
<file path=[Content_Types].xml><?xml version="1.0" encoding="utf-8"?>
<Types xmlns="http://schemas.openxmlformats.org/package/2006/content-types">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4.xml" ContentType="application/vnd.openxmlformats-officedocument.spreadsheetml.worksheet+xml"/>
  <Override PartName="/xl/drawings/drawing2.xml" ContentType="application/vnd.openxmlformats-officedocument.drawing+xml"/>
  <Override PartName="/xl/worksheets/sheet5.xml" ContentType="application/vnd.openxmlformats-officedocument.spreadsheetml.worksheet+xml"/>
  <Override PartName="/xl/drawings/drawing3.xml" ContentType="application/vnd.openxmlformats-officedocument.drawing+xml"/>
  <Override PartName="/xl/worksheets/sheet6.xml" ContentType="application/vnd.openxmlformats-officedocument.spreadsheetml.worksheet+xml"/>
  <Override PartName="/xl/drawings/drawing4.xml" ContentType="application/vnd.openxmlformats-officedocument.drawing+xml"/>
  <Override PartName="/xl/worksheets/sheet7.xml" ContentType="application/vnd.openxmlformats-officedocument.spreadsheetml.worksheet+xml"/>
  <Override PartName="/xl/drawings/drawing5.xml" ContentType="application/vnd.openxmlformats-officedocument.drawing+xml"/>
  <Override PartName="/xl/worksheets/sheet8.xml" ContentType="application/vnd.openxmlformats-officedocument.spreadsheetml.worksheet+xml"/>
  <Override PartName="/xl/drawings/drawing6.xml" ContentType="application/vnd.openxmlformats-officedocument.drawing+xml"/>
  <Override PartName="/xl/worksheets/sheet9.xml" ContentType="application/vnd.openxmlformats-officedocument.spreadsheetml.worksheet+xml"/>
  <Override PartName="/xl/drawings/drawing7.xml" ContentType="application/vnd.openxmlformats-officedocument.drawing+xml"/>
  <Override PartName="/xl/worksheets/sheet10.xml" ContentType="application/vnd.openxmlformats-officedocument.spreadsheetml.worksheet+xml"/>
  <Override PartName="/xl/drawings/drawing8.xml" ContentType="application/vnd.openxmlformats-officedocument.drawing+xml"/>
  <Override PartName="/xl/worksheets/sheet11.xml" ContentType="application/vnd.openxmlformats-officedocument.spreadsheetml.worksheet+xml"/>
  <Override PartName="/xl/drawings/drawing9.xml" ContentType="application/vnd.openxmlformats-officedocument.drawing+xml"/>
  <Override PartName="/xl/worksheets/sheet12.xml" ContentType="application/vnd.openxmlformats-officedocument.spreadsheetml.worksheet+xml"/>
  <Override PartName="/xl/drawings/drawing10.xml" ContentType="application/vnd.openxmlformats-officedocument.drawing+xml"/>
  <Override PartName="/xl/worksheets/sheet13.xml" ContentType="application/vnd.openxmlformats-officedocument.spreadsheetml.worksheet+xml"/>
  <Override PartName="/xl/drawings/drawing11.xml" ContentType="application/vnd.openxmlformats-officedocument.drawing+xml"/>
  <Override PartName="/xl/worksheets/sheet14.xml" ContentType="application/vnd.openxmlformats-officedocument.spreadsheetml.worksheet+xml"/>
  <Override PartName="/xl/drawings/drawing12.xml" ContentType="application/vnd.openxmlformats-officedocument.drawing+xml"/>
  <Override PartName="/xl/worksheets/sheet15.xml" ContentType="application/vnd.openxmlformats-officedocument.spreadsheetml.worksheet+xml"/>
  <Override PartName="/xl/drawings/drawing13.xml" ContentType="application/vnd.openxmlformats-officedocument.drawing+xml"/>
  <Override PartName="/xl/worksheets/sheet16.xml" ContentType="application/vnd.openxmlformats-officedocument.spreadsheetml.worksheet+xml"/>
  <Override PartName="/xl/drawings/drawing14.xml" ContentType="application/vnd.openxmlformats-officedocument.drawing+xml"/>
  <Override PartName="/xl/worksheets/sheet17.xml" ContentType="application/vnd.openxmlformats-officedocument.spreadsheetml.worksheet+xml"/>
  <Override PartName="/xl/drawings/drawing15.xml" ContentType="application/vnd.openxmlformats-officedocument.drawing+xml"/>
  <Override PartName="/xl/worksheets/sheet18.xml" ContentType="application/vnd.openxmlformats-officedocument.spreadsheetml.worksheet+xml"/>
  <Override PartName="/xl/drawings/drawing16.xml" ContentType="application/vnd.openxmlformats-officedocument.drawing+xml"/>
  <Override PartName="/xl/worksheets/sheet19.xml" ContentType="application/vnd.openxmlformats-officedocument.spreadsheetml.worksheet+xml"/>
  <Override PartName="/xl/drawings/drawing17.xml" ContentType="application/vnd.openxmlformats-officedocument.drawing+xml"/>
  <Override PartName="/xl/worksheets/sheet20.xml" ContentType="application/vnd.openxmlformats-officedocument.spreadsheetml.worksheet+xml"/>
  <Override PartName="/xl/drawings/drawing18.xml" ContentType="application/vnd.openxmlformats-officedocument.drawing+xml"/>
  <Override PartName="/xl/worksheets/sheet21.xml" ContentType="application/vnd.openxmlformats-officedocument.spreadsheetml.worksheet+xml"/>
  <Override PartName="/xl/drawings/drawing19.xml" ContentType="application/vnd.openxmlformats-officedocument.drawing+xml"/>
  <Override PartName="/xl/worksheets/sheet22.xml" ContentType="application/vnd.openxmlformats-officedocument.spreadsheetml.worksheet+xml"/>
  <Override PartName="/xl/drawings/drawing20.xml" ContentType="application/vnd.openxmlformats-officedocument.drawing+xml"/>
  <Override PartName="/xl/worksheets/sheet23.xml" ContentType="application/vnd.openxmlformats-officedocument.spreadsheetml.worksheet+xml"/>
  <Override PartName="/xl/drawings/drawing21.xml" ContentType="application/vnd.openxmlformats-officedocument.drawing+xml"/>
  <Override PartName="/xl/worksheets/sheet24.xml" ContentType="application/vnd.openxmlformats-officedocument.spreadsheetml.worksheet+xml"/>
  <Override PartName="/xl/drawings/drawing22.xml" ContentType="application/vnd.openxmlformats-officedocument.drawing+xml"/>
  <Override PartName="/xl/externalLinks/externalLink1.xml" ContentType="application/vnd.openxmlformats-officedocument.spreadsheetml.externalLink+xml"/>
  <Override PartName="/customXml/itemProps4.xml" ContentType="application/vnd.openxmlformats-officedocument.customXml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Default Extension="bin" ContentType="application/vnd.openxmlformats-officedocument.spreadsheetml.printerSettings"/>
  <Default Extension="png" ContentType="image/png"/>
  <Default Extension="rels" ContentType="application/vnd.openxmlformats-package.relationships+xml"/>
  <Default Extension="xml" ContentType="application/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Required Reports\Construction Reports\2019\"/>
    </mc:Choice>
  </mc:AlternateContent>
  <bookViews>
    <workbookView xWindow="0" yWindow="0" windowWidth="28800" windowHeight="12430" tabRatio="880"/>
  </bookViews>
  <sheets>
    <sheet name="MonthlyReportForm" sheetId="38" r:id="rId1"/>
    <sheet name="EntryInstructions" sheetId="6" r:id="rId2"/>
    <sheet name="16T80061 &amp; 16T64136" sheetId="11" r:id="rId3"/>
    <sheet name="16T80071 &amp; 18T63018" sheetId="13" r:id="rId4"/>
    <sheet name="16T80079 &amp; 0PT04007" sheetId="4" r:id="rId5"/>
    <sheet name="17T80065 &amp; 18T63096" sheetId="15" r:id="rId6"/>
    <sheet name="17T80077" sheetId="18" r:id="rId7"/>
    <sheet name="18T80036" sheetId="21" r:id="rId8"/>
    <sheet name="18T80016 &amp; 18T63124 " sheetId="19" r:id="rId9"/>
    <sheet name="17T80032" sheetId="20" r:id="rId10"/>
    <sheet name="0PT37302" sheetId="22" r:id="rId11"/>
    <sheet name="0PT37182" sheetId="23" r:id="rId12"/>
    <sheet name="0PT38174" sheetId="25" r:id="rId13"/>
    <sheet name="0PT38176" sheetId="26" r:id="rId14"/>
    <sheet name="0PT39679" sheetId="32" r:id="rId15"/>
    <sheet name="S4T15775" sheetId="33" r:id="rId16"/>
    <sheet name="S4T15844" sheetId="34" r:id="rId17"/>
    <sheet name="NA" sheetId="35" r:id="rId18"/>
    <sheet name="0PT39835" sheetId="28" r:id="rId19"/>
    <sheet name="0PT39896" sheetId="29" r:id="rId20"/>
    <sheet name="0PT39845" sheetId="30" r:id="rId21"/>
    <sheet name="0PT39846" sheetId="31" r:id="rId22"/>
    <sheet name="0PT38573" sheetId="36" r:id="rId23"/>
    <sheet name="18T65163" sheetId="39" r:id="rId24"/>
  </sheets>
  <externalReferences>
    <externalReference r:id="rId25"/>
  </externalReferences>
  <definedNames>
    <definedName name="_xlnm._FilterDatabase" localSheetId="0" hidden="1">MonthlyReportForm!$A$2:$BQJ$560</definedName>
    <definedName name="all" localSheetId="22">[1]MonthlyReportForm!#REF!</definedName>
    <definedName name="all" localSheetId="23">#REF!</definedName>
    <definedName name="all" localSheetId="0">MonthlyReportForm!#REF!</definedName>
    <definedName name="all">#REF!</definedName>
    <definedName name="hello">#REF!</definedName>
    <definedName name="jb">#REF!</definedName>
    <definedName name="look">#REF!</definedName>
    <definedName name="name">#REF!</definedName>
    <definedName name="new">#REF!</definedName>
    <definedName name="_xlnm.Print_Area" localSheetId="0">MonthlyReportForm!$A$2:$W$560</definedName>
    <definedName name="_xlnm.Print_Titles" localSheetId="0">MonthlyReportForm!$2:$2</definedName>
    <definedName name="right">#REF!</definedName>
    <definedName name="source" localSheetId="12">#REF!</definedName>
    <definedName name="source" localSheetId="13">#REF!</definedName>
    <definedName name="source" localSheetId="22">#REF!</definedName>
    <definedName name="source" localSheetId="14">#REF!</definedName>
    <definedName name="source" localSheetId="18">#REF!</definedName>
    <definedName name="source" localSheetId="20">#REF!</definedName>
    <definedName name="source" localSheetId="21">#REF!</definedName>
    <definedName name="source" localSheetId="19">#REF!</definedName>
    <definedName name="source" localSheetId="23">#REF!</definedName>
    <definedName name="source" localSheetId="0">#REF!</definedName>
    <definedName name="source" localSheetId="17">#REF!</definedName>
    <definedName name="source" localSheetId="15">#REF!</definedName>
    <definedName name="source" localSheetId="16">#REF!</definedName>
    <definedName name="source">#REF!</definedName>
    <definedName name="test" localSheetId="23">#REF!</definedName>
    <definedName name="test" localSheetId="0">#REF!</definedName>
    <definedName name="test">#REF!</definedName>
  </definedNames>
  <calcPr calcId="152511"/>
</workbook>
</file>

<file path=xl/calcChain.xml><?xml version="1.0" encoding="utf-8"?>
<calcChain xmlns="http://schemas.openxmlformats.org/spreadsheetml/2006/main">
  <c r="D25" i="15" l="1"/>
  <c r="D23" i="15"/>
  <c r="B14" i="11"/>
  <c r="D30" i="15"/>
  <c r="D14" i="15"/>
  <c r="D12" i="15"/>
  <c r="D28" i="13" l="1"/>
  <c r="D25" i="13"/>
  <c r="D23" i="13"/>
  <c r="D14" i="13"/>
  <c r="D12" i="13"/>
  <c r="K3" i="38" l="1"/>
  <c r="K4" i="38"/>
  <c r="K5" i="38"/>
  <c r="K6" i="38"/>
  <c r="K7" i="38"/>
  <c r="K8" i="38"/>
  <c r="K9" i="38"/>
  <c r="K10" i="38"/>
  <c r="K11" i="38"/>
  <c r="K12" i="38"/>
  <c r="K13" i="38"/>
  <c r="K14" i="38"/>
  <c r="K15" i="38"/>
  <c r="K16" i="38"/>
  <c r="K17" i="38"/>
  <c r="K18" i="38"/>
  <c r="K19" i="38"/>
  <c r="O19" i="38"/>
  <c r="S19" i="38"/>
  <c r="K20" i="38"/>
  <c r="K21" i="38"/>
  <c r="K22" i="38"/>
  <c r="K23" i="38"/>
  <c r="K24" i="38"/>
  <c r="K25" i="38"/>
  <c r="K26" i="38"/>
  <c r="K27" i="38"/>
  <c r="K28" i="38"/>
  <c r="K29" i="38"/>
  <c r="K30" i="38"/>
  <c r="K31" i="38"/>
  <c r="K32" i="38"/>
  <c r="K33" i="38"/>
  <c r="K34" i="38"/>
  <c r="K35" i="38"/>
  <c r="K36" i="38"/>
  <c r="K37" i="38"/>
  <c r="K38" i="38"/>
  <c r="K39" i="38"/>
  <c r="K40" i="38"/>
  <c r="K41" i="38"/>
  <c r="K42" i="38"/>
  <c r="K43" i="38"/>
  <c r="K44" i="38"/>
  <c r="K45" i="38"/>
  <c r="K46" i="38"/>
  <c r="K47" i="38"/>
  <c r="K48" i="38"/>
  <c r="K49" i="38"/>
  <c r="K50" i="38"/>
  <c r="O50" i="38"/>
  <c r="S50" i="38"/>
  <c r="K51" i="38"/>
  <c r="O51" i="38"/>
  <c r="S51" i="38"/>
  <c r="K52" i="38"/>
  <c r="K53" i="38"/>
  <c r="K54" i="38"/>
  <c r="K55" i="38"/>
  <c r="K56" i="38"/>
  <c r="K57" i="38"/>
  <c r="K58" i="38"/>
  <c r="K59" i="38"/>
  <c r="K60" i="38"/>
  <c r="K61" i="38"/>
  <c r="K62" i="38"/>
  <c r="K63" i="38"/>
  <c r="K64" i="38"/>
  <c r="K65" i="38"/>
  <c r="K66" i="38"/>
  <c r="K67" i="38"/>
  <c r="K68" i="38"/>
  <c r="K70" i="38"/>
  <c r="K71" i="38"/>
  <c r="K72" i="38"/>
  <c r="K73" i="38"/>
  <c r="K74" i="38"/>
  <c r="K75" i="38"/>
  <c r="K76" i="38"/>
  <c r="K77" i="38"/>
  <c r="K78" i="38"/>
  <c r="K79" i="38"/>
  <c r="K80" i="38"/>
  <c r="K81" i="38"/>
  <c r="K82" i="38"/>
  <c r="K83" i="38"/>
  <c r="K84" i="38"/>
  <c r="K85" i="38"/>
  <c r="K86" i="38"/>
  <c r="K87" i="38"/>
  <c r="K88" i="38"/>
  <c r="K89" i="38"/>
  <c r="K90" i="38"/>
  <c r="K91" i="38"/>
  <c r="K92" i="38"/>
  <c r="K93" i="38"/>
  <c r="K94" i="38"/>
  <c r="K95" i="38"/>
  <c r="K96" i="38"/>
  <c r="K97" i="38"/>
  <c r="K98" i="38"/>
  <c r="K99" i="38"/>
  <c r="K100" i="38"/>
  <c r="K101" i="38"/>
  <c r="K102" i="38"/>
  <c r="K103" i="38"/>
  <c r="K104" i="38"/>
  <c r="K105" i="38"/>
  <c r="K106" i="38"/>
  <c r="K107" i="38"/>
  <c r="K108" i="38"/>
  <c r="K109" i="38"/>
  <c r="K110" i="38"/>
  <c r="K111" i="38"/>
  <c r="K112" i="38"/>
  <c r="K113" i="38"/>
  <c r="K114" i="38"/>
  <c r="K115" i="38"/>
  <c r="K116" i="38"/>
  <c r="K117" i="38"/>
  <c r="K118" i="38"/>
  <c r="K119" i="38"/>
  <c r="K120" i="38"/>
  <c r="K121" i="38"/>
  <c r="K122" i="38"/>
  <c r="K123" i="38"/>
  <c r="K124" i="38"/>
  <c r="K125" i="38"/>
  <c r="K126" i="38"/>
  <c r="K127" i="38"/>
  <c r="K128" i="38"/>
  <c r="K129" i="38"/>
  <c r="K130" i="38"/>
  <c r="K131" i="38"/>
  <c r="K132" i="38"/>
  <c r="K133" i="38"/>
  <c r="K134" i="38"/>
  <c r="K135" i="38"/>
  <c r="K136" i="38"/>
  <c r="K137" i="38"/>
  <c r="K138" i="38"/>
  <c r="K139" i="38"/>
  <c r="K140" i="38"/>
  <c r="K141" i="38"/>
  <c r="K142" i="38"/>
  <c r="K143" i="38"/>
  <c r="K144" i="38"/>
  <c r="K145" i="38"/>
  <c r="K146" i="38"/>
  <c r="O146" i="38"/>
  <c r="S146" i="38"/>
  <c r="K147" i="38"/>
  <c r="O147" i="38"/>
  <c r="S147" i="38"/>
  <c r="K148" i="38"/>
  <c r="O148" i="38"/>
  <c r="S148" i="38"/>
  <c r="K149" i="38"/>
  <c r="O149" i="38"/>
  <c r="S149" i="38"/>
  <c r="K150" i="38"/>
  <c r="O150" i="38"/>
  <c r="S150" i="38"/>
  <c r="K151" i="38"/>
  <c r="O151" i="38"/>
  <c r="S151" i="38"/>
  <c r="K152" i="38"/>
  <c r="O152" i="38"/>
  <c r="S152" i="38"/>
  <c r="K153" i="38"/>
  <c r="O153" i="38"/>
  <c r="K154" i="38"/>
  <c r="O154" i="38"/>
  <c r="S154" i="38"/>
  <c r="K155" i="38"/>
  <c r="O155" i="38"/>
  <c r="S155" i="38"/>
  <c r="K156" i="38"/>
  <c r="K175" i="38"/>
  <c r="K176" i="38"/>
  <c r="K177" i="38"/>
  <c r="K178" i="38"/>
  <c r="K181" i="38"/>
  <c r="O182" i="38"/>
  <c r="U182" i="38"/>
  <c r="S201" i="38"/>
  <c r="S202" i="38"/>
  <c r="K203" i="38"/>
  <c r="K204" i="38"/>
  <c r="K210" i="38"/>
  <c r="K226" i="38"/>
  <c r="K228" i="38"/>
  <c r="K231" i="38"/>
  <c r="K235" i="38"/>
  <c r="K237" i="38"/>
  <c r="K238" i="38"/>
  <c r="K239" i="38"/>
  <c r="K251" i="38"/>
  <c r="O252" i="38"/>
  <c r="O253" i="38"/>
  <c r="S253" i="38"/>
  <c r="K264" i="38"/>
  <c r="K265" i="38"/>
  <c r="K266" i="38"/>
  <c r="K267" i="38"/>
  <c r="K268" i="38"/>
  <c r="K269" i="38"/>
  <c r="K270" i="38"/>
  <c r="K271" i="38"/>
  <c r="K272" i="38"/>
  <c r="K273" i="38"/>
  <c r="K274" i="38"/>
  <c r="K275" i="38"/>
  <c r="K276" i="38"/>
  <c r="K277" i="38"/>
  <c r="K278" i="38"/>
  <c r="K279" i="38"/>
  <c r="K280" i="38"/>
  <c r="K281" i="38"/>
  <c r="K282" i="38"/>
  <c r="K283" i="38"/>
  <c r="K284" i="38"/>
  <c r="K285" i="38"/>
  <c r="K286" i="38"/>
  <c r="K287" i="38"/>
  <c r="K288" i="38"/>
  <c r="K289" i="38"/>
  <c r="K290" i="38"/>
  <c r="K291" i="38"/>
  <c r="K292" i="38"/>
  <c r="K293" i="38"/>
  <c r="K294" i="38"/>
  <c r="K295" i="38"/>
  <c r="K296" i="38"/>
  <c r="K297" i="38"/>
  <c r="K298" i="38"/>
  <c r="K299" i="38"/>
  <c r="K300" i="38"/>
  <c r="K301" i="38"/>
  <c r="K302" i="38"/>
  <c r="K303" i="38"/>
  <c r="K304" i="38"/>
  <c r="K305" i="38"/>
  <c r="K306" i="38"/>
  <c r="K307" i="38"/>
  <c r="K308" i="38"/>
  <c r="K309" i="38"/>
  <c r="K310" i="38"/>
  <c r="O310" i="38"/>
  <c r="S310" i="38"/>
  <c r="K311" i="38"/>
  <c r="O311" i="38"/>
  <c r="S311" i="38"/>
  <c r="K312" i="38"/>
  <c r="O312" i="38"/>
  <c r="S312" i="38"/>
  <c r="U312" i="38"/>
  <c r="K313" i="38"/>
  <c r="O313" i="38"/>
  <c r="S313" i="38"/>
  <c r="U313" i="38"/>
  <c r="K314" i="38"/>
  <c r="O314" i="38"/>
  <c r="S314" i="38"/>
  <c r="K315" i="38"/>
  <c r="K316" i="38"/>
  <c r="K317" i="38"/>
  <c r="K318" i="38"/>
  <c r="K319" i="38"/>
  <c r="K320" i="38"/>
  <c r="K321" i="38"/>
  <c r="K322" i="38"/>
  <c r="K323" i="38"/>
  <c r="K328" i="38"/>
  <c r="K329" i="38"/>
  <c r="K349" i="38"/>
  <c r="K350" i="38"/>
  <c r="K351" i="38"/>
  <c r="K352" i="38"/>
  <c r="K353" i="38"/>
  <c r="K354" i="38"/>
  <c r="K355" i="38"/>
  <c r="K356" i="38"/>
  <c r="K357" i="38"/>
  <c r="K358" i="38"/>
  <c r="K359" i="38"/>
  <c r="K360" i="38"/>
  <c r="K361" i="38"/>
  <c r="K362" i="38"/>
  <c r="K363" i="38"/>
  <c r="K364" i="38"/>
  <c r="K365" i="38"/>
  <c r="K366" i="38"/>
  <c r="K367" i="38"/>
  <c r="K368" i="38"/>
  <c r="K369" i="38"/>
  <c r="K370" i="38"/>
  <c r="K371" i="38"/>
  <c r="K372" i="38"/>
  <c r="K373" i="38"/>
  <c r="K374" i="38"/>
  <c r="K375" i="38"/>
  <c r="K376" i="38"/>
  <c r="K377" i="38"/>
  <c r="K378" i="38"/>
  <c r="K379" i="38"/>
  <c r="K380" i="38"/>
  <c r="K381" i="38"/>
  <c r="K382" i="38"/>
  <c r="K383" i="38"/>
  <c r="K384" i="38"/>
  <c r="K385" i="38"/>
  <c r="K386" i="38"/>
  <c r="K387" i="38"/>
  <c r="K388" i="38"/>
  <c r="K389" i="38"/>
  <c r="K390" i="38"/>
  <c r="K391" i="38"/>
  <c r="K392" i="38"/>
  <c r="K393" i="38"/>
  <c r="K394" i="38"/>
  <c r="K395" i="38"/>
  <c r="K396" i="38"/>
  <c r="K397" i="38"/>
  <c r="K398" i="38"/>
  <c r="K399" i="38"/>
  <c r="K400" i="38"/>
  <c r="K401" i="38"/>
  <c r="K402" i="38"/>
  <c r="K403" i="38"/>
  <c r="K404" i="38"/>
  <c r="K405" i="38"/>
  <c r="K406" i="38"/>
  <c r="K407" i="38"/>
  <c r="K408" i="38"/>
  <c r="K409" i="38"/>
  <c r="K410" i="38"/>
  <c r="K411" i="38"/>
  <c r="K412" i="38"/>
  <c r="K413" i="38"/>
  <c r="K414" i="38"/>
  <c r="K415" i="38"/>
  <c r="K416" i="38"/>
  <c r="K417" i="38"/>
  <c r="K418" i="38"/>
  <c r="K419" i="38"/>
  <c r="K420" i="38"/>
  <c r="K421" i="38"/>
  <c r="K422" i="38"/>
  <c r="K423" i="38"/>
  <c r="K424" i="38"/>
  <c r="K425" i="38"/>
  <c r="K426" i="38"/>
  <c r="K427" i="38"/>
  <c r="K428" i="38"/>
  <c r="K429" i="38"/>
  <c r="K430" i="38"/>
  <c r="K431" i="38"/>
  <c r="K432" i="38"/>
  <c r="K433" i="38"/>
  <c r="K434" i="38"/>
  <c r="K435" i="38"/>
  <c r="K436" i="38"/>
  <c r="K437" i="38"/>
  <c r="K438" i="38"/>
  <c r="K439" i="38"/>
  <c r="K440" i="38"/>
  <c r="K441" i="38"/>
  <c r="K442" i="38"/>
  <c r="K443" i="38"/>
  <c r="K444" i="38"/>
  <c r="K445" i="38"/>
  <c r="K446" i="38"/>
  <c r="K447" i="38"/>
  <c r="K448" i="38"/>
  <c r="K449" i="38"/>
  <c r="K450" i="38"/>
  <c r="K451" i="38"/>
  <c r="K452" i="38"/>
  <c r="K453" i="38"/>
  <c r="K454" i="38"/>
  <c r="K455" i="38"/>
  <c r="K456" i="38"/>
  <c r="K457" i="38"/>
  <c r="K458" i="38"/>
  <c r="K459" i="38"/>
  <c r="K460" i="38"/>
  <c r="K461" i="38"/>
  <c r="K462" i="38"/>
  <c r="K463" i="38"/>
  <c r="K464" i="38"/>
  <c r="K465" i="38"/>
  <c r="K466" i="38"/>
  <c r="K467" i="38"/>
  <c r="K468" i="38"/>
  <c r="K469" i="38"/>
  <c r="K470" i="38"/>
  <c r="K471" i="38"/>
  <c r="K472" i="38"/>
  <c r="K473" i="38"/>
  <c r="K474" i="38"/>
  <c r="K475" i="38"/>
  <c r="K476" i="38"/>
  <c r="K477" i="38"/>
  <c r="K478" i="38"/>
  <c r="K479" i="38"/>
  <c r="K480" i="38"/>
  <c r="K481" i="38"/>
  <c r="K482" i="38"/>
  <c r="K483" i="38"/>
  <c r="K484" i="38"/>
  <c r="K485" i="38"/>
  <c r="K486" i="38"/>
  <c r="K487" i="38"/>
  <c r="K488" i="38"/>
  <c r="K489" i="38"/>
  <c r="K490" i="38"/>
  <c r="K491" i="38"/>
  <c r="K492" i="38"/>
  <c r="K493" i="38"/>
  <c r="K494" i="38"/>
  <c r="K495" i="38"/>
  <c r="K496" i="38"/>
  <c r="K497" i="38"/>
  <c r="K498" i="38"/>
  <c r="K499" i="38"/>
  <c r="K500" i="38"/>
  <c r="K501" i="38"/>
  <c r="K502" i="38"/>
  <c r="K503" i="38"/>
  <c r="K504" i="38"/>
  <c r="K505" i="38"/>
  <c r="K506" i="38"/>
  <c r="K507" i="38"/>
  <c r="K508" i="38"/>
  <c r="K509" i="38"/>
  <c r="K510" i="38"/>
  <c r="K511" i="38"/>
  <c r="K512" i="38"/>
  <c r="K513" i="38"/>
  <c r="K514" i="38"/>
  <c r="K515" i="38"/>
  <c r="K516" i="38"/>
  <c r="K517" i="38"/>
  <c r="K518" i="38"/>
  <c r="K519" i="38"/>
  <c r="K520" i="38"/>
  <c r="K521" i="38"/>
  <c r="K536" i="38"/>
  <c r="K537" i="38"/>
  <c r="K538" i="38"/>
  <c r="K539" i="38"/>
  <c r="K540" i="38"/>
  <c r="K541" i="38"/>
  <c r="K542" i="38"/>
  <c r="K543" i="38"/>
  <c r="K544" i="38"/>
  <c r="K545" i="38"/>
  <c r="K546" i="38"/>
  <c r="K547" i="38"/>
  <c r="K548" i="38"/>
  <c r="K549" i="38"/>
  <c r="K550" i="38"/>
  <c r="K551" i="38"/>
  <c r="K552" i="38"/>
  <c r="K553" i="38"/>
  <c r="K554" i="38"/>
  <c r="K555" i="38"/>
  <c r="K556" i="38"/>
  <c r="K557" i="38"/>
  <c r="K558" i="38"/>
  <c r="K559" i="38"/>
  <c r="K560" i="38"/>
  <c r="C30" i="39" l="1"/>
  <c r="B23" i="39"/>
  <c r="B25" i="39" s="1"/>
  <c r="B14" i="39"/>
  <c r="B12" i="39"/>
  <c r="B30" i="39" s="1"/>
  <c r="C14" i="34" l="1"/>
  <c r="C12" i="34"/>
  <c r="C14" i="33"/>
  <c r="C30" i="36" l="1"/>
  <c r="B25" i="36"/>
  <c r="B12" i="36"/>
  <c r="B30" i="36" s="1"/>
  <c r="B14" i="36" l="1"/>
  <c r="B12" i="35" l="1"/>
  <c r="B14" i="35" s="1"/>
  <c r="B23" i="34"/>
  <c r="B25" i="34" s="1"/>
  <c r="C30" i="35"/>
  <c r="B23" i="35"/>
  <c r="B25" i="35" s="1"/>
  <c r="C30" i="34"/>
  <c r="B12" i="34"/>
  <c r="B14" i="34" s="1"/>
  <c r="C30" i="33"/>
  <c r="B12" i="33"/>
  <c r="B14" i="33" s="1"/>
  <c r="B30" i="35" l="1"/>
  <c r="B30" i="34"/>
  <c r="B30" i="33"/>
  <c r="B23" i="32"/>
  <c r="B25" i="32" s="1"/>
  <c r="B12" i="32"/>
  <c r="B14" i="32" s="1"/>
  <c r="B30" i="32" l="1"/>
  <c r="C30" i="32"/>
  <c r="C30" i="29" l="1"/>
  <c r="C30" i="31" l="1"/>
  <c r="B23" i="31"/>
  <c r="B25" i="31" s="1"/>
  <c r="B12" i="31"/>
  <c r="B14" i="31" s="1"/>
  <c r="D31" i="30"/>
  <c r="I31" i="30"/>
  <c r="H31" i="30"/>
  <c r="G24" i="30"/>
  <c r="G26" i="30" s="1"/>
  <c r="G13" i="30"/>
  <c r="C31" i="30"/>
  <c r="B24" i="30"/>
  <c r="B26" i="30" s="1"/>
  <c r="B13" i="30"/>
  <c r="B15" i="30" s="1"/>
  <c r="B23" i="29"/>
  <c r="B25" i="29" s="1"/>
  <c r="B12" i="29"/>
  <c r="B30" i="29" s="1"/>
  <c r="C30" i="28"/>
  <c r="B23" i="28"/>
  <c r="B25" i="28" s="1"/>
  <c r="B12" i="28"/>
  <c r="B14" i="28" s="1"/>
  <c r="G15" i="30" l="1"/>
  <c r="G31" i="30"/>
  <c r="B30" i="31"/>
  <c r="B30" i="28"/>
  <c r="B14" i="29"/>
  <c r="B31" i="30"/>
  <c r="B12" i="4" l="1"/>
  <c r="B14" i="4" s="1"/>
  <c r="C30" i="26" l="1"/>
  <c r="B23" i="26"/>
  <c r="B25" i="26" s="1"/>
  <c r="B12" i="26"/>
  <c r="B14" i="26" s="1"/>
  <c r="B30" i="26" l="1"/>
  <c r="B23" i="25"/>
  <c r="B25" i="25" s="1"/>
  <c r="C30" i="25"/>
  <c r="B12" i="25"/>
  <c r="B30" i="25" s="1"/>
  <c r="B14" i="25" l="1"/>
  <c r="C23" i="21" l="1"/>
  <c r="C25" i="21" s="1"/>
  <c r="C12" i="21"/>
  <c r="C14" i="21" s="1"/>
  <c r="C30" i="21" s="1"/>
  <c r="C23" i="22"/>
  <c r="C25" i="22" s="1"/>
  <c r="C12" i="22"/>
  <c r="C14" i="22" s="1"/>
  <c r="C30" i="22" s="1"/>
  <c r="C23" i="4"/>
  <c r="C25" i="4" s="1"/>
  <c r="C12" i="4"/>
  <c r="C14" i="4" s="1"/>
  <c r="C12" i="19"/>
  <c r="C14" i="19" s="1"/>
  <c r="C23" i="19"/>
  <c r="C25" i="19" s="1"/>
  <c r="B24" i="23"/>
  <c r="B26" i="23" s="1"/>
  <c r="B13" i="23"/>
  <c r="B15" i="23" s="1"/>
  <c r="B23" i="22"/>
  <c r="B25" i="22" s="1"/>
  <c r="B12" i="22"/>
  <c r="B14" i="22" s="1"/>
  <c r="B23" i="21"/>
  <c r="B25" i="21" s="1"/>
  <c r="B12" i="21"/>
  <c r="B14" i="21" s="1"/>
  <c r="B13" i="20"/>
  <c r="B31" i="20" s="1"/>
  <c r="B15" i="20"/>
  <c r="C23" i="13"/>
  <c r="C25" i="13" s="1"/>
  <c r="C12" i="13"/>
  <c r="C14" i="13" s="1"/>
  <c r="C28" i="13" s="1"/>
  <c r="B23" i="19"/>
  <c r="B25" i="19" s="1"/>
  <c r="B12" i="19"/>
  <c r="B14" i="19" s="1"/>
  <c r="B23" i="18"/>
  <c r="B25" i="18" s="1"/>
  <c r="B12" i="18"/>
  <c r="B14" i="18" s="1"/>
  <c r="C23" i="15"/>
  <c r="C25" i="15" s="1"/>
  <c r="C12" i="15"/>
  <c r="C14" i="15" s="1"/>
  <c r="C30" i="15" s="1"/>
  <c r="B23" i="15"/>
  <c r="B25" i="15" s="1"/>
  <c r="B14" i="15"/>
  <c r="B30" i="15"/>
  <c r="B18" i="11"/>
  <c r="B23" i="11"/>
  <c r="B12" i="11"/>
  <c r="B30" i="11" s="1"/>
  <c r="B18" i="4"/>
  <c r="B25" i="4"/>
  <c r="B30" i="4"/>
  <c r="B30" i="22" l="1"/>
  <c r="B30" i="21"/>
  <c r="C30" i="4"/>
  <c r="C30" i="19"/>
  <c r="B30" i="18"/>
  <c r="B31" i="23"/>
  <c r="B30" i="19"/>
</calcChain>
</file>

<file path=xl/sharedStrings.xml><?xml version="1.0" encoding="utf-8"?>
<sst xmlns="http://schemas.openxmlformats.org/spreadsheetml/2006/main" count="7678" uniqueCount="2373">
  <si>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</si>
  <si>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</si>
  <si>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</si>
  <si>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</si>
  <si>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</si>
  <si>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</si>
  <si>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</si>
  <si>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</si>
  <si>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</si>
  <si>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</si>
  <si>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</si>
  <si>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</si>
  <si>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</si>
  <si>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</si>
  <si>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</si>
  <si>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</si>
  <si>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</si>
  <si>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</si>
  <si>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</si>
  <si>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</si>
  <si>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</si>
  <si>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</si>
  <si>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</si>
  <si>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</si>
  <si>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</si>
  <si>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</si>
  <si>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</si>
  <si>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</si>
  <si>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</si>
  <si>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</si>
  <si>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</si>
  <si>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</si>
  <si>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</si>
  <si>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</si>
  <si>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</si>
  <si>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</si>
  <si>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</si>
  <si>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</si>
  <si>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</si>
  <si>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</si>
  <si>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</si>
  <si>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</si>
  <si>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</si>
  <si>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</si>
  <si>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</si>
  <si>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centerline</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</si>
  <si>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</si>
  <si>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</si>
  <si>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</si>
  <si>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</si>
  <si>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</si>
  <si>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</si>
  <si>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</si>
  <si>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</si>
  <si>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</si>
  <si>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Concrete &amp; Steel Poles</t>
  </si>
  <si>
    <t xml:space="preserve">795 kcmil ACSR </t>
  </si>
  <si>
    <t xml:space="preserve">Tarrant County </t>
  </si>
  <si>
    <t>Williamson County</t>
  </si>
  <si>
    <t>City of Irving, Dallas County</t>
  </si>
  <si>
    <t>1590 kcmil ACSR</t>
  </si>
  <si>
    <t>636 kcmil ACSR</t>
  </si>
  <si>
    <t>336.4 kcmil ACSR</t>
  </si>
  <si>
    <t xml:space="preserve">1926.9 kcmil ACSS/TW
</t>
  </si>
  <si>
    <t>City of Andrews, Andrews County</t>
  </si>
  <si>
    <t>Cedar Hill - South Hampton OPGW</t>
  </si>
  <si>
    <t>This project is to install OPGW on the Cedar Hill - South Hampton 138 kV Line. The existing line is six and six tenth (6.6) miles of single and double-circuit lattice towers and steel monopoles with 3/8" EHS Shield Wire. The final build will replace the existing 3/8" &amp; 7/16" EHS Shield Wire with 0.546" OPGW 48 count fiber. No changes to the existing conductor and structures is required.</t>
  </si>
  <si>
    <t>OPGW</t>
  </si>
  <si>
    <t>Steel towers and steel poles</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</si>
  <si>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</si>
  <si>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</si>
  <si>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</si>
  <si>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</si>
  <si>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</si>
  <si>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</si>
  <si>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</si>
  <si>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</si>
  <si>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</si>
  <si>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</si>
  <si>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</si>
  <si>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</si>
  <si>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</si>
  <si>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</si>
  <si>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</si>
  <si>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Ellis County</t>
  </si>
  <si>
    <t>Winkler County/Odessa County</t>
  </si>
  <si>
    <t xml:space="preserve">na </t>
  </si>
  <si>
    <t xml:space="preserve">Varies </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</si>
  <si>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</si>
  <si>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</si>
  <si>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</si>
  <si>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</si>
  <si>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</si>
  <si>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</si>
  <si>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</si>
  <si>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</si>
  <si>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</si>
  <si>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</si>
  <si>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</si>
  <si>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City of Palestine, Anderson County</t>
  </si>
  <si>
    <t>Lufkin Switch - Crockett 138 kV Line Re-Termination</t>
  </si>
  <si>
    <t xml:space="preserve">City of Fort Worth, Tarrant County </t>
  </si>
  <si>
    <t>Wichita Falls, Wichita County</t>
  </si>
  <si>
    <t>959.6 MCM ACSS/TW</t>
  </si>
  <si>
    <t>16T65211 CL/MP</t>
  </si>
  <si>
    <t>Watermill - Trinidad 345 kV Line: Tricorner Line Work</t>
  </si>
  <si>
    <t>City of Seagoville, Dallas County</t>
  </si>
  <si>
    <t>In support of the Tricorner Substation rebuild, two double-circuit tower structures must be raised on the Watermill – Trinidad 345 kV line. Once the Tricorner Substation rebuild is complete, this line will be reterminated in the substation.</t>
  </si>
  <si>
    <t>2-959.6 kcmil ACSS/TW</t>
  </si>
  <si>
    <t>16T65210 CL/MP</t>
  </si>
  <si>
    <t>Elkton - Tricorner 345 kV Line: Tricorner Line Work</t>
  </si>
  <si>
    <t>In support of the Tricorner Substation rebuild, one double-circuit tower structure must be raised on the Elkton - Tricorner 345 kV line. Once the Tricorner Substation rebuild is complete, this line will be reterminated in the substation.</t>
  </si>
  <si>
    <t>2-795 ACSR</t>
  </si>
  <si>
    <t>16T65209 CL/MP</t>
  </si>
  <si>
    <t>Seagoville - Tricorner 345 kV Line: Tricorner Line Work</t>
  </si>
  <si>
    <t>In support of the Tricorner Substation rebuild, one steel tower and one two-pole steel deadend must be raised on the Seagoville - Tricorner 345 kV line. Once the Tricorner Substation rebuild is complete, this line will be reterminated in the substation.</t>
  </si>
  <si>
    <t>2-795 ACSR &amp; 2-959.6 ACSS/TW</t>
  </si>
  <si>
    <t>Steel Towers and Steel Poles</t>
  </si>
  <si>
    <t>Station</t>
  </si>
  <si>
    <t>City of Jacksonville, Cherokee County</t>
  </si>
  <si>
    <t>City of Sulphur Springs, Hopkins County</t>
  </si>
  <si>
    <t xml:space="preserve">1033 kcmil ACSR </t>
  </si>
  <si>
    <t>CCN APPLICATIONS - APPROVED</t>
  </si>
  <si>
    <t>.</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</si>
  <si>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</si>
  <si>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</si>
  <si>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</si>
  <si>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Application Filed 7/10/2015. Administrative Approval received on 09/25/2015.</t>
  </si>
  <si>
    <t>Littman - Phillips Andrews Tap 138 kV Line</t>
  </si>
  <si>
    <t>This project is to construct the new double-circuit Littman - Phillips Andrews Tap 138 kV Line connecting the existing Littman Substation to the existing Phillips Andrews Tap.  One circuit will be installed initially.</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</si>
  <si>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</si>
  <si>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</si>
  <si>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</si>
  <si>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</si>
  <si>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</si>
  <si>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</si>
  <si>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</si>
  <si>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</si>
  <si>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</si>
  <si>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</si>
  <si>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</si>
  <si>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</si>
  <si>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</si>
  <si>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</si>
  <si>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</si>
  <si>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</si>
  <si>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</si>
  <si>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</si>
  <si>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</si>
  <si>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</si>
  <si>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</si>
  <si>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17T63124 JM/JO</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</si>
  <si>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</si>
  <si>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</si>
  <si>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</si>
  <si>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</si>
  <si>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</si>
  <si>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</si>
  <si>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</si>
  <si>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</si>
  <si>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</si>
  <si>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</si>
  <si>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</si>
  <si>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</si>
  <si>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</si>
  <si>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</si>
  <si>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Estimated cost approved route and CCN Granted.</t>
  </si>
  <si>
    <t>Rockwall and Kaufman Counties</t>
  </si>
  <si>
    <t>Concrete H-Frames</t>
  </si>
  <si>
    <t>16T64077 IA</t>
  </si>
  <si>
    <t>Upgrade the existing 11.5-mile Elm Mott – Waco Northeast Tap 138 kV line section.</t>
  </si>
  <si>
    <t xml:space="preserve">  Varies</t>
  </si>
  <si>
    <t xml:space="preserve"> na</t>
  </si>
  <si>
    <t xml:space="preserve">Navarro County </t>
  </si>
  <si>
    <t>16T65110 JC/RS</t>
  </si>
  <si>
    <t>Amelia St. Sw. Sta. - E Levee Sta. 138 kV Line</t>
  </si>
  <si>
    <t>Steel &amp; Concrete Poles</t>
  </si>
  <si>
    <t xml:space="preserve">Elm Mott - Waco/Waco East 138 kV Line </t>
  </si>
  <si>
    <t>Hutto Sw. - Taylor 138 kV Line - Upgrade 10.1 mi</t>
  </si>
  <si>
    <t xml:space="preserve">Upgrade the Hutto Sw. Sta - Taylor 138 kV Line.  The existing line is a single-circuit on double-circuit steel and concrete monopoles. </t>
  </si>
  <si>
    <t xml:space="preserve">Rebuild the Amelia St. Sw. Sta. - E. Levee Sta. 138 kV Line.  The existing line is three miles of single/double-circuit steel monopoles.  </t>
  </si>
  <si>
    <t>Winkler County</t>
  </si>
  <si>
    <t>(2) 1590 kcmil ACSR</t>
  </si>
  <si>
    <t>Underground Transmission Line</t>
  </si>
  <si>
    <t>Bundled 959 ACSS/TW</t>
  </si>
  <si>
    <t>17T62095 BC</t>
  </si>
  <si>
    <t>Bryan Ave - Forest Hill Sw. 69 kV Line: CMPC System Hardening</t>
  </si>
  <si>
    <t>Fort Worth, Tarrant County</t>
  </si>
  <si>
    <t>Relocate and replace 3 structures across I-35W for CMPC System Hardening</t>
  </si>
  <si>
    <t>556.5 kcmil ACSR</t>
  </si>
  <si>
    <t>17T62098 BC</t>
  </si>
  <si>
    <t>Handley - Everman 138 kV Line: CMPC System Hardening</t>
  </si>
  <si>
    <t>Relocate and replace 3 structures across I-30 for CMPC System Hardening</t>
  </si>
  <si>
    <t>18T62048 BC</t>
  </si>
  <si>
    <t>Forest Hill Sw. - Bourland 138 kV Line: Marrs Sw. Line Work</t>
  </si>
  <si>
    <t>Relocate structures to cut-in Marrs Switching Station</t>
  </si>
  <si>
    <t>18T62049 BC</t>
  </si>
  <si>
    <t>Marrs Sw. - Forest Hill Sw. 138 kV Line: Marrs Sw. Line Work</t>
  </si>
  <si>
    <t>18T62050 BC</t>
  </si>
  <si>
    <t>Forest Hill Sw. - Rolling Hills 138 kV Line: Marrs Sw. Line Work</t>
  </si>
  <si>
    <t>17T64027
JM/DN</t>
  </si>
  <si>
    <t>Groesbeck - Mexia Phase II 138 kV Line: Rebuild from Groesbeck Main to Mexia</t>
  </si>
  <si>
    <t xml:space="preserve"> City of Groesbeck and Mexia &amp;
Limestone County
and Falls County</t>
  </si>
  <si>
    <t>17T65164 SM</t>
  </si>
  <si>
    <t>Dallas/Dallas</t>
  </si>
  <si>
    <t xml:space="preserve"> OPGW</t>
  </si>
  <si>
    <t>City of Grand Prairie, Dallas County</t>
  </si>
  <si>
    <t>16T65168 MK/MP</t>
  </si>
  <si>
    <t>16T62098 PO/EA</t>
  </si>
  <si>
    <t>Wedgewood Sw. Sta. – Forest Hill 138 kV Line Upgrade</t>
  </si>
  <si>
    <t>Fort Worth/Tarrant</t>
  </si>
  <si>
    <t>16T62147 PO/EA</t>
  </si>
  <si>
    <t>Everman Sw. Sta. – Forest Hill 138 kV Line Reconductor</t>
  </si>
  <si>
    <t>Monahans / Ward County</t>
  </si>
  <si>
    <t xml:space="preserve">Yucca Drive Sw. Sta. - AEP Barilla Junction 138 kV Line: Rebuild STR 8/5 - AEP Barilla Junction 18/1 </t>
  </si>
  <si>
    <t>75/80</t>
  </si>
  <si>
    <t xml:space="preserve">69 </t>
  </si>
  <si>
    <t>TxDOT US 175 Relocation, Athens-Jacksonville 69 kV</t>
  </si>
  <si>
    <t>Cedar Hill - Liggett 138 kV Line: Upgrade Venus Tap - Liggett Section</t>
  </si>
  <si>
    <t xml:space="preserve"> Steel Pole</t>
  </si>
  <si>
    <t>Steel  Poles</t>
  </si>
  <si>
    <t>18T62051 18T62052 BC</t>
  </si>
  <si>
    <t>Forest Hill Sw. - Everman NO. 3 &amp; NO. 4 138 kV Line: Marrs Sw. Line Work</t>
  </si>
  <si>
    <t xml:space="preserve">Rebuild the Shady Grove 138 kV Line Loop as part of upgrading the Cedar Hill Switch Station - Liggett 138 kV Line. The existing .5 mile line loop structures will be upgraded to steel poles. </t>
  </si>
  <si>
    <t>Replace 3/8" shield wire with OPGW on the Norwood - Denton Drive138 kV Transmission Line.</t>
  </si>
  <si>
    <t>Rebuild and upgrade approximately 12 miles of the 138 kV transmission line from Groesbeck Main to Mexia.</t>
  </si>
  <si>
    <t xml:space="preserve">Rebuild and upgrade a portion of the Payne - Anna Sw 138 kV Transmission Line. </t>
  </si>
  <si>
    <t>Upgrade the Oncor-owned portion of the Yucca Drive Sw. Sta. – AEP Barilla Junction 138 kV Line with a conductor rated at 3200 A or greater. The construction will split into two phases; this WA covers the cost associated with the second construction phase which starts from Structure 8/5 through structure 18/1.</t>
  </si>
  <si>
    <t>Reeves County</t>
  </si>
  <si>
    <t>This project is to construct the new double-circuit 138 kV line connecting the planned Riverton Switching Station to the Tunstill POD to serve Stateline Processing's oil and gas facilities.  One circuit will be installed initially.</t>
  </si>
  <si>
    <t>16T62114 JS/BC</t>
  </si>
  <si>
    <t>Crowley - Bourland (Cresson) 69 kV Line Rebuild</t>
  </si>
  <si>
    <t>City of Crowley, Tarrant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</si>
  <si>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</si>
  <si>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</si>
  <si>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</si>
  <si>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</si>
  <si>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</si>
  <si>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</si>
  <si>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16T65089  KD/RS</t>
  </si>
  <si>
    <t xml:space="preserve">Carrollton NW - Crown Road 138 kV Line Rebuild </t>
  </si>
  <si>
    <t>18T65013 JC/AB</t>
  </si>
  <si>
    <t>Denton Dr. Sw. Sta. - Maple Ave. Sta.138 kV Line</t>
  </si>
  <si>
    <t xml:space="preserve">Rebuild  the Denton Drive Station to Maple Avenue Station. The distribution underbuild will be transferred to the new steel monopoles. </t>
  </si>
  <si>
    <t>18T64006 BMcD/CL</t>
  </si>
  <si>
    <t>Flat Branch (LaTexo) 138 kV POI</t>
  </si>
  <si>
    <t>18T64007 BMcD/CL</t>
  </si>
  <si>
    <t>Jim English (Berea) 138 kV POI</t>
  </si>
  <si>
    <t>Upgrade the 7.1 mile Carrollton NW - Crown Road double-circuit line.  Upgrade the 138 kV terminal equipment to meet or exceed 2000 A.</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</si>
  <si>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</si>
  <si>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</si>
  <si>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</si>
  <si>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 xml:space="preserve">Rebuild the 9.54 mile Crowley - Cresson section of the Forest Hill - Cresson 69 kV line as the Crowley - Bourland 138 kV line. </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</si>
  <si>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</si>
  <si>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</si>
  <si>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</si>
  <si>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Crane - N Odessa  69 kV Relocation</t>
  </si>
  <si>
    <t>Steel Poles and Existing Lattice Towers</t>
  </si>
  <si>
    <t>18T61024 SM/DN</t>
  </si>
  <si>
    <t>Watermill Sw Sta - Simpson Stuart 138 kV Ln - Upgrade 8.4 Miles</t>
  </si>
  <si>
    <t xml:space="preserve">This project covers removing the existing wood H-frames  and installing new concrete poles on the Crane - North Odessa 69 kV Line due to modifications being
made to widen University Blvd, Odessa, TX. </t>
  </si>
  <si>
    <t xml:space="preserve">Upgrade the Watermill Switch Station - Simpson Stuart 138 kV Line section of the Cedar Hill - Watermill 138 kV Line. </t>
  </si>
  <si>
    <t>Cogdell - Clairemont 138 kV Line</t>
  </si>
  <si>
    <t xml:space="preserve">4/0 ACSR </t>
  </si>
  <si>
    <t>18T65055 CL/AC</t>
  </si>
  <si>
    <t xml:space="preserve">Panda Sherman Interconnect 138 kV Line: Stone Creek Switch Line Work </t>
  </si>
  <si>
    <t xml:space="preserve">Reterminate the Panda Sherman - Payne 138 kV Line at the newly constructed Stone Creek Switch utilizing 2 steel monopoles. </t>
  </si>
  <si>
    <t>18T65056 CL/AC</t>
  </si>
  <si>
    <t xml:space="preserve">Collin - Payne 138 kV Line: Stone Creek Switch Line Work </t>
  </si>
  <si>
    <t xml:space="preserve"> 1926.9 kcmil ACSS/TW</t>
  </si>
  <si>
    <t>18T65060 CL/AC</t>
  </si>
  <si>
    <t xml:space="preserve">Valley (Sherman NW) - Payne 138 kV Line: Stone Creek Switch Line Work </t>
  </si>
  <si>
    <t>18T65062 CL/AC</t>
  </si>
  <si>
    <t xml:space="preserve">Gainesville Dixon St - Payne 69 kV Line: Stone Creek Switch Line Work </t>
  </si>
  <si>
    <t xml:space="preserve"> 959.6 kcmil ACSS/TW</t>
  </si>
  <si>
    <t>18T65061 CL/AC</t>
  </si>
  <si>
    <t xml:space="preserve">Jordan Whitesboro - Payne 138 kV Line: Stone Creek Switch Line Work </t>
  </si>
  <si>
    <t>18T65063 CL/AC</t>
  </si>
  <si>
    <t xml:space="preserve">Stone Creek - Payne 138 kV Line: Stone Creek Switch Line Work </t>
  </si>
  <si>
    <t>18T65059 CL/AC</t>
  </si>
  <si>
    <t xml:space="preserve">Valley (Sherman E) - Payne 138 kV Line: Stone Creek Switch Line Work </t>
  </si>
  <si>
    <t>18T65058 CL/AC</t>
  </si>
  <si>
    <t xml:space="preserve">Bonham - Payne 69 kV Line: Stone Creek Switch Line Work </t>
  </si>
  <si>
    <t>18T65064 CL/AC</t>
  </si>
  <si>
    <t xml:space="preserve">Anna Sw - Payne 138 kV Line: Stone Creek Switch Line Work </t>
  </si>
  <si>
    <t xml:space="preserve"> Bundled 959.6 kcmil ACSS/TW</t>
  </si>
  <si>
    <t>City of Wichita Falls, Wichita County</t>
  </si>
  <si>
    <t>Steel Monopole</t>
  </si>
  <si>
    <t>City of Sherman, Grayson County</t>
  </si>
  <si>
    <t>Reterminate the Valley (Sherman NW) - Payne 138 kV Line at the newly constructed Stone Creek Switch.</t>
  </si>
  <si>
    <t>Reterminate the Collin - Payne 138 kV Line at the newly constructed Stone Creek Switch.</t>
  </si>
  <si>
    <t>Reterminate the Gainesville Dixon St - Payne 69 kV Line at the newly constructed Stone Creek Switch.</t>
  </si>
  <si>
    <t>Reterminate the Jordan Whitesboro - Payne 138 kV Line at the newly constructed Stone Creek Switch.</t>
  </si>
  <si>
    <t>Create a new line that connects existing Payne Substation to the newly constructed Stone Creek Switch.</t>
  </si>
  <si>
    <t>Reterminate the Valley (Sherman E) - Payne 138 kV Line at the newly constructed Stone Creek Switch.</t>
  </si>
  <si>
    <t>Reterminate the Bonham - Payne 69 kV Line at the newly constructed Stone Creek Switch.</t>
  </si>
  <si>
    <t>Reterminate the Anna Sw - Payne 138 kV Line at the newly constructed Stone Creek Switch.</t>
  </si>
  <si>
    <t>City of Rowlett, Dallas/Rockwall Counties</t>
  </si>
  <si>
    <t> 138</t>
  </si>
  <si>
    <t>0.22 </t>
  </si>
  <si>
    <t>(2) 959 ACSS/TW  </t>
  </si>
  <si>
    <t> Steel Poles</t>
  </si>
  <si>
    <t> 50</t>
  </si>
  <si>
    <t>na </t>
  </si>
  <si>
    <t>17T65205 CC</t>
  </si>
  <si>
    <t xml:space="preserve">Colorado City, Mitchell County </t>
  </si>
  <si>
    <t>Replace two (2) single-circuit wood H frames with two (2) single-circuit concrete H frames.</t>
  </si>
  <si>
    <t>1-636 ACSR</t>
  </si>
  <si>
    <t>Concrete H-Frame</t>
  </si>
  <si>
    <t>Morgan Creek Switch - Barber Lake Switch (East) 138 kV Line CMPC System Hardening</t>
  </si>
  <si>
    <t>Royse Switch - Garland Oates: Line Work To Establish Creekside Substation</t>
  </si>
  <si>
    <t>Line Loop to tap into the existing Royse Sw – Garland Oates 138 kV line</t>
  </si>
  <si>
    <t>18T64039 JL</t>
  </si>
  <si>
    <t>Trinidad Sw - Long Lake 138 kV Line: CMPC Line Hardening US-287</t>
  </si>
  <si>
    <t>Anderson County</t>
  </si>
  <si>
    <t>Rebuild two (2) single-circuit wood H frames with two (2) single-circuit concrete H frames at US-287 crossing.</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</si>
  <si>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</si>
  <si>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</si>
  <si>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</si>
  <si>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</si>
  <si>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</si>
  <si>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Relocate a portion of the Athens - Jacksonville 69 kV Transmission Line. Removal and installation of four (4) new single-circuit street structures at the request of TxDOT</t>
  </si>
  <si>
    <t>Odessa EHV - Riverton and Moss - Riverton 345 kV Line</t>
  </si>
  <si>
    <t>Crane, Ector, Loving, Reeves, Ward, and Winkler Counties</t>
  </si>
  <si>
    <t>Morgan Creek-McDonald Rd 138 kV Line Modification</t>
  </si>
  <si>
    <t xml:space="preserve">The scope of work consists of replacing one (1) wood H-frame tangent with taller concrete H-frame Tangent and replacing one (1) wood Tangent H-frame with two (2) Steel three-pole Tangent deadends.  The structure replacement locations are indicated on the attached map.  The conductor will remain 636 ACSR with (1) one conductor per phase and two (2) 3/8 EHS shield wires. </t>
  </si>
  <si>
    <t>636 ACSR</t>
  </si>
  <si>
    <t>Concrete H-frame and self supporting steel three-pole</t>
  </si>
  <si>
    <t>17T63143 CB/AB</t>
  </si>
  <si>
    <t>17T80065/ 18T63096 BP/BC</t>
  </si>
  <si>
    <t>18T63122 BC/JO</t>
  </si>
  <si>
    <t>Riverton Sw. - Tunstill POD: Arroyo Bluff POD 138 kV Line</t>
  </si>
  <si>
    <t>City of Orla, Reeves County</t>
  </si>
  <si>
    <t>Install 0.75 miles of single-circuit capable steel and concrete structures utilizing 1926.9 kcmil ACSS/TW.</t>
  </si>
  <si>
    <t>17T64136 JL</t>
  </si>
  <si>
    <t>Lake Creek Switch - Waco West 138 kV Line: CMPC Major Highway Crossing Hardening</t>
  </si>
  <si>
    <t>McLennan County</t>
  </si>
  <si>
    <t>Rebuild two (2) single-circuit wood H frames with two (2) single-circuit concrete H frames at I-35 crossing.</t>
  </si>
  <si>
    <t xml:space="preserve">Concrete H-frame </t>
  </si>
  <si>
    <t>Steel Poles/  H-frame Switch</t>
  </si>
  <si>
    <t>336.4 kcmil ASCR</t>
  </si>
  <si>
    <t>18T64043 OR</t>
  </si>
  <si>
    <t>Shamburger Sw - Hideaway Lake 138 kV Line: Cut-In to Est Greys Lake</t>
  </si>
  <si>
    <t>959.6 ACSS/TW/HS</t>
  </si>
  <si>
    <t>Barstow NW - Culberson 138 kV Line: Pecone POI</t>
  </si>
  <si>
    <t xml:space="preserve">Establish a point of interconnection to ORYX Delaware Oil Transport’s Pecos Station on the southern circuit of the Barstow NW - Culberson 138 kV transmission line by way of TNMP.  The point of interconnection will be located in the Barstow NW - Maverick Draw line section between structures 4/1 and 4/3. </t>
  </si>
  <si>
    <t>Mitchell County</t>
  </si>
  <si>
    <t>16T64126 JC/RS</t>
  </si>
  <si>
    <t xml:space="preserve">959.6 kcmil, ACSS/TW
</t>
  </si>
  <si>
    <t>16T64140 JC/RS</t>
  </si>
  <si>
    <t>16T64125 JC/RS</t>
  </si>
  <si>
    <t>16T64124 JC/RS</t>
  </si>
  <si>
    <t>16T64086 JC/RS</t>
  </si>
  <si>
    <t xml:space="preserve">
Reeves County</t>
  </si>
  <si>
    <t>Herty North - Nacogdoches 138 kV Line: Retermination</t>
  </si>
  <si>
    <t>Lufkin - Nacogdoches 138 kV Line: Nacogdoches SE Sw. Line Work</t>
  </si>
  <si>
    <t>Chireno - Nacogdoches 138 kV Line: Retermination</t>
  </si>
  <si>
    <t>Nacogdoches N - Nacogdoches SE 138 kV: Retermination</t>
  </si>
  <si>
    <t>Nacogdoches N - Nacogdoches SE 138 kV Rebuild</t>
  </si>
  <si>
    <t>Cedar Hill - Liggett 138 kV Line: Rebuild Cedar Hill - Venus Tap</t>
  </si>
  <si>
    <t xml:space="preserve">This project is to construct a 1.25 double-circuit tap loop line off of the existing Shamburger Sw to Hideaway Lake 138 kV Line.  </t>
  </si>
  <si>
    <t>Reterminate the Herty N. – Nacogdoches SE Sta. 138 kV Line into the relocated Nacogdoches SE Sw. Station.</t>
  </si>
  <si>
    <t>Reterminate the Lufkin – Nacogdoches 138 kV Line into the relocated Nacogdoches SE Sw. Station.</t>
  </si>
  <si>
    <t>Reterminate the Nacogdoches N. – Nacogdoches SE Sta. 138 kV Line into the relocated Nacogdoches SE Sw. Station.</t>
  </si>
  <si>
    <t xml:space="preserve">Rebuild the existing 6.8 mile Nacogdoches N. – Nacogdoches SE Sta. 138 kV Line on new double-circuit steel monopoles. </t>
  </si>
  <si>
    <t>Reterminate the Chireno – Nacogdoches SE Sta. 138 kV Line into the relocated Nacogdoches SE Sw. Station.</t>
  </si>
  <si>
    <t>18T63101 JM/CW</t>
  </si>
  <si>
    <t>18T63110 SP/JO</t>
  </si>
  <si>
    <t>Wink - Notrees Sw. 138 kV Line: Magwalt POD</t>
  </si>
  <si>
    <t>City of Kermit, Winkler county</t>
  </si>
  <si>
    <t>Concrete/Wood Poles</t>
  </si>
  <si>
    <t>18T63100 SP/JO</t>
  </si>
  <si>
    <t>Moss - Yucca Drive Sw. 138 kV Line: Penwell POD</t>
  </si>
  <si>
    <t>17T63126 JD/EA</t>
  </si>
  <si>
    <t>17T63157 RJ/RS</t>
  </si>
  <si>
    <t>18T62059 CH</t>
  </si>
  <si>
    <t>18T63020 CH</t>
  </si>
  <si>
    <t>Phillips Andrews - Fullerton Sw 138 kV Line</t>
  </si>
  <si>
    <t>Hicks SW -  Elizabeth Creek 138 kV Line: Blue Dove Sub POI to Wellington (BEC)</t>
  </si>
  <si>
    <t xml:space="preserve">This project is to cut-in the Hicks Switching Station - Elizabeth Creek 138 KV Line to the new Blue Dove 138 kV Substation. </t>
  </si>
  <si>
    <t>25.101(C)(5)(F)</t>
  </si>
  <si>
    <t>18T61038 SEI/MK</t>
  </si>
  <si>
    <t>City of Garland, Dallas County</t>
  </si>
  <si>
    <t>Steel Monopole Structures</t>
  </si>
  <si>
    <t>18T61039 SEI/MK</t>
  </si>
  <si>
    <t>17T61078 SEI/MK</t>
  </si>
  <si>
    <t>City of Coyanosa, Pecos County</t>
  </si>
  <si>
    <t>25.101(C)(5)(B)</t>
  </si>
  <si>
    <t>TxDOT Relocation, Kirkland Park-Centerville Sw. 138 kV Line</t>
  </si>
  <si>
    <t>18T64035
EH/CM</t>
  </si>
  <si>
    <t xml:space="preserve">Montfort - Corsicana 138 kV Line: Corsicana Sw. Station line Work </t>
  </si>
  <si>
    <t>This project is to re-route the existing 138 kV Montfort line to the new terminal at the Corsicana Station.</t>
  </si>
  <si>
    <t>15T64031
EH/CM</t>
  </si>
  <si>
    <t>18T65209
EH/CM</t>
  </si>
  <si>
    <t>18T62090
EH/CM</t>
  </si>
  <si>
    <t>Trinidad - Hillsboro 138 kV Line: Navarro Substation line Work</t>
  </si>
  <si>
    <t>18T65183
CM/EH</t>
  </si>
  <si>
    <t>Blackland Tap 138 kV</t>
  </si>
  <si>
    <t>18T64014
BMcD/CL</t>
  </si>
  <si>
    <t>City of Crockett, Houston County</t>
  </si>
  <si>
    <t xml:space="preserve">Modification of  the existing Lufkin Switch - Crockett 138 kV Line into the new line terminal being built as a part of the Crockett Switch upgrade and expansion project. This re-termination will be 0.24 miles of single-circuit construction with one circuit of 1590 kcmil ACSR conductor installed.  </t>
  </si>
  <si>
    <t>18T64015
BMcD/CL</t>
  </si>
  <si>
    <t>Jewett Switch - Crockett 138 kV Line Re-Termination</t>
  </si>
  <si>
    <t>Modification of  the existing Jewett Switch - Crockett 138 kV Line into the new line terminal being built as a part of the Crockett Switch upgrade and expansion project.</t>
  </si>
  <si>
    <t xml:space="preserve">Install a 138 kV point-of-delivery (POD) for Atlas Sand's North Substation on the Wink – Notrees 138 kV Line. </t>
  </si>
  <si>
    <t>Install a 138 kV point-of-delivery (POD) for Atlas Sand's South Substation on the Moss - Yucca Drive 138 kV Line.</t>
  </si>
  <si>
    <t>18T65224 CL/AC</t>
  </si>
  <si>
    <t xml:space="preserve">Raise two (2) steel tangent towers to provide electrical clearance to the proposed rebuild of the Van Alstyne - Anna Sw 138 kV line. </t>
  </si>
  <si>
    <t>18T65005 CL/AC</t>
  </si>
  <si>
    <t>Payne - Anna Sw 138 kV Line: Rebuild Van Alstyne to Anna Switch</t>
  </si>
  <si>
    <t>18T65057 CL/AC</t>
  </si>
  <si>
    <t xml:space="preserve">Connect the Valley 138 kV Line and the Sherman South 138 kV Line to create one new line that goes from Valley to Sherman South. This new connection is due to the construction of the new Stone Creek Switch. </t>
  </si>
  <si>
    <t>18T62047 JHL/JO</t>
  </si>
  <si>
    <t>White Settlement - Hilltop SW. STA. (BEPC) 69 kV Line: Rebuild</t>
  </si>
  <si>
    <t xml:space="preserve">Converting the 1.3-mile 69 kV line to 138 kV from White Settlement to the intersection of the White Settlement – Hilltop 69 kV and Eagle Mountain – Calmont 138 kV Lines. Connect the 138 kV line to Eagle Mountain – Calmont 138 kV Line. </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</si>
  <si>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</si>
  <si>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</si>
  <si>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</si>
  <si>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and upgrade the existing Fullerton to Phillips Andrews 69kV line to 138 kV with double-circuit capable structures.   </t>
  </si>
  <si>
    <t xml:space="preserve">This project is to rebuild the Corsicana - Mildred 69 kV line to a 138 kV line.  </t>
  </si>
  <si>
    <t xml:space="preserve">This project is to rebuild the Navarro - Mildred 69 kV line to a 138 kV line.  </t>
  </si>
  <si>
    <t>This project is to re-route the existing 138 kV Trinidad - Hillsboro line into the Navarro Substation to accommodate the upgrade to Navarro-Mildred from 69 kV to 138 kV.</t>
  </si>
  <si>
    <t>This project is to re-route the existing 138 kV Royse Sw Sta-Terrell SW Sta 138 kV Line at the new Blackland Substation.</t>
  </si>
  <si>
    <t xml:space="preserve">Valley - Anna Sw 345 kV Line: Raise Towers </t>
  </si>
  <si>
    <t>City of Fate, Rockwall County</t>
  </si>
  <si>
    <t>Valley - Sherman S Tie - 138 kV Line Tie</t>
  </si>
  <si>
    <t>Steel/Concrete Poles</t>
  </si>
  <si>
    <t>Cities of Van Alstyne, Anna, Grayson  and Collin Counties</t>
  </si>
  <si>
    <t>Tarrant County</t>
  </si>
  <si>
    <t xml:space="preserve">The scope of the work entails adding the second circuit  of the newly constructed Yukon Sw. Sta. to Wink Sw. Sta. 
</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</si>
  <si>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</si>
  <si>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</si>
  <si>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</si>
  <si>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17T80065 &amp; 18T63096 </t>
    </r>
    <r>
      <rPr>
        <b/>
        <i/>
        <sz val="12"/>
        <rFont val="Calibri"/>
        <family val="2"/>
      </rPr>
      <t>- Tunstill POD 138 kV Line -</t>
    </r>
    <r>
      <rPr>
        <b/>
        <sz val="12"/>
        <rFont val="Calibri"/>
        <family val="2"/>
      </rPr>
      <t xml:space="preserve">  Transmission Line Project</t>
    </r>
  </si>
  <si>
    <t>Estimated cost included in CCN Application (Route 2)</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</si>
  <si>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</si>
  <si>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</si>
  <si>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</si>
  <si>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</si>
  <si>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</si>
  <si>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</si>
  <si>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</si>
  <si>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</si>
  <si>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18T65070
CM/EH</t>
  </si>
  <si>
    <t>Rockwall South - Forney Switch 138 kV Line Rebuild</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</si>
  <si>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</si>
  <si>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</si>
  <si>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</si>
  <si>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</si>
  <si>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</si>
  <si>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</si>
  <si>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</si>
  <si>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05T64082 JS/AB</t>
  </si>
  <si>
    <t>Bell County</t>
  </si>
  <si>
    <t>795 kcmil
ACSS</t>
  </si>
  <si>
    <t>18T62137 BP/IA</t>
  </si>
  <si>
    <t>Hicks Sw. Sta. - Saginaw 138 kV Double-Circuit Line</t>
  </si>
  <si>
    <t>City of Saginaw, 
Tarrant County</t>
  </si>
  <si>
    <t>959.6 kcmil ACSS/TW/E3X</t>
  </si>
  <si>
    <t>Lattice Towers and Steel Poles</t>
  </si>
  <si>
    <t>17T65219 WW/JO</t>
  </si>
  <si>
    <t>17T65218 WW/JO</t>
  </si>
  <si>
    <t xml:space="preserve"> 959.6 ACSS/TW</t>
  </si>
  <si>
    <t>80</t>
  </si>
  <si>
    <t>Northaven - Morrison Lane 138 kV Line:  Northaven Line Work</t>
  </si>
  <si>
    <t xml:space="preserve">Reterminate the Northaven-Morrison Lane 138 kV Transmission Line at the Northaven Switch Station. </t>
  </si>
  <si>
    <t>Northaven - Kirkland Park 138 kV Line:  Northaven Line Work</t>
  </si>
  <si>
    <t xml:space="preserve">Reterminate the Northaven-Kirkland Park 138 kV Transmission Line at the Northaven Switch Station. </t>
  </si>
  <si>
    <t xml:space="preserve">Reconductor both circuits of the Hicks Sw. Sta. - Saginaw 138 kV line, including the Fossil Creek Tap.  </t>
  </si>
  <si>
    <t>Crockett and Houston County</t>
  </si>
  <si>
    <t xml:space="preserve">Rebuild the 9.2 mile section from Grapeland Magnolia Tap to Crockett of the Jewett - Crockett 138 kV Line using double-circuit monopole construction with only one circuit installed. </t>
  </si>
  <si>
    <t xml:space="preserve">Rebuild the Rockwall South - Forney Switch 138 kV line. </t>
  </si>
  <si>
    <t>Everman Switch - Cedar Hill Switch 345 kV Line (Courtland-Cedar Hill Section): HT Upgrade</t>
  </si>
  <si>
    <t xml:space="preserve">Upgrade the Courtland - Cedar Hill Switch section of Everman Switch - Cedar Hill Switch 345 kV Line. </t>
  </si>
  <si>
    <t>18T63165 KF/DN</t>
  </si>
  <si>
    <t>Permian Basin - Odessa EHV 138 kV Line: Yarbrough Substation Cut-in</t>
  </si>
  <si>
    <t>Crane County</t>
  </si>
  <si>
    <t>Relocate structures to cut-in Yarbrough Substation</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</si>
  <si>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</si>
  <si>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</si>
  <si>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</si>
  <si>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</si>
  <si>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0PT37181 AF/AB</t>
  </si>
  <si>
    <t>Scyene Road Sub - Parkdale Switch 138 kV Line</t>
  </si>
  <si>
    <t>Replace existing 7/16" shield wire with OPGW 0.546 diameter</t>
  </si>
  <si>
    <t>Steel Tower</t>
  </si>
  <si>
    <t>125'</t>
  </si>
  <si>
    <t>0PT37183 AF/AB</t>
  </si>
  <si>
    <t>Scyene Road Sub - Prairie Creek Switch 138 kV Line </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</si>
  <si>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</si>
  <si>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</si>
  <si>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</si>
  <si>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</si>
  <si>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</si>
  <si>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</si>
  <si>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</si>
  <si>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</si>
  <si>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</si>
  <si>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</si>
  <si>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</si>
  <si>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</si>
  <si>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</si>
  <si>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</si>
  <si>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</si>
  <si>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</si>
  <si>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</si>
  <si>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</si>
  <si>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</si>
  <si>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</si>
  <si>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</si>
  <si>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</si>
  <si>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</si>
  <si>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</si>
  <si>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</si>
  <si>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</si>
  <si>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</si>
  <si>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</si>
  <si>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</si>
  <si>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</si>
  <si>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</si>
  <si>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</si>
  <si>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</si>
  <si>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</si>
  <si>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</si>
  <si>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18T63125 JO/JM</t>
  </si>
  <si>
    <t>Wink - Culberson 138 kV Line: Rustler Hills POD for Chevron Hayhurst</t>
  </si>
  <si>
    <t>Establish a point of delivery to Chevron's Hayhurst on the northern circuit of the Wink - Culberson 138 kV transmission line. The point of delivery will be located in the Screwbean Tap - Black River line section.</t>
  </si>
  <si>
    <t>City of Burleson, Tarrant County</t>
  </si>
  <si>
    <t>City of Colorado City, Mitchell County</t>
  </si>
  <si>
    <t>0PT37335
CM/EH</t>
  </si>
  <si>
    <t>18T63007 SM/DN</t>
  </si>
  <si>
    <t>18T62161 SM/DN</t>
  </si>
  <si>
    <t>South Wichita - Wichita Falls 138 kV: Retermination</t>
  </si>
  <si>
    <t>Fisher Rd. Sw. Sta. - Wichita Falls    138 kV:  Retermination</t>
  </si>
  <si>
    <t xml:space="preserve">Sweetwater Downtown Tap 138 KV Line: CMPC System Hardening </t>
  </si>
  <si>
    <t>Relocate a section of this line to accommodate new base entrance construction onto Sheppard AFB.</t>
  </si>
  <si>
    <t>959 ACSS/TW</t>
  </si>
  <si>
    <t xml:space="preserve"> 959.6 kcmil ACSS/HS/TW</t>
  </si>
  <si>
    <t>959.6 ACSS/TW</t>
  </si>
  <si>
    <t xml:space="preserve">Rebuild the 138 kV switchyard in a ring bus arrangement and relocating the load-serving transformers #3 and #4 to the Burnett Switch – Fisher Road 138 kV Line at Burnett Switch. </t>
  </si>
  <si>
    <t>Arco - Crane 138 kV Line: POD</t>
  </si>
  <si>
    <t>Establish a point of delivery to Oryx Midstream Services' Crane Substation on the Arco - Crane 138 kV Transmission line. The point of delivery will be located between structures 8/6 and 8/7 and will include a 0.96 mile extension to the new substation location.</t>
  </si>
  <si>
    <t>18T63150 SB/JO</t>
  </si>
  <si>
    <t>Eskota  SW. - Sweetwater  Creek NO. 2 : 69 kV CMPC Line Hardening</t>
  </si>
  <si>
    <t xml:space="preserve">Rebuild the ten miles of single-circuit line currently utilizing wood H-Frames with 795 ACSR conductor. </t>
  </si>
  <si>
    <t>Connect the new Blackland Switch to the new RCEC Blackland Substation.</t>
  </si>
  <si>
    <t>336.4 kcmil ACSR and 959.6 kcmil ACSS/TW</t>
  </si>
  <si>
    <t>Relocation is at the request of Sheppard Air Force Base and is 100% reimbursable by the  United States Air Force.</t>
  </si>
  <si>
    <t>Eskota SW. - Flintkote -U.S. Gypsum 69 kV Line: 
CMPC Line Hardening</t>
  </si>
  <si>
    <t>Riverton Sw. - Tunstill POD 138 kV Line</t>
  </si>
  <si>
    <t>Cathey Creek Sub (formerly Holland) Emergency Capacitors</t>
  </si>
  <si>
    <t xml:space="preserve">Lufkin Switch - Nacogdoches Switch 138 kV line </t>
  </si>
  <si>
    <t>City of Nacogdoches, Nacogdoches County</t>
  </si>
  <si>
    <t>0PT37267 CW/ KF</t>
  </si>
  <si>
    <t>Benbrook Switch - Wedgewood Switch 138 kV Line North Tap: Rebuild</t>
  </si>
  <si>
    <t>Calmont Sub - Hilltop Switch 69 kV Line : Pole Replacement</t>
  </si>
  <si>
    <t>City of White Settlement
Tarrant County</t>
  </si>
  <si>
    <t>556 kcmil
ACSR</t>
  </si>
  <si>
    <t>Concrete Pole</t>
  </si>
  <si>
    <t xml:space="preserve">Rebuild the  0.1 mile section of the Calmont Sub. - Hilltop SW. line by replacing one (1) single-circuit wood guyed deadend structure with one (1) single-circuit concrete monopole structure. </t>
  </si>
  <si>
    <t>0PT37357 JL</t>
  </si>
  <si>
    <t>Morgan Creek Switch - Sun Switch 138 kV Line: CMPC Major Highway Crossing Hardening</t>
  </si>
  <si>
    <t>Rebuild two (2) single-circuit wood H frames with two (2) single-circuit concrete H frames at I-20 crossing.</t>
  </si>
  <si>
    <t>0PT37317 JM/JO</t>
  </si>
  <si>
    <t>Wink Switch - Culberson Switch 138 kV Line : Cut In Castile Hills Sub</t>
  </si>
  <si>
    <t>This cut in will be located in the Screwbean Tap - Black River line section. This work will support the establishment of the new Castile Hills substation.</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</si>
  <si>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</si>
  <si>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</si>
  <si>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</si>
  <si>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</si>
  <si>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</si>
  <si>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</si>
  <si>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0PT37567 JM/JO</t>
  </si>
  <si>
    <t>Wink Switch - Culberson Switch 138 kV Line : Anderson Ranch POI Switch Upgrades</t>
  </si>
  <si>
    <t>Loving County</t>
  </si>
  <si>
    <t>Upgrade the switches on H-frame switch structure 21/2 located in the Loving – Elmar line section from 2000 A to 3200 A.</t>
  </si>
  <si>
    <t>0PT37649 JC/AB</t>
  </si>
  <si>
    <t>Denton Dr. Sw. Sta. - Lakemont Sta.138 kV Tie In</t>
  </si>
  <si>
    <t>Tie in the Lakemont 138 kV Line into the Denton Dr. Switch Station.</t>
  </si>
  <si>
    <t>0PT37650 JC/AB</t>
  </si>
  <si>
    <t>Denton Dr. Sw. Sta. - Empire Central Sta.138 kV Tie In</t>
  </si>
  <si>
    <t>Tie in the Empire Central 138 kV Line into the Denton Dr. Switch Station.</t>
  </si>
  <si>
    <t>Cut in the Record Crossing Station into the Norwood Sw Sta - Amelia St 138 kV Line on new steel monopoles.</t>
  </si>
  <si>
    <t>0PT37389 OER/JFO</t>
  </si>
  <si>
    <t>DFW D West - DFW E East UG Fiber Installation</t>
  </si>
  <si>
    <t>Install 1.4 mile of UG fiber from DFW D West to DFW E East on the Liggett - Euless 138 kV Line.</t>
  </si>
  <si>
    <t>ADSS Fiber</t>
  </si>
  <si>
    <t>UG</t>
  </si>
  <si>
    <t>City of Holland, Bell County</t>
  </si>
  <si>
    <t xml:space="preserve">Steel and Concrete Poles </t>
  </si>
  <si>
    <t>18T64063 RJ</t>
  </si>
  <si>
    <t>Remove two (2) wood H-Frame structures 17/7A &amp; 17/8 and relocate one (1) wood H-Frame structure 17/8 in the City of Nacogdoches.</t>
  </si>
  <si>
    <t xml:space="preserve">Rebuild a section of the Temple Sub - Holland Sub 69 Kv line to establish the new Cathey Creek capacitor bank </t>
  </si>
  <si>
    <t>636 kcmil ASCR</t>
  </si>
  <si>
    <t>25.101 (c)(5)(E)</t>
  </si>
  <si>
    <t>17T62061
KF/EH</t>
  </si>
  <si>
    <t>14T62120  JM/AB</t>
  </si>
  <si>
    <t>Bundled 336.4 ACSR</t>
  </si>
  <si>
    <t>Steel monopoles and concrete H-frame</t>
  </si>
  <si>
    <t>15T63127 JM/AB</t>
  </si>
  <si>
    <t>4/0 ACSR and 959.6 ACSS/TW</t>
  </si>
  <si>
    <t xml:space="preserve">Steel Towers </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</si>
  <si>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</si>
  <si>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</si>
  <si>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</si>
  <si>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</si>
  <si>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</si>
  <si>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</si>
  <si>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</si>
  <si>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</si>
  <si>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</si>
  <si>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</si>
  <si>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</si>
  <si>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</si>
  <si>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</si>
  <si>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</si>
  <si>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</si>
  <si>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</si>
  <si>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City of North Richland Hills, Tarrant County</t>
  </si>
  <si>
    <t>Handley Switch - Liggett Sw 138 kV Line: Sub Angle Replacement</t>
  </si>
  <si>
    <t>Handley - Everman (Bowen W Tap)</t>
  </si>
  <si>
    <t xml:space="preserve">Rebuild seven spans and improve the clearance on the Big Spring - Stanton 138 kV Line.  </t>
  </si>
  <si>
    <t>City of Big Spring/ Howard, Martin and Midland Counties</t>
  </si>
  <si>
    <t xml:space="preserve">Build approximately 0.9 miles of greenfield to establish Lonesome Draw 138 kV Substation. </t>
  </si>
  <si>
    <t>0PT37763 KF/DN</t>
  </si>
  <si>
    <t>Rebuild one span and improve the clearance on the Bowen West Tap Line 138 kV Line.</t>
  </si>
  <si>
    <t>Reconfigure line work associated with Round Rock Switch Station.</t>
  </si>
  <si>
    <t xml:space="preserve">25.101(c)(3) </t>
  </si>
  <si>
    <t xml:space="preserve">
18T80016
18T63124 
BP/AB</t>
  </si>
  <si>
    <t>Big Spring W - Stanton East</t>
  </si>
  <si>
    <r>
      <t>Replace leg extension members and one stub angle on the Handley Switch - Liggett Switch 138 kV Line due to public-vehicle impact damage on Tuesday, 8/7/2018 at approximately 1:00am.</t>
    </r>
    <r>
      <rPr>
        <sz val="18"/>
        <color rgb="FF1F497D"/>
        <rFont val="Calibri"/>
        <family val="2"/>
      </rPr>
      <t/>
    </r>
  </si>
  <si>
    <t>17T61030 0PT37516 SEI/MK</t>
  </si>
  <si>
    <t>City of Cresson &amp; Grandbury, Hood &amp; Somervell County</t>
  </si>
  <si>
    <t>25.1     7.8</t>
  </si>
  <si>
    <t>(2) 795 kcmil ACSR &amp; (2) 1590 kcmil ACSR</t>
  </si>
  <si>
    <t>25.1        7.8</t>
  </si>
  <si>
    <t>0PT37350 GB/MK</t>
  </si>
  <si>
    <t>0PT38246 AF/JO</t>
  </si>
  <si>
    <t>Midessa South Sw. – Midland East 138 kV Line: Trail Junction Point-of-Delivery (POD) for Chevron USA </t>
  </si>
  <si>
    <t>City of Midland, County of Midland</t>
  </si>
  <si>
    <t>ACSR 795</t>
  </si>
  <si>
    <t xml:space="preserve">Steel Monopole, </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</si>
  <si>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</si>
  <si>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</si>
  <si>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</si>
  <si>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</si>
  <si>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</si>
  <si>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0PT37637 JM/DN</t>
  </si>
  <si>
    <t>Raise and move structure 7/3 on the Wichita Falls - Pleasant Valley 138 kV Line</t>
  </si>
  <si>
    <t>17T65243 JC/RS</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</si>
  <si>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</si>
  <si>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</si>
  <si>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</si>
  <si>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0PT37473 SF/IA</t>
  </si>
  <si>
    <t xml:space="preserve">Wichita Falls - Pleasant Valley 138 kV Line: Raise Structure </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</si>
  <si>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</si>
  <si>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</si>
  <si>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r>
      <t xml:space="preserve">Project No.  16T80071 &amp; 18T63018 </t>
    </r>
    <r>
      <rPr>
        <b/>
        <i/>
        <sz val="12"/>
        <color theme="1"/>
        <rFont val="Calibri"/>
        <family val="2"/>
      </rPr>
      <t>- Littman - Phillips Andrews Tap 138 kV Line -</t>
    </r>
    <r>
      <rPr>
        <b/>
        <sz val="12"/>
        <color theme="1"/>
        <rFont val="Calibri"/>
        <family val="2"/>
      </rPr>
      <t xml:space="preserve">  Transmission Line Project</t>
    </r>
  </si>
  <si>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</si>
  <si>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r>
      <t xml:space="preserve">Project No.  17T80032 </t>
    </r>
    <r>
      <rPr>
        <b/>
        <i/>
        <sz val="12"/>
        <color theme="1"/>
        <rFont val="Calibri"/>
        <family val="2"/>
      </rPr>
      <t>- Cogdell - Clairemont 138 kV Line -</t>
    </r>
    <r>
      <rPr>
        <b/>
        <sz val="12"/>
        <color theme="1"/>
        <rFont val="Calibri"/>
        <family val="2"/>
      </rPr>
      <t xml:space="preserve">  Transmission Line Project</t>
    </r>
  </si>
  <si>
    <t>Estimated cost included in CCN Application (Route 125)</t>
  </si>
  <si>
    <t>Estimated cost once a route is approved and CCN granted (Route 54)</t>
  </si>
  <si>
    <t>2-1926.9 kcmil ACSS/TW</t>
  </si>
  <si>
    <t>2-636 kcmil ACSR</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</si>
  <si>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</si>
  <si>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</si>
  <si>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</si>
  <si>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0PT37693 DN/WB</t>
  </si>
  <si>
    <t>Comanche Peak - Wolf Hollow 345kV line Reconductor</t>
  </si>
  <si>
    <t>City of Granbury, Somervell County</t>
  </si>
  <si>
    <t>Reconductor south circuits of the Comanche Peak - Benbrook 345 kV Line into Wolf Hollow S.W.</t>
  </si>
  <si>
    <t>13T80013 BP
16T80061 TB</t>
  </si>
  <si>
    <t>16T80071 BP
18T63018 CH/IA</t>
  </si>
  <si>
    <t>Riverton - Sand Lake 345 kV Line (Operating at 138 kV)</t>
  </si>
  <si>
    <t>Application Filed 5/11/2018. Administrative Approval received 7/30/2018.</t>
  </si>
  <si>
    <t>Sand Lake - Solstice 345 kV Line</t>
  </si>
  <si>
    <t>Pecos, Reeves, and Ward  Counties</t>
  </si>
  <si>
    <t>*THIS IS A JOINT PROJECT WITH AEP TEXAS - ALL COSTS SHOWN IN TABLE BELOW ARE ONCOR'S PORTION OF THE PROJECT</t>
  </si>
  <si>
    <t>Estimated cost included in CCN Application (Route 320)</t>
  </si>
  <si>
    <t>0PT37182  BP</t>
  </si>
  <si>
    <t xml:space="preserve">This project is to construct the new double-circuit 345 kV line connecting the Oncor Salt Lake Switch to the AEP Texas Solstice Switch.  </t>
  </si>
  <si>
    <r>
      <t xml:space="preserve">Project No.  0PT37182 </t>
    </r>
    <r>
      <rPr>
        <b/>
        <i/>
        <sz val="12"/>
        <rFont val="Calibri"/>
        <family val="2"/>
      </rPr>
      <t>- Sand Lake - Solstice 345 kV Line -</t>
    </r>
    <r>
      <rPr>
        <b/>
        <sz val="12"/>
        <rFont val="Calibri"/>
        <family val="2"/>
      </rPr>
      <t xml:space="preserve">  Transmission Line Project</t>
    </r>
  </si>
  <si>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</si>
  <si>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</si>
  <si>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</si>
  <si>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</si>
  <si>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</si>
  <si>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</si>
  <si>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</si>
  <si>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</si>
  <si>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</si>
  <si>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</si>
  <si>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</si>
  <si>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</si>
  <si>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</si>
  <si>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</si>
  <si>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</si>
  <si>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</si>
  <si>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</si>
  <si>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</si>
  <si>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</si>
  <si>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</si>
  <si>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</si>
  <si>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</si>
  <si>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</si>
  <si>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</si>
  <si>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</si>
  <si>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</si>
  <si>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</si>
  <si>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</si>
  <si>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</si>
  <si>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</si>
  <si>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</si>
  <si>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</si>
  <si>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</si>
  <si>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959 ACSS/TW "Suwannee" (Bundled)</t>
  </si>
  <si>
    <t>0PT37467 SEI/MK</t>
  </si>
  <si>
    <t>0PT37508 SEI/MK</t>
  </si>
  <si>
    <t>1926 ACSS/TW "Cumberland" (Non-Bundled) &amp; 1431 ACSR "Plover" (Non-Bundled)</t>
  </si>
  <si>
    <t>0PT37509 SEI/MK</t>
  </si>
  <si>
    <t>0PT37510 SEI/MK</t>
  </si>
  <si>
    <t>1926 ACSS/TW "Cumberland" (Non-Bundled)</t>
  </si>
  <si>
    <t>0PT37514 SEI/MK</t>
  </si>
  <si>
    <t>795 ACSR "Drake" (Non-Bundled)</t>
  </si>
  <si>
    <t>Concrete H-frame Structures</t>
  </si>
  <si>
    <t>0PT37513 SEI/MK</t>
  </si>
  <si>
    <t>1590 ACSR "Falcon" (Bundled)</t>
  </si>
  <si>
    <t>0PT37670 SEI/MK</t>
  </si>
  <si>
    <t>City of DeLeon, Comanche County</t>
  </si>
  <si>
    <t>Number 2-3 Strand CU (Non-Bundled) &amp; 336.4 ACSR "Linnet" (Non-Bundled)</t>
  </si>
  <si>
    <t>Steel Monopole &amp; Wood Structures</t>
  </si>
  <si>
    <t>0PT04279 SEI/BC</t>
  </si>
  <si>
    <t>1033 ACSR "Curlew" (Bundled) &amp; 959 ACSS/TW "Suwannee" (Bundled)</t>
  </si>
  <si>
    <t>0PT38446 SEI/BC</t>
  </si>
  <si>
    <t>1033 ACSR "Curlew" (Bundled)</t>
  </si>
  <si>
    <t>Wink - Notrees Sw 138 kV Line: Rebuild</t>
  </si>
  <si>
    <t>City of Wink, Winkler County</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</si>
  <si>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</si>
  <si>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</si>
  <si>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</si>
  <si>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</si>
  <si>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</si>
  <si>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</si>
  <si>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</si>
  <si>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</si>
  <si>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</si>
  <si>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(2)959.6 kcmil ACSS/TW - Bundle Suwannee</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</si>
  <si>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</si>
  <si>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</si>
  <si>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</si>
  <si>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</si>
  <si>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</si>
  <si>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</si>
  <si>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</si>
  <si>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</si>
  <si>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</si>
  <si>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</si>
  <si>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Cedar Hill - Liggett 138 kV Line: Shady Grove 138 kV Line Loop</t>
  </si>
  <si>
    <t>Rebuild and upgrade the Wedgewood Sw. Sta. – Forest Hill Sw. Sta. 138 kV Transmission Line. This upgrade will be 7 miles of new double-circuit 959.6 kcmil ACSS/TW/HS operated at a maximum temperature of 180°C and 1649 amps.</t>
  </si>
  <si>
    <t xml:space="preserve">Reconductor the north circuit only on the Everman Sw. Sta. – Forest Hill Sw. Sta. 138 kV Transmission Line. The south circuit will be tied into the relocated Forest Hill Sw. Sta. and relocated termination at Everman Sw. Sta., which will require new structures. </t>
  </si>
  <si>
    <t xml:space="preserve">Norwood - Denton Drive 138 kV: Install OPGW </t>
  </si>
  <si>
    <t>Rebuild the Cedar Hill - Venus Tap 138 kV Line section of the Cedar Hill - Liggett 138 kV Line. The existing line is 5.5 miles of double-circuit steel lattice towers and single-circuit wood h-frame structures. The final build will utilize 11 single-circuit steel monopoles and 42 double-circuit steel monopoles.</t>
  </si>
  <si>
    <t>TxDOT Relocation, Judd Court 138 kV Tap Line</t>
  </si>
  <si>
    <t>Burleson-Mansfield 138 kV Line</t>
  </si>
  <si>
    <t>Blackland Sw. - RCEC Blackland Sub 138 kV Line</t>
  </si>
  <si>
    <t xml:space="preserve">Reterminate the South Wichita Falls Switch -  Wichita Falls Switch 138 kV Line at  Burnett Switch 138 kV (Formally Wichita Falls Switch).  This retermination will be 0.3 miles of single-circuit construction utilizing standard two monopoles construction. </t>
  </si>
  <si>
    <t>Upgrade the conductor on the 0.2 mile Benbrook North Tap 138 kV Line, in order to relieve heavy winter loads</t>
  </si>
  <si>
    <t>Norwood Sw Sta - Amelia St 138 kV Line: Rebuild Record Cross Cut In</t>
  </si>
  <si>
    <t>IH 635 Lake Hubbard-Centerville 138 kV Relocation, Lake Hubbard-Centerville 138 kV Line</t>
  </si>
  <si>
    <t>Rental Car Substation Tap, Liggett-Hackberry 138 kV</t>
  </si>
  <si>
    <t xml:space="preserve"> AEP Lotebush - Blake Draw 138 kV Line</t>
  </si>
  <si>
    <t>Corsicana - Mildred 69 kV Line Rebuild to 138 kV Line</t>
  </si>
  <si>
    <t>Navarro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</si>
  <si>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</si>
  <si>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</si>
  <si>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</si>
  <si>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</si>
  <si>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</si>
  <si>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</si>
  <si>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</si>
  <si>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</si>
  <si>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</si>
  <si>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</si>
  <si>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</si>
  <si>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</si>
  <si>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</si>
  <si>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</si>
  <si>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</si>
  <si>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</si>
  <si>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 xml:space="preserve">Upgrade the Temple – Belton 138 kV line is a hardening project for Oncor. Three (3) different priority areas will be reviewed as part of this project. The upgraded areas will be rebuilt utilizing 138 kV single-circuit concrete H-Frames predominantly. </t>
  </si>
  <si>
    <t>Moss Switch - Wolf Switch 138 kV Line: Moss Switch Line Work</t>
  </si>
  <si>
    <t>0PT38079 BB/KF</t>
  </si>
  <si>
    <t>China Grove - Radium 138 kV Line: Sunoco POD</t>
  </si>
  <si>
    <t xml:space="preserve">Sardis Sw (BEPC) - Sterrett Sw 138 kV Line : Raise Structures </t>
  </si>
  <si>
    <t>0PT38124 - DM/OR</t>
  </si>
  <si>
    <t>0PT04149 OER</t>
  </si>
  <si>
    <t>Cut-in the Texaco Mabee - Texaco Mabee Tap 138 kV Line in order to establish the proposed Mariensfield Substation.</t>
  </si>
  <si>
    <t>959.6 ACSS/TW/HS Suwannee</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</si>
  <si>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</si>
  <si>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</si>
  <si>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</si>
  <si>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</si>
  <si>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</si>
  <si>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</si>
  <si>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</si>
  <si>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</si>
  <si>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</si>
  <si>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</si>
  <si>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</si>
  <si>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</si>
  <si>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</si>
  <si>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</si>
  <si>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</si>
  <si>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</si>
  <si>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(2)-959.6 kcmil ACSS/TW/E3X</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</si>
  <si>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</si>
  <si>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</si>
  <si>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</si>
  <si>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</si>
  <si>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</si>
  <si>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</si>
  <si>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</si>
  <si>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</si>
  <si>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</si>
  <si>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</si>
  <si>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</si>
  <si>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</si>
  <si>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</si>
  <si>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</si>
  <si>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</si>
  <si>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</si>
  <si>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</si>
  <si>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</si>
  <si>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</si>
  <si>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</si>
  <si>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</si>
  <si>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</si>
  <si>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</si>
  <si>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</si>
  <si>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</si>
  <si>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</si>
  <si>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</si>
  <si>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</si>
  <si>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</si>
  <si>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</si>
  <si>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</si>
  <si>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</si>
  <si>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</si>
  <si>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</si>
  <si>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</si>
  <si>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City of Venus, 
Ellis County</t>
  </si>
  <si>
    <t>The existing 3/8" EHS Steel Shield Wire will be replaced with 0.546" OD 48 count OPGW on the Brookhollow 138 kV Line Tap section of the Sherry Switch Station - International Airport Sub 138 kV Line.</t>
  </si>
  <si>
    <t>Texaco Mabee - Texaco Mabee Tap 138 kV Dckt Line: Cut-in Mariensfield</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</si>
  <si>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</si>
  <si>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</si>
  <si>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</si>
  <si>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</si>
  <si>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</si>
  <si>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</si>
  <si>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</si>
  <si>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</si>
  <si>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</si>
  <si>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</si>
  <si>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</si>
  <si>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</si>
  <si>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</si>
  <si>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</si>
  <si>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</si>
  <si>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</si>
  <si>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</si>
  <si>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</si>
  <si>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</si>
  <si>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</si>
  <si>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</si>
  <si>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</si>
  <si>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</si>
  <si>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</si>
  <si>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</si>
  <si>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</si>
  <si>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</si>
  <si>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</si>
  <si>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</si>
  <si>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</si>
  <si>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</si>
  <si>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</si>
  <si>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</si>
  <si>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</si>
  <si>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</si>
  <si>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</si>
  <si>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</si>
  <si>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</si>
  <si>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</si>
  <si>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</si>
  <si>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Wood H-Frames</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</si>
  <si>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</si>
  <si>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</si>
  <si>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</si>
  <si>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</si>
  <si>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</si>
  <si>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</si>
  <si>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</si>
  <si>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</si>
  <si>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Temple - Minerva 69 kV Line: Relocation</t>
  </si>
  <si>
    <t>Liggett Sw - Norwood Sw 138 kV Line: Norwood Retermination</t>
  </si>
  <si>
    <t xml:space="preserve">Spraberry-Garden City East Sub 138 kV Line: Re-establish 69 kV Line South circuit and Cut-In to 138 kV line North Circuit </t>
  </si>
  <si>
    <t>17T62069 KF/DN
0PT38781</t>
  </si>
  <si>
    <t>959.6 kcmil ACSS</t>
  </si>
  <si>
    <t>4/0 kcmil ACSR</t>
  </si>
  <si>
    <t>959 kcmil ACSS/TW "Suwannee" (Non-Bundled)</t>
  </si>
  <si>
    <t>795 kcmil ACSR/Drake</t>
  </si>
  <si>
    <t>0PT38413 JM/JO</t>
  </si>
  <si>
    <t>Battalion POD 138 kV Loop Line</t>
  </si>
  <si>
    <t>Construct a 138 kV loop line off the Killeen Park St. 138 kV Line to aide in establishing the Battalion POD.</t>
  </si>
  <si>
    <t>138 kV</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</si>
  <si>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</si>
  <si>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</si>
  <si>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</si>
  <si>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</si>
  <si>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</si>
  <si>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</si>
  <si>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</si>
  <si>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</si>
  <si>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</si>
  <si>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</si>
  <si>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</si>
  <si>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</si>
  <si>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</si>
  <si>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</si>
  <si>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</si>
  <si>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</si>
  <si>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</si>
  <si>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</si>
  <si>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</si>
  <si>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</si>
  <si>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</si>
  <si>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</si>
  <si>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</si>
  <si>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</si>
  <si>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</si>
  <si>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City of Snyder, Scurry County</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</si>
  <si>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</si>
  <si>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</si>
  <si>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</si>
  <si>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</si>
  <si>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</si>
  <si>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</si>
  <si>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</si>
  <si>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</si>
  <si>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</si>
  <si>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r>
      <t>Estimated cost once a route is approved and CCN granted</t>
    </r>
    <r>
      <rPr>
        <b/>
        <sz val="12"/>
        <color rgb="FFFF0000"/>
        <rFont val="Calibri"/>
        <family val="2"/>
      </rPr>
      <t xml:space="preserve"> </t>
    </r>
    <r>
      <rPr>
        <b/>
        <sz val="12"/>
        <rFont val="Calibri"/>
        <family val="2"/>
      </rPr>
      <t>(Route 2)</t>
    </r>
  </si>
  <si>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</si>
  <si>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</si>
  <si>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</si>
  <si>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</si>
  <si>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</si>
  <si>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</si>
  <si>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</si>
  <si>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</si>
  <si>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</si>
  <si>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</si>
  <si>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</si>
  <si>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</si>
  <si>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</si>
  <si>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</si>
  <si>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</si>
  <si>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</si>
  <si>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</si>
  <si>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</si>
  <si>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</si>
  <si>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</si>
  <si>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</si>
  <si>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</si>
  <si>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</si>
  <si>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</si>
  <si>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</si>
  <si>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</si>
  <si>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</si>
  <si>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</si>
  <si>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</si>
  <si>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</si>
  <si>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</si>
  <si>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</si>
  <si>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</si>
  <si>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</si>
  <si>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</si>
  <si>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</si>
  <si>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</si>
  <si>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</si>
  <si>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</si>
  <si>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</si>
  <si>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r>
      <t xml:space="preserve">Project No.  18T80036, 0PT04001, 0PT38840, 0PT3765 </t>
    </r>
    <r>
      <rPr>
        <b/>
        <i/>
        <sz val="12"/>
        <color theme="1"/>
        <rFont val="Calibri"/>
        <family val="2"/>
      </rPr>
      <t>- Horseshoe Springs - Owl Hills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</si>
  <si>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</si>
  <si>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</si>
  <si>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</si>
  <si>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</si>
  <si>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</si>
  <si>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</si>
  <si>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</si>
  <si>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</si>
  <si>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</si>
  <si>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</si>
  <si>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</si>
  <si>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</si>
  <si>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</si>
  <si>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</si>
  <si>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</si>
  <si>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</si>
  <si>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</si>
  <si>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</si>
  <si>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</si>
  <si>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</si>
  <si>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</si>
  <si>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0PT38389 CW</t>
  </si>
  <si>
    <t>Fisher Road  Switch - Oklaunion Tie 345 kV Line : Hardening 14/6 &amp; 15/1</t>
  </si>
  <si>
    <t xml:space="preserve">Rebuild a section of the Fisher Road Switch - Oklaunion Tie 345 kV Line in Wichita County. Replace two (2) H-frame lattice structures (14/6 &amp; 15/1) </t>
  </si>
  <si>
    <t>2 - 795 MCM ACSR “Drake"</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</si>
  <si>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</si>
  <si>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</si>
  <si>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</si>
  <si>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</si>
  <si>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</si>
  <si>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</si>
  <si>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</si>
  <si>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</si>
  <si>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</si>
  <si>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</si>
  <si>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11/31/2018</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</si>
  <si>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</si>
  <si>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</si>
  <si>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</si>
  <si>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</si>
  <si>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</si>
  <si>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</si>
  <si>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</si>
  <si>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</si>
  <si>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</si>
  <si>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</si>
  <si>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</si>
  <si>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</si>
  <si>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</si>
  <si>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13,170,500          (Oncor Portion)</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</si>
  <si>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</si>
  <si>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</si>
  <si>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</si>
  <si>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</si>
  <si>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2 - 795 MCM ACSR “Drake” and 959 MCM ACSS/TW "Suwannee"</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</si>
  <si>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</si>
  <si>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</si>
  <si>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</si>
  <si>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</si>
  <si>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</si>
  <si>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</si>
  <si>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</si>
  <si>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</si>
  <si>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 xml:space="preserve">City of Palestine, Anderson County
</t>
  </si>
  <si>
    <t>0PT38872 AF/KF</t>
  </si>
  <si>
    <t>Minerva Sub - Robertson Switch 138 kV Line : Structure Relocation</t>
  </si>
  <si>
    <t>0PT38582 AF/CW</t>
  </si>
  <si>
    <t>Falcon Seaboard Switch - Midland East Sub 345 kV Line : Hardening 63/1 &amp; 63/2</t>
  </si>
  <si>
    <t>2 - ACSR 795 "Drake"</t>
  </si>
  <si>
    <t>0PT38587 AF/CW</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</si>
  <si>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</si>
  <si>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</si>
  <si>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</si>
  <si>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</si>
  <si>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</si>
  <si>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</si>
  <si>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</si>
  <si>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</si>
  <si>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0PT39015 JM/EH</t>
  </si>
  <si>
    <t>Holliday Sub - Archer City Sub 69 kV Line : Reterminate at Holliday</t>
  </si>
  <si>
    <t>0PT04050 SM/BMcD</t>
  </si>
  <si>
    <t>Pleasant Springs 138 kV POI</t>
  </si>
  <si>
    <t>Leon County</t>
  </si>
  <si>
    <t>3-3500 kcmil Cu HPFF, 2-6000 kcmil Cu XLPE</t>
  </si>
  <si>
    <t>0PT38456 17T65128 0PT38387 OER/LH/AS</t>
  </si>
  <si>
    <r>
      <t>Temple - Belton 138 kV Line</t>
    </r>
    <r>
      <rPr>
        <b/>
        <sz val="22"/>
        <rFont val="Arial"/>
        <family val="2"/>
      </rPr>
      <t xml:space="preserve"> -</t>
    </r>
    <r>
      <rPr>
        <sz val="22"/>
        <rFont val="Arial"/>
        <family val="2"/>
      </rPr>
      <t xml:space="preserve"> Rebuild Sections</t>
    </r>
  </si>
  <si>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</si>
  <si>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</si>
  <si>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</si>
  <si>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 xml:space="preserve"> 795 ACSR "Drake"</t>
  </si>
  <si>
    <t>795 ACSR  "Drake"</t>
  </si>
  <si>
    <t>2 -  795 ACSR "Drake"</t>
  </si>
  <si>
    <t>Lake Wichita SW. STA. - Holliday 69 kV Line Conversion to 138 kV</t>
  </si>
  <si>
    <t>TI-Schroeder 138 kV UG Line: Increase double-circuit Section Ampacity</t>
  </si>
  <si>
    <t>City of Mentone, Loving County</t>
  </si>
  <si>
    <t>Archer County</t>
  </si>
  <si>
    <t>2/29/2019</t>
  </si>
  <si>
    <t>17T65228 MK/MP</t>
  </si>
  <si>
    <t>17T62153 DN</t>
  </si>
  <si>
    <t>Install two 138 kV point-of-deliveries (PODs) for Enterprise GC LLC out of Quarry Field 138 kV Switch. Install two 3200 A, 138 kV circuit breakers at Quarry Field Switch. The PODs will be located approximately 1 mile east from Quarry Field Switch.</t>
  </si>
  <si>
    <t xml:space="preserve">Relocation is at the request of the City of Odessa and is 50% reimbursable. </t>
  </si>
  <si>
    <t>City of Milano, Milam County</t>
  </si>
  <si>
    <t xml:space="preserve">
16T80079  BP 0PT38665 AB
0PT04007 AB</t>
  </si>
  <si>
    <t>Riverton - Kyle Ranch 138 kV Line</t>
  </si>
  <si>
    <t>Loving and  Reeves Counties</t>
  </si>
  <si>
    <t>Construct the new single-circuit 138 kV line connecting the Riverton Switch station to the Kyle Ranch Substation.</t>
  </si>
  <si>
    <t xml:space="preserve">Application Filed 3/28/2019.  </t>
  </si>
  <si>
    <t>Kyle Ranch - Quarry Field 138 kV Line</t>
  </si>
  <si>
    <t>0PT38176  BP</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</si>
  <si>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</si>
  <si>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</si>
  <si>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</si>
  <si>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</si>
  <si>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</si>
  <si>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0PT38174 - Riverton</t>
    </r>
    <r>
      <rPr>
        <b/>
        <i/>
        <sz val="12"/>
        <color theme="1"/>
        <rFont val="Calibri"/>
        <family val="2"/>
      </rPr>
      <t xml:space="preserve"> - Kyle Ranch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</si>
  <si>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</si>
  <si>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</si>
  <si>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</si>
  <si>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</si>
  <si>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</si>
  <si>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</si>
  <si>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</si>
  <si>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</si>
  <si>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</si>
  <si>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</si>
  <si>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</si>
  <si>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</si>
  <si>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</si>
  <si>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 xml:space="preserve">959.6 MCM ACSS/TW/HS “Suwannee” </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</si>
  <si>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</si>
  <si>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</si>
  <si>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</si>
  <si>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</si>
  <si>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</si>
  <si>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</si>
  <si>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 xml:space="preserve">
01/14/2019</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</si>
  <si>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</si>
  <si>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</si>
  <si>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</si>
  <si>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</si>
  <si>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</si>
  <si>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</si>
  <si>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</si>
  <si>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</si>
  <si>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</si>
  <si>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</si>
  <si>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</si>
  <si>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</si>
  <si>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</si>
  <si>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</si>
  <si>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</si>
  <si>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</si>
  <si>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</si>
  <si>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</si>
  <si>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</si>
  <si>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 xml:space="preserve">
18T80036  BP
0PT04001
0PT38840
0PT37565 OER/JC</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</si>
  <si>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</si>
  <si>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</si>
  <si>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</si>
  <si>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</si>
  <si>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</si>
  <si>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</si>
  <si>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</si>
  <si>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</si>
  <si>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</si>
  <si>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</si>
  <si>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</si>
  <si>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</si>
  <si>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Greenfield Project</t>
  </si>
  <si>
    <t>18T64117 TT/KF</t>
  </si>
  <si>
    <t>Tyler - Tyler West 69kV to 138kV Rebuild</t>
  </si>
  <si>
    <t>Tyler, Smith County</t>
  </si>
  <si>
    <t>Rebuild the Tyler- Tyler West 69kV Line to 138kV designed to operate at 90C and 897 Amps.</t>
  </si>
  <si>
    <t>795 kcmil 26/7 ACSR "Drake"</t>
  </si>
  <si>
    <t>South Circuit is 69 kV and North Circuit is 138 kV</t>
  </si>
  <si>
    <t>Tyler West Sub - Tyler Switch 138kv Line: Upgrade</t>
  </si>
  <si>
    <t>Abernathy - Wadsworth 345 kV Line</t>
  </si>
  <si>
    <t>Hale and Lubbock Counties</t>
  </si>
  <si>
    <t>0PT39896  BP</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</si>
  <si>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</si>
  <si>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</si>
  <si>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</si>
  <si>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</si>
  <si>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</si>
  <si>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</si>
  <si>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0PT39845  BP</t>
  </si>
  <si>
    <t>0PT39846  BP</t>
  </si>
  <si>
    <t>Abernathy - North - North Loop 345/115 kV Line</t>
  </si>
  <si>
    <t>Wadworth - New Oliver - Farmland 345 kV Line</t>
  </si>
  <si>
    <t>Southeast - New Oliver - Oliver 115 kV Line</t>
  </si>
  <si>
    <t>Steel Poles or Lattice Steel Towers (345 kV)      Steel Poles (115 kV)</t>
  </si>
  <si>
    <t>175 (345 kV)                   60 (115 kV)</t>
  </si>
  <si>
    <t>345/115</t>
  </si>
  <si>
    <t>1926.9 kcmil ACSR/TW (345 kV)                        959.6 kcmil ACSS/TW (115 kV)</t>
  </si>
  <si>
    <t>Estimated cost included in CCN Application (Route 25)</t>
  </si>
  <si>
    <t>1926.9 kcmil ACSR/TW</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</si>
  <si>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</si>
  <si>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</si>
  <si>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</si>
  <si>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</si>
  <si>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</si>
  <si>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</si>
  <si>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</si>
  <si>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</si>
  <si>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</si>
  <si>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</si>
  <si>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This is a joint project with Brazos Electric Power - only Oncor associated project costs are being reported.  Application Filed 12/11/2017.  Final Order issued on 1/18/2019.</t>
  </si>
  <si>
    <t>Application Filed 3/16/2018.  Final Order issued on 9/17/2018.</t>
  </si>
  <si>
    <t>Tall City - Glass 138 kV Line</t>
  </si>
  <si>
    <t>Martin and Midland Counties</t>
  </si>
  <si>
    <t>Construct the new 138 kV transmission line connecting the existing Tall City station to the existing Glass station.</t>
  </si>
  <si>
    <t>Sale Ranch - Natural Dam 138 kV Line</t>
  </si>
  <si>
    <t>Howard and Martin Counties</t>
  </si>
  <si>
    <t>Construct the new 138 kV transmission line connecting the existing Sale Ranch station to the existing Natural Dam station.</t>
  </si>
  <si>
    <t>S4T15775 CL</t>
  </si>
  <si>
    <t>S4T15844 CL</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</si>
  <si>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</si>
  <si>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</si>
  <si>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</si>
  <si>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</si>
  <si>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</si>
  <si>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</si>
  <si>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</si>
  <si>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</si>
  <si>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</si>
  <si>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</si>
  <si>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</si>
  <si>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</si>
  <si>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</si>
  <si>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</si>
  <si>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</si>
  <si>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959 MCM ACSS/TW "Suwannee"</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</si>
  <si>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</si>
  <si>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</si>
  <si>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</si>
  <si>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</si>
  <si>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</si>
  <si>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</si>
  <si>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</si>
  <si>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1926.9 MCM ACSS/TW "Cumberland"</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</si>
  <si>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</si>
  <si>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</si>
  <si>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</si>
  <si>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</si>
  <si>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</si>
  <si>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</si>
  <si>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</si>
  <si>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</si>
  <si>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</si>
  <si>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</si>
  <si>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</si>
  <si>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</si>
  <si>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</si>
  <si>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</si>
  <si>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</si>
  <si>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</si>
  <si>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</si>
  <si>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</si>
  <si>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0PT37287JM/IA</t>
  </si>
  <si>
    <t>0PT37288 JM/IA</t>
  </si>
  <si>
    <t>0PT38605 AF/BC</t>
  </si>
  <si>
    <t>0PT38496
PO/BC</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</si>
  <si>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</si>
  <si>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</si>
  <si>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</si>
  <si>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</si>
  <si>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Structure installation is at the request of Canyon Wind.</t>
  </si>
  <si>
    <t>0PT39809 SEI/BC</t>
  </si>
  <si>
    <t>Raise structure 10/1 to aide in establishing the Shin Oak POD for Blackbeard Operating, LLC.</t>
  </si>
  <si>
    <t xml:space="preserve">NTUSU Tule Caynon Switch - Alibates Switch 345 kV Line: Storm Restoration </t>
  </si>
  <si>
    <t>No Trees Switch - Andrews County South Switch 138 kV Line: Rebuild</t>
  </si>
  <si>
    <t>50-125</t>
  </si>
  <si>
    <t xml:space="preserve">Reterminate the Forney - Tri Corner 345 kV Line into Tri Corner station. </t>
  </si>
  <si>
    <t>0PT40097 SP/EH</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</si>
  <si>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</si>
  <si>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</si>
  <si>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</si>
  <si>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</si>
  <si>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</si>
  <si>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</si>
  <si>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</si>
  <si>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</si>
  <si>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</si>
  <si>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</si>
  <si>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</si>
  <si>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</si>
  <si>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</si>
  <si>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</si>
  <si>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</si>
  <si>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</si>
  <si>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</si>
  <si>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</si>
  <si>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</si>
  <si>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</si>
  <si>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</si>
  <si>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</si>
  <si>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</si>
  <si>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</si>
  <si>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</si>
  <si>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</si>
  <si>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</si>
  <si>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</si>
  <si>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</si>
  <si>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City of Prosper, Grayson County</t>
  </si>
  <si>
    <t xml:space="preserve">City of Lubbock  </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</si>
  <si>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</si>
  <si>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</si>
  <si>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</si>
  <si>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</si>
  <si>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</si>
  <si>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0PT38450 AB</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</si>
  <si>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</si>
  <si>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</si>
  <si>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</si>
  <si>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</si>
  <si>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</si>
  <si>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</si>
  <si>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</si>
  <si>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</si>
  <si>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</si>
  <si>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</si>
  <si>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</si>
  <si>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</si>
  <si>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 xml:space="preserve">959.6 kcmil ACSS/TW Bundled 
795 ACSR Bundled 
1590 KCMIL ACSR </t>
  </si>
  <si>
    <t>City of Wink,  Winkler County</t>
  </si>
  <si>
    <t>City of Sweetwater,
Nolan County</t>
  </si>
  <si>
    <t>City of Jacksonville,
Cherokee County</t>
  </si>
  <si>
    <t>959 ACSS/TW "Suwannee"</t>
  </si>
  <si>
    <t>636 ACSR "Grosbeak"</t>
  </si>
  <si>
    <t>Application Filed 12/19/2018.</t>
  </si>
  <si>
    <t>Application Filed 2/19/2019.</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</si>
  <si>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</si>
  <si>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</si>
  <si>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</si>
  <si>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</si>
  <si>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</si>
  <si>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</si>
  <si>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</si>
  <si>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</si>
  <si>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</si>
  <si>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</si>
  <si>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</si>
  <si>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</si>
  <si>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</si>
  <si>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</si>
  <si>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</si>
  <si>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</si>
  <si>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</si>
  <si>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</si>
  <si>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</si>
  <si>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</si>
  <si>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</si>
  <si>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</si>
  <si>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</si>
  <si>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</si>
  <si>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</si>
  <si>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</si>
  <si>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25.83(a)(3)</t>
  </si>
  <si>
    <t>0PT04008</t>
  </si>
  <si>
    <t>Riverton Switch:  Install 138 kV Line Terminal for 138 kV Sand Lake Switch Line</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</si>
  <si>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</si>
  <si>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</si>
  <si>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</si>
  <si>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</si>
  <si>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</si>
  <si>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</si>
  <si>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0PT04057</t>
  </si>
  <si>
    <t>Hicks Switch: 13.8 kV Reactor Installation</t>
  </si>
  <si>
    <t>18T65029</t>
  </si>
  <si>
    <t>Cedar Crest Switch: Upgrade industrial line and replace bus diff panels</t>
  </si>
  <si>
    <t>0PT37618</t>
  </si>
  <si>
    <t>0PT01664</t>
  </si>
  <si>
    <t>Sand Lake (Previously Mentone) 138 kV Switching Station</t>
  </si>
  <si>
    <t>0PT04106</t>
  </si>
  <si>
    <t>Holliday Sub: 69 kV Terminal Upgrade to 138 kV</t>
  </si>
  <si>
    <t>0PT04107</t>
  </si>
  <si>
    <t>Lake Wichita Switch: 69 kV Line Terminal Upgrade to 138 kV</t>
  </si>
  <si>
    <t>City of Wichita Falls/ Tarrant County</t>
  </si>
  <si>
    <t>0PT04005</t>
  </si>
  <si>
    <t>Odessa North Switch: Remove 69 kV terminal and re-terminate the new Cowden North - Odessa North 138 kV Line</t>
  </si>
  <si>
    <t>0PT04108</t>
  </si>
  <si>
    <t>Bowman Switch: 138 kV Line Terminal Additions</t>
  </si>
  <si>
    <t>0PT04138</t>
  </si>
  <si>
    <t>0PT37566</t>
  </si>
  <si>
    <t>0PT38362</t>
  </si>
  <si>
    <t>0PT38134</t>
  </si>
  <si>
    <t>McDonald Road  Switch : Establish line terminal</t>
  </si>
  <si>
    <t>0PT04142</t>
  </si>
  <si>
    <t>0PT01720</t>
  </si>
  <si>
    <t xml:space="preserve">Royse Switch: 138 kV Forney line terminal upgrade </t>
  </si>
  <si>
    <t>0PT04398</t>
  </si>
  <si>
    <t>138/69</t>
  </si>
  <si>
    <t>0PT38723</t>
  </si>
  <si>
    <t>18T65175</t>
  </si>
  <si>
    <t>Prolina (Redbud) 138 kV POI</t>
  </si>
  <si>
    <t xml:space="preserve"> Install three motor operated SCADA control 138 kV line sectionalizing switches.</t>
  </si>
  <si>
    <t>0PT38719</t>
  </si>
  <si>
    <t>0PT37311</t>
  </si>
  <si>
    <t>0PT37341</t>
  </si>
  <si>
    <t>0PT38072</t>
  </si>
  <si>
    <t>Red Lakes Switch : Establish station a 3-breaker 138 kV ring bus arrangement</t>
  </si>
  <si>
    <t>0PT37587</t>
  </si>
  <si>
    <t>18T65027</t>
  </si>
  <si>
    <t>Norwood Substation: 345 KV Bus Auto #1 &amp; 138 kV yard relay upgrade</t>
  </si>
  <si>
    <t>345/138</t>
  </si>
  <si>
    <t>0PT04155</t>
  </si>
  <si>
    <t>0PT04158</t>
  </si>
  <si>
    <t>138/24.9</t>
  </si>
  <si>
    <t>0PT37562</t>
  </si>
  <si>
    <t>0PT04087</t>
  </si>
  <si>
    <t>Quarry Field Switch ( formerly Kyle Ranch Sw. Sta.)</t>
  </si>
  <si>
    <t>0PT38360</t>
  </si>
  <si>
    <t>0PT04157</t>
  </si>
  <si>
    <t>0PT04389</t>
  </si>
  <si>
    <t>18T65019</t>
  </si>
  <si>
    <t xml:space="preserve">Seagoville Switch: Replace Seagoville Switch:  Replace 345 kV bus and 138 kV bus protective relaying </t>
  </si>
  <si>
    <t>0PT04053</t>
  </si>
  <si>
    <t>0PT04051</t>
  </si>
  <si>
    <t>Tri Corner Switch: 345 kV rung 4 addition</t>
  </si>
  <si>
    <t>0PT04054</t>
  </si>
  <si>
    <t xml:space="preserve">Trinidad Switch: Terminal upgrade </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</si>
  <si>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</si>
  <si>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</si>
  <si>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</si>
  <si>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</si>
  <si>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</si>
  <si>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</si>
  <si>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19T62005</t>
  </si>
  <si>
    <t>0PT01788</t>
  </si>
  <si>
    <t>Norwood Substation:  Upgrade 138 kV NW Carrollton Line Terminals</t>
  </si>
  <si>
    <t>18T65023</t>
  </si>
  <si>
    <t xml:space="preserve">Venus Switch: Bus and auto relay upgrades
</t>
  </si>
  <si>
    <t>0PT37283</t>
  </si>
  <si>
    <t>0PT38434</t>
  </si>
  <si>
    <t>Comanche Peak 345 kV: Upgrade Everman to double breaker double bus</t>
  </si>
  <si>
    <t>Install a new 345 kV breaker and breaker disconnect switch for the Everman line to make the bay double breaker, double bus.</t>
  </si>
  <si>
    <t>18T62062</t>
  </si>
  <si>
    <t>0PT37352</t>
  </si>
  <si>
    <t>Install Transformer with two feeder breakers and three feeder ties.</t>
  </si>
  <si>
    <t>138/21.6</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</si>
  <si>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</si>
  <si>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</si>
  <si>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</si>
  <si>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</si>
  <si>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0PT38518</t>
  </si>
  <si>
    <t>Odessa EHV: 345 kV Line Terminal Addition</t>
  </si>
  <si>
    <t>Install two, 345 kV circuit breakers to establish line terminal to create the new Odessa EHV Switch - Wolf Switch 345 kV Line as a part of adding a second circuit to the existing Moss Switch - Odessa EHV Switch.</t>
  </si>
  <si>
    <t>0PT38606</t>
  </si>
  <si>
    <t>0PT37445</t>
  </si>
  <si>
    <t>Blackland POD: Station Demolition</t>
  </si>
  <si>
    <t>17T65036</t>
  </si>
  <si>
    <t>18T65010</t>
  </si>
  <si>
    <t>18T65002</t>
  </si>
  <si>
    <t>18T65018</t>
  </si>
  <si>
    <t xml:space="preserve"> Centerville Switch: Upgrade line, auto and bus relaying</t>
  </si>
  <si>
    <t>18T65075</t>
  </si>
  <si>
    <t>18T65108</t>
  </si>
  <si>
    <t>0PT37340</t>
  </si>
  <si>
    <t>Odessa EHV Switch : Install security measures</t>
  </si>
  <si>
    <t>0PT38216</t>
  </si>
  <si>
    <t>0PT38218</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</si>
  <si>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</si>
  <si>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</si>
  <si>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</si>
  <si>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</si>
  <si>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</si>
  <si>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</si>
  <si>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</si>
  <si>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0PT38854</t>
  </si>
  <si>
    <t>0PT38971</t>
  </si>
  <si>
    <t>Benbrook Sub : Create a loop in loop out, install FID's and install new Sub IV protection for transformer #1 and #2</t>
  </si>
  <si>
    <t>0PT39341</t>
  </si>
  <si>
    <t>0PT39370</t>
  </si>
  <si>
    <t>0PT03958</t>
  </si>
  <si>
    <t>0PT39750</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</si>
  <si>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</si>
  <si>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</si>
  <si>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</si>
  <si>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</si>
  <si>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</si>
  <si>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</si>
  <si>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</si>
  <si>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</si>
  <si>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</si>
  <si>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</si>
  <si>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</si>
  <si>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</si>
  <si>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</si>
  <si>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</si>
  <si>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</si>
  <si>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</si>
  <si>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</si>
  <si>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</si>
  <si>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</si>
  <si>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Establish Substation with two Transformers and four Feeder Breakers</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</si>
  <si>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</si>
  <si>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</si>
  <si>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</si>
  <si>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</si>
  <si>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</si>
  <si>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</si>
  <si>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</si>
  <si>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</si>
  <si>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</si>
  <si>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</si>
  <si>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</si>
  <si>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</si>
  <si>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</si>
  <si>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</si>
  <si>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138/12.5</t>
  </si>
  <si>
    <t>0PT38773</t>
  </si>
  <si>
    <t>0PT38928</t>
  </si>
  <si>
    <t>Turnbaugh Corner Switch: Establish 138 kV switching station</t>
  </si>
  <si>
    <t>0PT37647</t>
  </si>
  <si>
    <t>Rondo STATCOM</t>
  </si>
  <si>
    <t>18T65033</t>
  </si>
  <si>
    <t>Carrollton NW Sub: Upgrade 138 kV Norwood &amp; Lakepointe Lines</t>
  </si>
  <si>
    <t>18T65039</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</si>
  <si>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</si>
  <si>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</si>
  <si>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</si>
  <si>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</si>
  <si>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</si>
  <si>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</si>
  <si>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</si>
  <si>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</si>
  <si>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</si>
  <si>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</si>
  <si>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</si>
  <si>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</si>
  <si>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</si>
  <si>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</si>
  <si>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</si>
  <si>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</si>
  <si>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</si>
  <si>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</si>
  <si>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</si>
  <si>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</si>
  <si>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</si>
  <si>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16T64009</t>
  </si>
  <si>
    <t>Mary Avenue Substation: Install one transformer and two feeder breakers</t>
  </si>
  <si>
    <t>0PT37764</t>
  </si>
  <si>
    <t>0PT39224</t>
  </si>
  <si>
    <t>Richardson Spring Creek-Install 4th Transformer and Two Feeder Breakers</t>
  </si>
  <si>
    <t>Modify relaying for ring bus terminal at Tyler Switch</t>
  </si>
  <si>
    <t>Glen Rose County</t>
  </si>
  <si>
    <t>345 /138</t>
  </si>
  <si>
    <t>Odessa County</t>
  </si>
  <si>
    <t>Convert Tyler Sub to 138kV by replacing two transformers with two transformers and install one feeder breaker.</t>
  </si>
  <si>
    <t>69/12.5</t>
  </si>
  <si>
    <t>0PT39201</t>
  </si>
  <si>
    <t>Install 4th Transformer and Two Feeder Breakers</t>
  </si>
  <si>
    <t>Establish the Sw Sta. by installing eight 3200 A, and 138 kV circuit breakers in a breaker-and-a-half bus arrangement.</t>
  </si>
  <si>
    <t xml:space="preserve">Upgrade Mitchell Bend line terminal to Double Breaker Double Bus </t>
  </si>
  <si>
    <t>Install 13.8 kV tertiary shunt reactors on Autotransformer #2 and installation of AC service to the new microwave center.</t>
  </si>
  <si>
    <t>Establish station with one transformer and two feeder breakers</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</si>
  <si>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</si>
  <si>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</si>
  <si>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</si>
  <si>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</si>
  <si>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</si>
  <si>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</si>
  <si>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</si>
  <si>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</si>
  <si>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</si>
  <si>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</si>
  <si>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</si>
  <si>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</si>
  <si>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</si>
  <si>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</si>
  <si>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</si>
  <si>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</si>
  <si>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</si>
  <si>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</si>
  <si>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</si>
  <si>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</si>
  <si>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</si>
  <si>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</si>
  <si>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</si>
  <si>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</si>
  <si>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</si>
  <si>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</si>
  <si>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</si>
  <si>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</si>
  <si>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</si>
  <si>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</si>
  <si>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</si>
  <si>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</si>
  <si>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</si>
  <si>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</si>
  <si>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</si>
  <si>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</si>
  <si>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</si>
  <si>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</si>
  <si>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</si>
  <si>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</si>
  <si>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</si>
  <si>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</si>
  <si>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</si>
  <si>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</si>
  <si>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</si>
  <si>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</si>
  <si>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</si>
  <si>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</si>
  <si>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</si>
  <si>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</si>
  <si>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</si>
  <si>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</si>
  <si>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</si>
  <si>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</si>
  <si>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</si>
  <si>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</si>
  <si>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</si>
  <si>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</si>
  <si>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</si>
  <si>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Owl Hills Sub: Establish Substation with two Transformers and four Feeder Breakers</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</si>
  <si>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</si>
  <si>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</si>
  <si>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</si>
  <si>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</si>
  <si>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</si>
  <si>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</si>
  <si>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</si>
  <si>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</si>
  <si>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</si>
  <si>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 xml:space="preserve"> Las Colinas Sub: Upgrade 138 kV line terminals</t>
  </si>
  <si>
    <t xml:space="preserve"> Thorntonville  Sub: Install one transformer and two Feeder</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</si>
  <si>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</si>
  <si>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</si>
  <si>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</si>
  <si>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</si>
  <si>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</si>
  <si>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Establish the switching station by installing eight 138 kV circuit breakers in a breaker-and-a-half bus arrangement in the Riverton -  Wink 138 kV Double Circuit Line. This project will also include the installation of terminal equipment for two 138 kV PODs for customer owned stations.</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</si>
  <si>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</si>
  <si>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</si>
  <si>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</si>
  <si>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</si>
  <si>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</si>
  <si>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</si>
  <si>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</si>
  <si>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</si>
  <si>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</si>
  <si>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</si>
  <si>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</si>
  <si>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</si>
  <si>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</si>
  <si>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</si>
  <si>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</si>
  <si>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</si>
  <si>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</si>
  <si>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</si>
  <si>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</si>
  <si>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</si>
  <si>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</si>
  <si>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</si>
  <si>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</si>
  <si>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</si>
  <si>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 xml:space="preserve">Install one 138 kV circuit breaker and associated switches, CVTs, arresters, relaying in Rung #3 as a part of constructing the new Riverton Sw. Sta.  Sand Lake Sw. Sta. 138 kV Line. </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</si>
  <si>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</si>
  <si>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</si>
  <si>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</si>
  <si>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</si>
  <si>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</si>
  <si>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</si>
  <si>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</si>
  <si>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</si>
  <si>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</si>
  <si>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</si>
  <si>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</si>
  <si>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</si>
  <si>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</si>
  <si>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Remove Oncor owned equipment and structures from the Blackland POD. </t>
  </si>
  <si>
    <t>49,110,000
(Oncor Portion)</t>
  </si>
  <si>
    <t xml:space="preserve">Application Filed 3/28/2019.  Administrative Approval received on 7/17/2019.  </t>
  </si>
  <si>
    <t>Stephenville Switch - Comanche Switch 138 Kv Line : Cmpc H-frame Replacement</t>
  </si>
  <si>
    <t>Lake Creek (east) Switch - Tradinghouse Switch 345 Kv Line : Cmpc Erosion Control</t>
  </si>
  <si>
    <t>0PT38585</t>
  </si>
  <si>
    <t>0PT38704</t>
  </si>
  <si>
    <t>Handley Switch : Bus Protection Upgrade</t>
  </si>
  <si>
    <t>0PT38948</t>
  </si>
  <si>
    <t>0PT39269</t>
  </si>
  <si>
    <t>Seagoville Switch - Crandall Sub 138 Kv Line : Cmpc Erosion Relocation</t>
  </si>
  <si>
    <t>0PT39945</t>
  </si>
  <si>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</si>
  <si>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</si>
  <si>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Establish one 345 kV, 3000A circuit breaker at Clearfork Switch and all terminal and associated equipment.</t>
  </si>
  <si>
    <t>City of Pyote, Ward County</t>
  </si>
  <si>
    <t>Establish substation with one transformer and two feeder breakers</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</si>
  <si>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</si>
  <si>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</si>
  <si>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</si>
  <si>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</si>
  <si>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</si>
  <si>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</si>
  <si>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</si>
  <si>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t>0PT38778 JM/EA</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</si>
  <si>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</si>
  <si>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</si>
  <si>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</si>
  <si>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</si>
  <si>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</si>
  <si>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the 1.3 mile section of the  Carollton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</si>
  <si>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</si>
  <si>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 xml:space="preserve">Rebuild of 7.6 mile 138 kV Line of single-circuit wooden h-frame structures  to steel monopoles  </t>
  </si>
  <si>
    <t>Early start in November for foundations</t>
  </si>
  <si>
    <t>0PT40107 PO/EA</t>
  </si>
  <si>
    <t>Lake Creek Switch - Waco East Switch 138 kV Line: Rebuild  Waco Lasalle Sub - Structure 1/9 section</t>
  </si>
  <si>
    <t xml:space="preserve">Rebuild of 2.2 mile 138 kV Line of single-circuit wooden h-frame structures  to steel monopoles  </t>
  </si>
  <si>
    <t>0PT38347 CC/RS</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</si>
  <si>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</si>
  <si>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</si>
  <si>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0PT38497 DD/AB</t>
  </si>
  <si>
    <t>DC Tangent Lattice</t>
  </si>
  <si>
    <t>No construction on structures. Will only involve foundation reinforcement.</t>
  </si>
  <si>
    <t>0PT39397 CW/JM</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</si>
  <si>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</si>
  <si>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</si>
  <si>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0PT39077 CW/JM</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</si>
  <si>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</si>
  <si>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</si>
  <si>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0PT39500 CC/RS</t>
  </si>
  <si>
    <t>18T62019
BMcD/BB</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</si>
  <si>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</si>
  <si>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</si>
  <si>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18T62020
BMcD/BB</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</si>
  <si>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</si>
  <si>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</si>
  <si>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</si>
  <si>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</si>
  <si>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Emergency work to replace two structures near the Trinity due to severe erosion, increased access charges.</t>
  </si>
  <si>
    <t>Awaiting associated line work to energize</t>
  </si>
  <si>
    <t>0PT39835  BP</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</si>
  <si>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</si>
  <si>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</si>
  <si>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</si>
  <si>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191, 851</t>
  </si>
  <si>
    <t>0PT40145 DN</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</si>
  <si>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</si>
  <si>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</si>
  <si>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</si>
  <si>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</si>
  <si>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</si>
  <si>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</si>
  <si>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</si>
  <si>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Associated with line project; substation is expected to be placed in service 06/2020</t>
  </si>
  <si>
    <t>Install a 138 kV (POI) Connect the Ray Roberts 138 kV Switch to the Gainesville Switch – Spring Switch (BEC)  and install three circuit breakers</t>
  </si>
  <si>
    <t>1. Please use "na" whenever appropriate to reduce ambiguity, except in the "Costs,"
"Percent Complete," and "Percent Variance" columns.
2.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</si>
  <si>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</si>
  <si>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</si>
  <si>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</si>
  <si>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Describe the project in enough detail to allow the Commission to ensure that the work does not require a CCN, if the utility does not intend to apply for a CCN. Include any significant or relevant detail not being reported in other columns.</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</si>
  <si>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</si>
  <si>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</si>
  <si>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</si>
  <si>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</si>
  <si>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</si>
  <si>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</si>
  <si>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</si>
  <si>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</si>
  <si>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</si>
  <si>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</si>
  <si>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</si>
  <si>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the conductor characteristics, including whether double or single circuit or mixed. Lengthy explanations shall be made in the Project Description column.</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</si>
  <si>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</si>
  <si>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</si>
  <si>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</si>
  <si>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</si>
  <si>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</si>
  <si>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</si>
  <si>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</si>
  <si>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</si>
  <si>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 xml:space="preserve">Station </t>
  </si>
  <si>
    <t>0PT39694</t>
  </si>
  <si>
    <t>Replace Transformer #1 with one transformer</t>
  </si>
  <si>
    <t>0PT39275</t>
  </si>
  <si>
    <t>Dooley Sub : Replace one transformer</t>
  </si>
  <si>
    <t xml:space="preserve">Rebuild existing Northward Sub with one transformer and establish new Dooley Sub with one transformer </t>
  </si>
  <si>
    <t>0PT39278</t>
  </si>
  <si>
    <t>Jack Rabbit Sub : Establish Substation with one Transformer, and three feeder Breakers</t>
  </si>
  <si>
    <t>Establish Substation with one Transformer, and three feeder Breakers</t>
  </si>
  <si>
    <t>0PT39895</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</si>
  <si>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</si>
  <si>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</si>
  <si>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0PT39900</t>
  </si>
  <si>
    <t>Provide a 138 kV (POD) on the south circuit of the Spraberry Switch – Midessa South Switch/Odessa EHV Switch 138 kV Double-Circuit Line. Install motor operated SCADA control on three 138 kV 3200 A line sectionalizing switches, provide customer revenue metering.</t>
  </si>
  <si>
    <t>0PT40140</t>
  </si>
  <si>
    <t>0PT40162</t>
  </si>
  <si>
    <t>Install one 3200 A, 138 kV circuit breaker and reterminate the Wink Switch – Yucca Drive Switch 138 kV Line onto the fifth rung and terminate the new Wink Switch – Andrews County South Switch 138 kV Line on the fourth rung.</t>
  </si>
  <si>
    <t>0PT39748</t>
  </si>
  <si>
    <t>Lake Hubbard Switch: Protective Relay Upgrade</t>
  </si>
  <si>
    <t>0PT39272</t>
  </si>
  <si>
    <t>0PT39742</t>
  </si>
  <si>
    <t>17T65141 CB/DN</t>
  </si>
  <si>
    <t>15T65114 LT/AB</t>
  </si>
  <si>
    <t>17T64073 BC/DN</t>
  </si>
  <si>
    <t>16T65165 0TP39960 KD/RS</t>
  </si>
  <si>
    <t>17T64062 BC/IA</t>
  </si>
  <si>
    <t xml:space="preserve">Forney - Tri Corner Switch 345 kV Line - Double: Retermination </t>
  </si>
  <si>
    <t>0PT40457 JM/CW</t>
  </si>
  <si>
    <t>Martin County</t>
  </si>
  <si>
    <t>1-1926.9 kcmil ACSS/TW</t>
  </si>
  <si>
    <t>0PT39894 CW/JM</t>
  </si>
  <si>
    <t>0PT40458 JM/CW</t>
  </si>
  <si>
    <t>Clay County</t>
  </si>
  <si>
    <t>Provide a 138 kV point-of-interconnect (POI) for TNMP's Oneok on the Ringgold Magnolia Tap - Beaver Creek Tap 69 kV line.  The POI will be located approximately 2.6 circuit-miles from Beaver Creek Tap.</t>
  </si>
  <si>
    <t>1/0 ACSR, 959.6 ACSS/TW</t>
  </si>
  <si>
    <t>0PT39620 JM/JO</t>
  </si>
  <si>
    <t>City of Midland, Midland County</t>
  </si>
  <si>
    <t>0PT38115 GD</t>
  </si>
  <si>
    <t>Lewisville Switch (Brazos) - Lakepoint Switch (TNMP) Sub. 138 KV Line:  Reconductor</t>
  </si>
  <si>
    <t>City of Lewisville, Denton County</t>
  </si>
  <si>
    <t>Upgrade 5.3 miles of the Lewisville Switch (BEC) – Lakepointe (TNMP) 138 KV Line using conductor 959.6 MCM ACSS "Suwanee” with E3X coating designed to operate at 1996 Amps and 200C. The existing 3/8" EHS shield wire will be replaced with 0.546" OD 48 count OPGW. Upgrade all line terminal and associated equipment to meet or exceed 1996 A.</t>
  </si>
  <si>
    <t>0PT39509 CZ/BB</t>
  </si>
  <si>
    <t>Venus Switch-Sardis Switch 138 kV Line: Structure Replacement for Midlothian Hospital</t>
  </si>
  <si>
    <t>City of Midlothian, Ellis County</t>
  </si>
  <si>
    <t>Replace wood H-frame to a concrete H-frame for Midlothian Hospital</t>
  </si>
  <si>
    <t>This is a 100% reimbursable project by Methodist Hospital of Dallas</t>
  </si>
  <si>
    <t>0PT39916 CZ/DN</t>
  </si>
  <si>
    <t>McDonald Road-Big Spring Switch 138 kV Line: Loop into Hill Crest Sub</t>
  </si>
  <si>
    <t>Reconfigure McDonald Road-Big Springs Switch 138 kV line to loop into new Hill Crest Sub</t>
  </si>
  <si>
    <t>Steel DE Monopoles</t>
  </si>
  <si>
    <t>0PT40226 CZ/DN</t>
  </si>
  <si>
    <t>Big Spring Switch-Chalk 69 kV line: Modify Line for Hill Crest Sub</t>
  </si>
  <si>
    <t>Reconfigure Big Spring Switch-Chalk 69 kV Line to support the establishment of the new Hill Crest</t>
  </si>
  <si>
    <t>Steel DE 3-poles</t>
  </si>
  <si>
    <t>0PT04019 
PO/BC</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</si>
  <si>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</si>
  <si>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</si>
  <si>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</si>
  <si>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</si>
  <si>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</si>
  <si>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</si>
  <si>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</si>
  <si>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</si>
  <si>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</si>
  <si>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18T650111</t>
  </si>
  <si>
    <t>Upgrade East and West 138 kV bus protection to provide redundancy for three phase faults.</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</si>
  <si>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</si>
  <si>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</si>
  <si>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</si>
  <si>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</si>
  <si>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</si>
  <si>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</si>
  <si>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</si>
  <si>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</si>
  <si>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0PT04046</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</si>
  <si>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</si>
  <si>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</si>
  <si>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</si>
  <si>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0PT39416</t>
  </si>
  <si>
    <t>Cloverdale POD: Provide a (POD)</t>
  </si>
  <si>
    <t>17T65011</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</si>
  <si>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</si>
  <si>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</si>
  <si>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</si>
  <si>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0PT38449</t>
  </si>
  <si>
    <t>East Network Sub : Relay work to support the new terminal at Sargent Rd</t>
  </si>
  <si>
    <t>Add dual SEL-421 relays and communications in the underground switchgear for the low voltage totaling breakers.</t>
  </si>
  <si>
    <t>0PT39466</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</si>
  <si>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</si>
  <si>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</si>
  <si>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</si>
  <si>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0PT39759</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</si>
  <si>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</si>
  <si>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</si>
  <si>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</si>
  <si>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17T65187</t>
  </si>
  <si>
    <t>Industrial Blvd Switching Station: 138  kV Cedar Crest Line Terminal Upgrade</t>
  </si>
  <si>
    <t>Upgrade all line terminal and associated equipment to meet or exceed 2000 A.</t>
  </si>
  <si>
    <t>0PT04144</t>
  </si>
  <si>
    <t>Kyle Ranch: Establish Substation with two Transformers and four Feeder Breakers</t>
  </si>
  <si>
    <t>Establish Substation with two transformer and four Feeder Breakers</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</si>
  <si>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</si>
  <si>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</si>
  <si>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</si>
  <si>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</si>
  <si>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</si>
  <si>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</si>
  <si>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</si>
  <si>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</si>
  <si>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</si>
  <si>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0PT40652</t>
  </si>
  <si>
    <t>Loring POI : Establish 138 KV POI</t>
  </si>
  <si>
    <t>Clay County, TX</t>
  </si>
  <si>
    <t>Install motor operated Scada control on three 138 kV 2000 A line sectionalizing switches as a part of installing a 138 kV POI located in the Commerce Sw. - Bonham Sw. 138kV line.</t>
  </si>
  <si>
    <t>0PT38517</t>
  </si>
  <si>
    <t>Moss Switch: 345 kV Line Terminal Addition</t>
  </si>
  <si>
    <t>Install two 3200 A, 345 kV circuit breakers to establish line terminal to create the new Odessa EHV Switch - Wolf Switch 345 kV Line  and 138 kV breaker replacement</t>
  </si>
  <si>
    <t>0PT04282</t>
  </si>
  <si>
    <t>Pauline Substation: Install oneTransf. #2 and one 25kV Feeder</t>
  </si>
  <si>
    <t>Install one transformer #2 and One Feeder Breaker</t>
  </si>
  <si>
    <t>0PT01087</t>
  </si>
  <si>
    <t>Salado South Substation: Establish Salado South Substation with one transformer and two feeder breakers</t>
  </si>
  <si>
    <t>City of Salado, Bell County</t>
  </si>
  <si>
    <t>Establish Salado South Substation with one transformer and two feeder breakers</t>
  </si>
  <si>
    <t>0PT38427</t>
  </si>
  <si>
    <t>Sand Lake Switch: Establish 345kV Switch Station</t>
  </si>
  <si>
    <t>City of Odessa, Ward County</t>
  </si>
  <si>
    <t>Establish the 345kV Switch Station at Sand Lake Switch. The initial build out will consist of four 345kV circuit breakers to accommodate termination of AEP Solstice lines 1 and 2, installation of Auto #2 and associated tertiary equipment, installation of Auto #1 tertiary reactors and associated equipment.</t>
  </si>
  <si>
    <t>0PT04021</t>
  </si>
  <si>
    <t xml:space="preserve">Sargent Road Switch: 138 kV terminal upgrade </t>
  </si>
  <si>
    <t>Add line terminal as a part of the new line from Sargent Rd- to Oakland Ave. Upgrade all line terminal and associated equipment to meet or exceed 1200 A.</t>
  </si>
  <si>
    <t>0PT01906</t>
  </si>
  <si>
    <t>Scatter Branch Substation: Establish New Substation with One Transformer and Two 25 kV Feeder Breakers</t>
  </si>
  <si>
    <t xml:space="preserve">City of Greenville, Hunt County
</t>
  </si>
  <si>
    <t>Establish New Substation with one transformer and Two 25 kV Feeder Breakers</t>
  </si>
  <si>
    <t>0PT40274</t>
  </si>
  <si>
    <t>Slager Lake POD : Provide a 138 kV (POD)</t>
  </si>
  <si>
    <t xml:space="preserve">Install motor operate Scada control on three 138 kV 2000 A line sectionalizing switches as a part of installing a 138 kV POD on the Pemkiff-Ringo 138 kV Line. </t>
  </si>
  <si>
    <t>0PT38701</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</si>
  <si>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</si>
  <si>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</si>
  <si>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</si>
  <si>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0PT40963 BB</t>
  </si>
  <si>
    <t>Handley Switch - Denton Avenue Sub 69 kV Line : CMPC System Hardening (Str. 3/5 &amp; 3/6)</t>
  </si>
  <si>
    <t>Replace Structures 3/5 &amp; 3/6 adjacent to I-30 in Arlington, TX consisting of existing single-circuit wooden H-frames with concrete H-frames.</t>
  </si>
  <si>
    <t>300 kcmill ACSR</t>
  </si>
  <si>
    <t>This line work supports the establishment of Shipwreck Sub 138 kV in Big Springs, TX and the retermination into McDonald Road Switch. Project to be energized 10/15/19.</t>
  </si>
  <si>
    <t>18T62093 0PT39362 JM/EH</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</si>
  <si>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</si>
  <si>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</si>
  <si>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</si>
  <si>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</si>
  <si>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</si>
  <si>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</si>
  <si>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</si>
  <si>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</si>
  <si>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</si>
  <si>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Establish a point of delivery by establishing Lenorah Switch on the Brown - Grady 138 kV transmission line.</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</si>
  <si>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</si>
  <si>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</si>
  <si>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</si>
  <si>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</si>
  <si>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The original project was Northaven-Renner (16T65090), and it was split so that we now have Northaven-Preston Road North (16T65186) and Preston Road North-Renner (16T65090).   The WA that should now be associated with this project on the PUC Report is 16T65186.</t>
  </si>
  <si>
    <t>0PT01033</t>
  </si>
  <si>
    <t>Azle Sub: Install the third transformer with one feeder breaker</t>
  </si>
  <si>
    <t>Allen Switch : Security Updates</t>
  </si>
  <si>
    <t>Security Updates</t>
  </si>
  <si>
    <t>Replace broken OPGW damaged by lightning strikes</t>
  </si>
  <si>
    <t>Estimated cost once a route is approved and CCN granted (Route 4a)</t>
  </si>
  <si>
    <r>
      <t>Estimated cost once a route is approved and CCN granted (Route</t>
    </r>
    <r>
      <rPr>
        <b/>
        <sz val="12"/>
        <color rgb="FFFF0000"/>
        <rFont val="Calibri"/>
        <family val="2"/>
      </rPr>
      <t xml:space="preserve"> 1</t>
    </r>
    <r>
      <rPr>
        <b/>
        <sz val="12"/>
        <rFont val="Calibri"/>
        <family val="2"/>
      </rPr>
      <t>)</t>
    </r>
  </si>
  <si>
    <r>
      <t xml:space="preserve">Project No.  0PT38573 </t>
    </r>
    <r>
      <rPr>
        <b/>
        <i/>
        <sz val="12"/>
        <rFont val="Calibri"/>
        <family val="2"/>
      </rPr>
      <t>- Riverton - Sand Lake 345 kV Line Circuit Addition -</t>
    </r>
    <r>
      <rPr>
        <b/>
        <sz val="12"/>
        <rFont val="Calibri"/>
        <family val="2"/>
      </rPr>
      <t xml:space="preserve">  Transmission Line Project (Phase 2)</t>
    </r>
  </si>
  <si>
    <t>0PT39135 CZ/CH</t>
  </si>
  <si>
    <t>Yucca Drive Switch-Holt Switch 138 kV Line: Loop into Turnbaugh Corner Switch</t>
  </si>
  <si>
    <t>City of Goldsmith, Ector County</t>
  </si>
  <si>
    <t>0PT39137 CZ/CH</t>
  </si>
  <si>
    <t>Establish a new transmission line from Turnbaugh Corner Switch to the customer owned Oxy Goldsmith Substation</t>
  </si>
  <si>
    <t>0PT40144 OER/DN</t>
  </si>
  <si>
    <t>Wink Switch - Notrees Switch 138 kV Line : Install Second Circuit</t>
  </si>
  <si>
    <t>Install second circuit to the newly rebuilt 29 miles Wink - Notrees 138 kV Line.</t>
  </si>
  <si>
    <t>0PT41051 AF/JD</t>
  </si>
  <si>
    <t>Eskota Switch - Morgan Creek Switch 138 kV Line : Structure Replacements</t>
  </si>
  <si>
    <t>Steel, Monopoles</t>
  </si>
  <si>
    <t>0PT40946
JL/RS</t>
  </si>
  <si>
    <t>Comanche Switch - Corn Trail Switch 345 kV Line: CMPC Insulator Replacement</t>
  </si>
  <si>
    <t>Comanche/ Comanche County</t>
  </si>
  <si>
    <t>Replace insulators on the Comanche - Corn Trail 345 kV Line.</t>
  </si>
  <si>
    <t>2 - 1590 kcmil ACSR "Falcon"</t>
  </si>
  <si>
    <t>Benbrook South Tap Rebuild</t>
  </si>
  <si>
    <t>0PT41067 CC</t>
  </si>
  <si>
    <t>0PT39277
SP/BMcD</t>
  </si>
  <si>
    <t>Royse Switch - Oates (TMPA) 138 kV Line: Fate Sub Cut-in</t>
  </si>
  <si>
    <t xml:space="preserve">Separate and terminate the Royse Switch - Oates (TMPA) 138 kV Line to establish the new Fate Substation. </t>
  </si>
  <si>
    <t>BUNDLED (2X) 959.6 kcmil
ACSS/TW</t>
  </si>
  <si>
    <t>18T64093 SM/BMcD</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</si>
  <si>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</si>
  <si>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</si>
  <si>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0PT04097
KF/BMcD</t>
  </si>
  <si>
    <t>Vineyard Switch - Flower Mound 138kV Line: Disconnect and Rebuild Vineyard Switch to McKamy Tap</t>
  </si>
  <si>
    <t>Extend the McKamy Tap line section into the new Vineyard Switch</t>
  </si>
  <si>
    <t>0PT04105
KF/BMcD</t>
  </si>
  <si>
    <t>Vineyard Switch - Coppell 138kV Line: Disconnect and Rebuild Vineyard Switch to McKamy Tap</t>
  </si>
  <si>
    <t>Disconnect the Grapevine Junction - Coppell line section and extend to the new Vineyard Switch</t>
  </si>
  <si>
    <t>0PT04103
KF/BMcD</t>
  </si>
  <si>
    <t>Roanoke to Coppell (BEC) 138 kV Line: Cut-In at Vineyard Switch (East)</t>
  </si>
  <si>
    <t>0PT40370 &amp; 0PT40913
CL/BMcD</t>
  </si>
  <si>
    <t>Vealmoor - Brown 138 kV Line: Vealmoor Retermination</t>
  </si>
  <si>
    <t>Borden County</t>
  </si>
  <si>
    <t>0PT40690 &amp; 0PT40914
CL/BMcD</t>
  </si>
  <si>
    <t>Luther - Vealmoor 138 kV Line: Vealmoor Retermination</t>
  </si>
  <si>
    <t>795 MCM ACSR “Drake”</t>
  </si>
  <si>
    <t>0PT40691 &amp; 0PT40915
CL/BMcD</t>
  </si>
  <si>
    <t>Longdraw - Vealmoor 345 kV Line: Vealmoor Retermination</t>
  </si>
  <si>
    <t>2 - 795 MCM ACSR “Drake”</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</si>
  <si>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</si>
  <si>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</si>
  <si>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</si>
  <si>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0PT40102 SEI/MK</t>
  </si>
  <si>
    <t>TxDOT Relocation I30 Crossing Forney-Mesquite 138kV Line</t>
  </si>
  <si>
    <t>City of Mesquite, Dallas County</t>
  </si>
  <si>
    <t>Relocation with new double circuit, steel monopole dead end and tangent structures.</t>
  </si>
  <si>
    <t>0PT40112 SEI/MK</t>
  </si>
  <si>
    <t>TxDOT Relocation I635 Crossing Forney-Mesquite 138kV Line</t>
  </si>
  <si>
    <t>0PT35766 SEI/MK</t>
  </si>
  <si>
    <t>Relocation for Skyline Landfill, Waxahachie-Ferris-Trinity Hts. 69kV Line</t>
  </si>
  <si>
    <t>City of Ferris, Dallas County</t>
  </si>
  <si>
    <t>Relocation with new single circuit, steel monopole dead end structures.</t>
  </si>
  <si>
    <t>959 ACSS/TW "Suwannee" (Non-Bundled)</t>
  </si>
  <si>
    <t>Structure relocation is at the request of Waste Management of Texas Inc. and is 100% reimbursable by Waste Management of Texas Inc..</t>
  </si>
  <si>
    <t>0PT39936 SEI/MK</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</si>
  <si>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</si>
  <si>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</si>
  <si>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</si>
  <si>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</si>
  <si>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</si>
  <si>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0PT40495 SEI/MK</t>
  </si>
  <si>
    <t>TxDOT Relocation US 59   Lufkin-Diboll East Loop 138kV Line</t>
  </si>
  <si>
    <t>City of Diboll, Angelina County</t>
  </si>
  <si>
    <t>Relocation with new single circuit, concrete H-frame tangent structures.</t>
  </si>
  <si>
    <t>336 ACSR "Linnet" (Non-Bundled)</t>
  </si>
  <si>
    <t>0PT40403 CW/JM</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</si>
  <si>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</si>
  <si>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</si>
  <si>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</si>
  <si>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</si>
  <si>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</si>
  <si>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</si>
  <si>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0PT40216</t>
  </si>
  <si>
    <t>Polk St. Sub - Polk Terminal 138 kV Line: Replace Terminations</t>
  </si>
  <si>
    <t>Replace the 138 kV Underground Transmission Terminations at Polk ST. SUB and Polk Terminal SUB</t>
  </si>
  <si>
    <t>0PT40602</t>
  </si>
  <si>
    <t>Canton Switch - Canton Sub 138 kV Line : Replace STR's 1/1 - 1/3</t>
  </si>
  <si>
    <t>Van Zandt County</t>
  </si>
  <si>
    <t xml:space="preserve">This is a CMPC project to replace STR's 1/1, 1/2, and 1/3 with (1) one steel deadend pole and (1) one steel or concrete tangent pole. </t>
  </si>
  <si>
    <t>0PT40610</t>
  </si>
  <si>
    <t>OPT39279</t>
  </si>
  <si>
    <t>Jack Rabbit 138 kV Station: Cut-In</t>
  </si>
  <si>
    <t xml:space="preserve">Line work and structure relocations to cut-in the Odessa – Midessa South Switch 138 kV Line to the new  Jack Rabbit 138 kV Substation. </t>
  </si>
  <si>
    <t>Replace 2 poles to meet clearance on Bulldog-Coyote 138kV Line</t>
  </si>
  <si>
    <t xml:space="preserve">Application Filed 11/28/2018. Administrative Approval received 2/6/2019.  This is a NTU project. </t>
  </si>
  <si>
    <t>Application Filed 12/4/2015. Final Order issued on 9/16/2016. This is a NTU project.</t>
  </si>
  <si>
    <t>Application Filed 9/6/2018.  Final Order issued on 9/26/2019.  This is a NTU project.</t>
  </si>
  <si>
    <t>0PT40082 DS/CL</t>
  </si>
  <si>
    <t>0PT38200
EA/MP</t>
  </si>
  <si>
    <t>0PT39796 DN</t>
  </si>
  <si>
    <t>Everman - Cedar Hill 345 kV line</t>
  </si>
  <si>
    <t>City of Kennedale, Tarrant</t>
  </si>
  <si>
    <t>The 0.8 mile re-route will remove 6 steel tower structures. The new build will utilize six (7) deadend steel monopole structures and three (2) double circuit tangent monopole structures. The existing 2-795 ASCR "Drake" conductor and shield wires will remain.</t>
  </si>
  <si>
    <t>0PT39783 DN</t>
  </si>
  <si>
    <t>Everman - Mansfield 138 kV line</t>
  </si>
  <si>
    <t>0PT40476</t>
  </si>
  <si>
    <t>Adobe Meadows Sub : Replace oil circuit breaker (BZO) with FID</t>
  </si>
  <si>
    <t>Replace oil circuit breaker (BZO) with FID and install retrofit transformer protection panels</t>
  </si>
  <si>
    <t>0PT40683</t>
  </si>
  <si>
    <t>Barrel Springs POI : Establish 69 kV POI</t>
  </si>
  <si>
    <t>Provide a 69 kV (POI), on the Ringgold Magnolia Tap - Beaver Creek Tap 69 kV Line. By installing three 138 kV SCADA controlled motor operated switches.</t>
  </si>
  <si>
    <t>0PT04036</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</si>
  <si>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</si>
  <si>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</si>
  <si>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</si>
  <si>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0PT40694</t>
  </si>
  <si>
    <t>Comanche Peak Switch 138 kV: Replace relaying on Decordova terminal to Carmichael Bend</t>
  </si>
  <si>
    <t>Replace Relaying in the 138 kV Comanche Peak Control house for the Decordova bay to work with the new Carmichael Bend Switchyard.</t>
  </si>
  <si>
    <t>0PT40227</t>
  </si>
  <si>
    <t xml:space="preserve">Gardendale Switch : Install a 345 kV point-of-interconnection (POI) </t>
  </si>
  <si>
    <t>Establish a three 345 kV, 3200 A circuit breakers ring bus to install a 345 kV(POI).  The POI will be located on the Clearfork Switch Telephone Road Switch 345 kV Line</t>
  </si>
  <si>
    <t>0PT40490</t>
  </si>
  <si>
    <t xml:space="preserve">Killeen Switch : Replace 138 kV circuit breakers </t>
  </si>
  <si>
    <t xml:space="preserve">Replace 138 kV circuit breakers </t>
  </si>
  <si>
    <t>0PT40659</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</si>
  <si>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</si>
  <si>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</si>
  <si>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</si>
  <si>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0PT38868</t>
  </si>
  <si>
    <t>Monument Draw Sub: Establish substation with one transformer and two feeder breakers</t>
  </si>
  <si>
    <t>Establish substation with one transformer, two feeder breakers</t>
  </si>
  <si>
    <t>0PT04287</t>
  </si>
  <si>
    <t>Morris Dido Substation: Install one Transformer #2 and two Feeder Breakers</t>
  </si>
  <si>
    <t xml:space="preserve">Install one transformer #2 with two Feeder Breakers </t>
  </si>
  <si>
    <t>0PT40871
0PT39915</t>
  </si>
  <si>
    <t>Blissard Sub: Establish one substation next to the existing Saint Lawrence Sub</t>
  </si>
  <si>
    <t>02/30/2020</t>
  </si>
  <si>
    <t>0PT40918</t>
  </si>
  <si>
    <t>Odessa EHV CREZ Switch : Security system installed</t>
  </si>
  <si>
    <t>Security system installed</t>
  </si>
  <si>
    <t>0PT03998</t>
  </si>
  <si>
    <t>Plano Tennyson Switch: Upgrade line terminal and associated equipment to meet or exceed 3200 A</t>
  </si>
  <si>
    <t>Upgrade line terminal and associated equipment to meet or exceed 3200 A as a part of upgrading the  Renner TPL  Plano Tennyson 138 kV Line</t>
  </si>
  <si>
    <t>0PT03999</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</si>
  <si>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</si>
  <si>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</si>
  <si>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0PT38426</t>
  </si>
  <si>
    <t>Riverton Switch: Establish 345 kV Yard</t>
  </si>
  <si>
    <t>Establish 345 kV, 2 rung breaker-and-a-half switchyard with five (5) 345 kV, 5000A, 63 kA breakers, two (2) 345 kV, 3200A, 63kA breakers, three 345 kV line terminals, control center and all associated physical and P&amp;C equipment and materials.  Install both 345 kV and 138 kV connections to the two autotransformers. Install three (3) 138 kV, 3200A, 40kA breakers and associated physical and P&amp;C equipment and materials.</t>
  </si>
  <si>
    <t>0PT40703</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</si>
  <si>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</si>
  <si>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</si>
  <si>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0PT40357</t>
  </si>
  <si>
    <t>Sandow Switch : Install one bank of three 36.8 MVAR stages</t>
  </si>
  <si>
    <t>City of Rockdale, Milam County</t>
  </si>
  <si>
    <t xml:space="preserve">Install 110.4 Mvar of 138 kV capacitors consisting of three 36.8 MVAR stages that are voltage and supervisory controlled emergency. </t>
  </si>
  <si>
    <t>0PT03981</t>
  </si>
  <si>
    <t>Sherry Switch: Two Line Terminal Upgrade</t>
  </si>
  <si>
    <t>Upgrade line terminal and associated equipment to meet as a part of upgrading the Handley Sherry 138 kV Double-circuit Line</t>
  </si>
  <si>
    <t>0PT40874
0PT39913</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</si>
  <si>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</si>
  <si>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</si>
  <si>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</si>
  <si>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</si>
  <si>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</si>
  <si>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</si>
  <si>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</si>
  <si>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</si>
  <si>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</si>
  <si>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0PT39281</t>
  </si>
  <si>
    <t>Sulphur Springs East Sub : Install Second Transformer and Two Feeder Breakers</t>
  </si>
  <si>
    <t>Install Second transformer with Two Feeder Breakers</t>
  </si>
  <si>
    <t>0PT04125</t>
  </si>
  <si>
    <t>Tri Corner Switch:  Install three 345 Kv, 3200 A circuit breakers to establish the Forney Switch - Elkton 345 kV Line Termination at Tri Corner Switch</t>
  </si>
  <si>
    <t xml:space="preserve">Install three 345 kV, 3200 A circuit breakers and terminate the Forney Switch - Elkton Switch 345 kV Line at Tri Corner 345 kV Switch. </t>
  </si>
  <si>
    <t>0PT40418</t>
  </si>
  <si>
    <t>Tunstill POD : Install SCADA controlled motor operators on existing switches</t>
  </si>
  <si>
    <t>Install SCADA controlled motor operators on existing 138 kV line switches for Tunstill POD.</t>
  </si>
  <si>
    <t>0PT37353</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</si>
  <si>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</si>
  <si>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</si>
  <si>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</si>
  <si>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</si>
  <si>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</si>
  <si>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0PT03968</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</si>
  <si>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</si>
  <si>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</si>
  <si>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0PT03969</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</si>
  <si>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</si>
  <si>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</si>
  <si>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</si>
  <si>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</si>
  <si>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</si>
  <si>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 xml:space="preserve">This line work is to support the establishment of Bird Nest substation in Pflugerville, TX. </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</si>
  <si>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</si>
  <si>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</si>
  <si>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</si>
  <si>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Looping the Holt Sw-Yucca Drive Sw 138 kV Line into the Turnabugh Corner Switching Station</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</si>
  <si>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</si>
  <si>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</si>
  <si>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</si>
  <si>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</si>
  <si>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0PT37302  BP 0PT38601 OER/JC</t>
  </si>
  <si>
    <t>Replace two Transformers with one upgraded Transformer and add 2 Feeder Breakers</t>
  </si>
  <si>
    <t>Bulldog - Coyote 138 kV Line: CMPC Pole Raise/Replace</t>
  </si>
  <si>
    <t xml:space="preserve">To build the 0.8 mile 138 kV line extension in the Everman Switch - Mansfiield 138 kV line from existing structure 2/7 to the new Kennedale 138 kV terminals. This line will utilize steel monopole construction, seven (7) deadend structures and four (4) tangent structures with anchor bolted foundations. </t>
  </si>
  <si>
    <t>Legacy Sharyland Project</t>
  </si>
  <si>
    <t>City of Orla, Culberson County</t>
  </si>
  <si>
    <t>City of Azle, Tarrant County</t>
  </si>
  <si>
    <t>City of Pflugerville, Travis County</t>
  </si>
  <si>
    <t xml:space="preserve"> City of Odessa, Andrews County</t>
  </si>
  <si>
    <t xml:space="preserve">City of Fate, Rockwall County
</t>
  </si>
  <si>
    <t>City of Denton,  Denton County</t>
  </si>
  <si>
    <t>City of Wichita Falls, Tarrant County</t>
  </si>
  <si>
    <t>City of Coahoma, Howard County</t>
  </si>
  <si>
    <t>City of Forney, Kaufman County</t>
  </si>
  <si>
    <t>City of China Spring, McLennan County</t>
  </si>
  <si>
    <t>City of Frisco, Collin County</t>
  </si>
  <si>
    <t>City of Glen Rose, Somervell County</t>
  </si>
  <si>
    <t>City of Odessa, Winkler County</t>
  </si>
  <si>
    <t xml:space="preserve">City of Colorado City, Mitchell County </t>
  </si>
  <si>
    <t>City of Malakoff, Henderson County</t>
  </si>
  <si>
    <t>City of Odessa, Midland County</t>
  </si>
  <si>
    <t>City of Holliday, Archer County</t>
  </si>
  <si>
    <t>City of Midlothian,  Ellis County</t>
  </si>
  <si>
    <t>City of Killeen, Tarrant County</t>
  </si>
  <si>
    <t>City of Wichita Falls,  Tarrant County</t>
  </si>
  <si>
    <t>City of Trinidad City, Henderson County</t>
  </si>
  <si>
    <t>City of Corsicana, Navarro County</t>
  </si>
  <si>
    <t>City of Corsicana,  Navarro County</t>
  </si>
  <si>
    <t>City of Odessa, Andrews County</t>
  </si>
  <si>
    <t>City of Prosper, Collin County</t>
  </si>
  <si>
    <t>City of Odessa, Wink County</t>
  </si>
  <si>
    <t>City of Royce City, Rockwall County</t>
  </si>
  <si>
    <t>City of Salt Flat, Hudspeth County</t>
  </si>
  <si>
    <t>City of Seagoville,  Dallas County</t>
  </si>
  <si>
    <t>City of Trindad, Henderson County</t>
  </si>
  <si>
    <t>City of Venus, Ellis County</t>
  </si>
  <si>
    <t>City of Lancaster, Dallas County</t>
  </si>
  <si>
    <t>City of McKinney, Dallas County</t>
  </si>
  <si>
    <t>City of Mabank, Henderson County</t>
  </si>
  <si>
    <t>City of Killeen,  Tarrant County</t>
  </si>
  <si>
    <t xml:space="preserve">Ntusu Clearfork Switch : Establish 345 kV Line Terminal To Dog House </t>
  </si>
  <si>
    <t>Decatur  Switch : Demo 69 kV Station</t>
  </si>
  <si>
    <t xml:space="preserve">Howden POD : Provide A 138 kV  (POD) </t>
  </si>
  <si>
    <t>Demolition of the 69 kV yard at Decatur.</t>
  </si>
  <si>
    <t xml:space="preserve">Install motor operated SCADA control on three 138 kV 3200 A line sectionalizing switches and provide customer revenue metering as a part of installing a 138 kV (POD) on the Buzzard Draw – Gunsight 138 kV Line. </t>
  </si>
  <si>
    <t>China Lake Sub : Establish Substation with one transformer and two feeder breakers</t>
  </si>
  <si>
    <t xml:space="preserve">Provide a 138 Kv POD on the Midland East Spraberry Switch 138 kV Line. Install motor operated SCADA control on three 138 kV 2000 A line sectionalizing switches, and provide customer revenue metering. </t>
  </si>
  <si>
    <t>4/1/2019      
10/25/2019</t>
  </si>
  <si>
    <t>4/15/2019     10/28/2019</t>
  </si>
  <si>
    <t>100
100</t>
  </si>
  <si>
    <t>0PT38728 OPT40695 CW/ AF</t>
  </si>
  <si>
    <t>Palestine Switch - Palestine South Switch 138 kV Line: Reconductor and Hardening</t>
  </si>
  <si>
    <t>Reconductor the 1.4-mile and hardening Palestine South Switch - Palestine 138 kV Line</t>
  </si>
  <si>
    <t xml:space="preserve">
17T80032 0PT04024  BP</t>
  </si>
  <si>
    <r>
      <t>Application Filed 11/13/2015. Final Order issued on 9/15/2016. This is a NTU project.</t>
    </r>
    <r>
      <rPr>
        <strike/>
        <sz val="22"/>
        <rFont val="Arial"/>
        <family val="2"/>
      </rPr>
      <t xml:space="preserve"> </t>
    </r>
  </si>
  <si>
    <t>Application Filed 1/17/2017. Final Order issued on 9/29/2017. This is a NTU project.  No project number has been assigned yet.</t>
  </si>
  <si>
    <t xml:space="preserve">Application Filed 9/20/2018. Final Order issued on 10/14/19. This is a Sharyland acquired project for the LP&amp;L ERCOT integration.  </t>
  </si>
  <si>
    <t>Leon Switch - Dublin Switch 69 Kv Line : Magellan Pod</t>
  </si>
  <si>
    <t>0PT40413</t>
  </si>
  <si>
    <t>Morgan Creek Switch - Cosden Sub 138 Kv Line : Line Work To Establish Brelyn Sub</t>
  </si>
  <si>
    <r>
      <t xml:space="preserve">17T80077  BP
0PT38181 0PT38182 0PT38179  </t>
    </r>
    <r>
      <rPr>
        <sz val="22"/>
        <color rgb="FFFF0000"/>
        <rFont val="Arial"/>
        <family val="2"/>
      </rPr>
      <t>0PT38178</t>
    </r>
    <r>
      <rPr>
        <sz val="22"/>
        <rFont val="Arial"/>
        <family val="2"/>
      </rPr>
      <t xml:space="preserve"> KD/KF</t>
    </r>
  </si>
  <si>
    <r>
      <t xml:space="preserve">0PT38573  BP </t>
    </r>
    <r>
      <rPr>
        <sz val="22"/>
        <color rgb="FFFF0000"/>
        <rFont val="Arial"/>
        <family val="2"/>
      </rPr>
      <t>0PT38506 AB</t>
    </r>
  </si>
  <si>
    <r>
      <t xml:space="preserve">0PT38174  BP </t>
    </r>
    <r>
      <rPr>
        <sz val="22"/>
        <color rgb="FFFF0000"/>
        <rFont val="Arial"/>
        <family val="2"/>
      </rPr>
      <t>0PT40267 JM/OR</t>
    </r>
  </si>
  <si>
    <t>16T62080 EA/AB</t>
  </si>
  <si>
    <t>0PT39270 JM/CC</t>
  </si>
  <si>
    <t>China Lake Sub - Sandstone SW (TNMP) 138 kV Line: Establishing China Lake Sub</t>
  </si>
  <si>
    <t>Ward County</t>
  </si>
  <si>
    <t>0PT40957 AW/DM</t>
  </si>
  <si>
    <t>Spraberry Switch - Odessa EHV Switch 138 kV Line : Camp Pasture (Concho Parks) POD</t>
  </si>
  <si>
    <t xml:space="preserve">Rebuild the 2.9 mile section of the  Carollton East - Renner Sw/Northaven Sw 138 kV Line from Carrollton East – Farmers Branch Gillis using conductor greater than 1928A. </t>
  </si>
  <si>
    <t>0PT40246 RD</t>
  </si>
  <si>
    <t>Eagle Mountain Switch - Weatherford Switch 138 kV Line : Reconfigure Azle Sub Termination Point</t>
  </si>
  <si>
    <t>Reterminate the Eagle Mountain - Weatherford Switch 138 kV line at its new terminal location at Azle sub</t>
  </si>
  <si>
    <t>0PT39965 RD/SEI</t>
  </si>
  <si>
    <t>Corsicana Sub - Hillsboro Sub 69 kV Line : CMPC Line Hardening (Str. 3/13 &amp; 3/14)</t>
  </si>
  <si>
    <t>Relocate and replace 2 structures across I-35 for CMPC System Hardening</t>
  </si>
  <si>
    <t>3/0 ACSR Pigeon</t>
  </si>
  <si>
    <t>0PT40707 /CH</t>
  </si>
  <si>
    <t>Sherry Switch - Fish Creek Switch 138 kV Line: Lakecrest Sub Cut-In</t>
  </si>
  <si>
    <t xml:space="preserve">Line work associated to connecting the Lakecrest 138 kV Substation adjacent to the Fish Creek 138/69 kV Switch. </t>
  </si>
  <si>
    <t>0PT39986 JC/AF</t>
  </si>
  <si>
    <t>Line work to establish station Jack Rabbit 138 kV Substation</t>
  </si>
  <si>
    <t>0PT39279 SB/CH</t>
  </si>
  <si>
    <t>0PT40209 SB/CH</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</si>
  <si>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</si>
  <si>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18T64121 SP/TG</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</si>
  <si>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</si>
  <si>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</si>
  <si>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0PT41139 CC</t>
  </si>
  <si>
    <t>17T62174 SB/SEI</t>
  </si>
  <si>
    <t>0PT39822 KW/SB</t>
  </si>
  <si>
    <t>18T65163  BP</t>
  </si>
  <si>
    <t>Sargent Road - Oakland Ave. Tap 138 kV Line</t>
  </si>
  <si>
    <t>Construct the new single-circuit 138 kV line connecting Sargent Road Switch to Oakland Avenue Tap installed completely within Oncor fee-owned property.</t>
  </si>
  <si>
    <t xml:space="preserve">Application Filed 11/21/2019.  </t>
  </si>
  <si>
    <r>
      <t xml:space="preserve">Project No.  18T65163 - </t>
    </r>
    <r>
      <rPr>
        <b/>
        <i/>
        <sz val="12"/>
        <color rgb="FFFF0000"/>
        <rFont val="Calibri"/>
        <family val="2"/>
      </rPr>
      <t>Sargent Road - Oakland Ave. Tap 138 kV Line -</t>
    </r>
    <r>
      <rPr>
        <b/>
        <sz val="12"/>
        <color rgb="FFFF0000"/>
        <rFont val="Calibri"/>
        <family val="2"/>
      </rPr>
      <t xml:space="preserve">  Transmission Line Project</t>
    </r>
  </si>
  <si>
    <t>Estimated cost once the route is approved and CCN granted</t>
  </si>
  <si>
    <t>0PT38583 0PT39653 CZ/CH</t>
  </si>
  <si>
    <r>
      <t xml:space="preserve">0PT39974 </t>
    </r>
    <r>
      <rPr>
        <sz val="22"/>
        <color rgb="FFFF0000"/>
        <rFont val="Arial"/>
        <family val="2"/>
      </rPr>
      <t>0PT40949</t>
    </r>
    <r>
      <rPr>
        <sz val="22"/>
        <rFont val="Arial"/>
        <family val="2"/>
      </rPr>
      <t xml:space="preserve"> JM/CW</t>
    </r>
  </si>
  <si>
    <r>
      <t xml:space="preserve">Provide a 138 kV point-of-delivery (POD) for Sherrod on the Pemkiff - Ringo 138 kV line. The POD will be located approximately 1.8 miles east of the Pemkiff substation.  </t>
    </r>
    <r>
      <rPr>
        <sz val="22"/>
        <color rgb="FFFF0000"/>
        <rFont val="Arial"/>
        <family val="2"/>
      </rPr>
      <t xml:space="preserve">In addition the cost to remove 1 existing concrete pole along the Pemkiff – Ringo 138 kV transmission line. This removal is required to accommodate the new Slager Lake POD for XTO Sherrod Substation. </t>
    </r>
  </si>
  <si>
    <r>
      <t xml:space="preserve">Rebuild the 8.8 miles of single-circuit wood h-frames. The final build will utilize double-circuit steel monopoles.  </t>
    </r>
    <r>
      <rPr>
        <sz val="22"/>
        <color rgb="FFFF0000"/>
        <rFont val="Arial"/>
        <family val="2"/>
      </rPr>
      <t xml:space="preserve">Re-terminate the line going to Andrews North on the first rung and terminate the new line going to the second autotransformer on the second rung. </t>
    </r>
  </si>
  <si>
    <r>
      <t xml:space="preserve">0PT38081 </t>
    </r>
    <r>
      <rPr>
        <sz val="22"/>
        <color rgb="FFFF0000"/>
        <rFont val="Arial"/>
        <family val="2"/>
      </rPr>
      <t xml:space="preserve">0PT40571 </t>
    </r>
    <r>
      <rPr>
        <sz val="22"/>
        <rFont val="Arial"/>
        <family val="2"/>
      </rPr>
      <t>SB</t>
    </r>
  </si>
  <si>
    <t>Rebuild a 2.3 mile section of the Odessa EHV - Monahans - Wolf Switch 138 kV Line to accommodate the Odessa EHV/Moss-Wolf section of the Odessa EHV/Moss - Riverton 345 kV Line.</t>
  </si>
  <si>
    <t>0PT40117 DK/KF</t>
  </si>
  <si>
    <t>2 - 4/0 ACSR Penguin</t>
  </si>
  <si>
    <t>0PT39784 SP/SA</t>
  </si>
  <si>
    <t>City of Plano, Collin County</t>
  </si>
  <si>
    <t>18T64118 SP/JD</t>
  </si>
  <si>
    <t>Tyler - Swan #1 69 kV Line: Upgrade Black Fork Switch - Tyler Sub Section to 138 kV</t>
  </si>
  <si>
    <t>Comanche County</t>
  </si>
  <si>
    <t>Line work to establish Magellan POD</t>
  </si>
  <si>
    <t>Cut in to existing Morgan Creek - Cosden 138kv Line in order to establish new Brelyn Substation</t>
  </si>
  <si>
    <t>0PT40534 CC</t>
  </si>
  <si>
    <t>0PT40552 CC</t>
  </si>
  <si>
    <t>Steel Dead ends</t>
  </si>
  <si>
    <t>0PT40715 CC</t>
  </si>
  <si>
    <r>
      <t xml:space="preserve">0PT04374 0PT38764 </t>
    </r>
    <r>
      <rPr>
        <sz val="22"/>
        <color rgb="FFFF0000"/>
        <rFont val="Arial"/>
        <family val="2"/>
      </rPr>
      <t>0PT40259</t>
    </r>
    <r>
      <rPr>
        <sz val="22"/>
        <rFont val="Arial"/>
        <family val="2"/>
      </rPr>
      <t xml:space="preserve"> OER/DN</t>
    </r>
  </si>
  <si>
    <r>
      <t xml:space="preserve">16T62099 </t>
    </r>
    <r>
      <rPr>
        <sz val="22"/>
        <color rgb="FFFF0000"/>
        <rFont val="Arial"/>
        <family val="2"/>
      </rPr>
      <t>0PT41013</t>
    </r>
    <r>
      <rPr>
        <sz val="22"/>
        <rFont val="Arial"/>
        <family val="2"/>
      </rPr>
      <t xml:space="preserve">
BMcD/IA</t>
    </r>
  </si>
  <si>
    <r>
      <t xml:space="preserve">Rebuild the 27.8-mile Wink Sw. Sta. - No Trees Sw. Sta. 138 kV Line using a conductor rated 2569 A or greater. Use double-circuit 138 kV structures with one circuit in place. Upgrade all line terminal and associated equipment to meet or exceed 2000 A </t>
    </r>
    <r>
      <rPr>
        <sz val="22"/>
        <color rgb="FFFF0000"/>
        <rFont val="Arial"/>
        <family val="2"/>
      </rPr>
      <t>and removal conductor and structures.</t>
    </r>
  </si>
  <si>
    <t>0PT41116  BP/DN</t>
  </si>
  <si>
    <t>0PT41215 JO/JM</t>
  </si>
  <si>
    <t>Screwbean Tap - Screwbean Sub 138 kV Line: Rebuild 1/1 to 1/5</t>
  </si>
  <si>
    <r>
      <t xml:space="preserve">100
</t>
    </r>
    <r>
      <rPr>
        <sz val="22"/>
        <color rgb="FFFF0000"/>
        <rFont val="Arial"/>
        <family val="2"/>
      </rPr>
      <t>90
0</t>
    </r>
  </si>
  <si>
    <t xml:space="preserve">10/10/2019
</t>
  </si>
  <si>
    <r>
      <t xml:space="preserve">2/5/2019
7/15/2019
</t>
    </r>
    <r>
      <rPr>
        <sz val="22"/>
        <color rgb="FFFF0000"/>
        <rFont val="Arial"/>
        <family val="2"/>
      </rPr>
      <t>1/3/2020</t>
    </r>
  </si>
  <si>
    <r>
      <t xml:space="preserve">10/10/2019
</t>
    </r>
    <r>
      <rPr>
        <sz val="22"/>
        <color rgb="FFFF0000"/>
        <rFont val="Arial"/>
        <family val="2"/>
      </rPr>
      <t>12/31/2019</t>
    </r>
    <r>
      <rPr>
        <sz val="22"/>
        <rFont val="Arial"/>
        <family val="2"/>
      </rPr>
      <t xml:space="preserve">
</t>
    </r>
    <r>
      <rPr>
        <sz val="22"/>
        <color rgb="FFFF0000"/>
        <rFont val="Arial"/>
        <family val="2"/>
      </rPr>
      <t>2/15/2020</t>
    </r>
  </si>
  <si>
    <r>
      <rPr>
        <sz val="22"/>
        <color rgb="FFFF0000"/>
        <rFont val="Arial"/>
        <family val="2"/>
      </rPr>
      <t>0</t>
    </r>
    <r>
      <rPr>
        <sz val="22"/>
        <rFont val="Arial"/>
        <family val="2"/>
      </rPr>
      <t>PT38236 PO/EA</t>
    </r>
  </si>
  <si>
    <t>0PT40344</t>
  </si>
  <si>
    <t xml:space="preserve">Beals Creek (formerly Andrews Highway) Sub : Establish two  transformers and three feeder breakers </t>
  </si>
  <si>
    <t>Establish substation with two transformers and three feeder breakers</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</si>
  <si>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</si>
  <si>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</si>
  <si>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</si>
  <si>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</si>
  <si>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</si>
  <si>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0PT40487</t>
  </si>
  <si>
    <t>Elkton Switch : Replace 138 kV circuit breakers</t>
  </si>
  <si>
    <t>0PT03967</t>
  </si>
  <si>
    <t>Elkton Switch: Modify relaying for ring bus terminal at Tyler Switch</t>
  </si>
  <si>
    <t>0PT40497</t>
  </si>
  <si>
    <t>Graham 69 Switch : Replace 69 kV circuit breakers</t>
  </si>
  <si>
    <t>18T65011</t>
  </si>
  <si>
    <t xml:space="preserve">Lake Hubbard Switch: Protective relay upgrade </t>
  </si>
  <si>
    <t>Upgrade East and West 138 kV bus protection to provide redundancy for three phase faults</t>
  </si>
  <si>
    <t>0PT40597</t>
  </si>
  <si>
    <t xml:space="preserve">Luther Sub : Install a second transformer and feeder breakers </t>
  </si>
  <si>
    <t xml:space="preserve">  Install a second transformer and feeder breakers.  Complete installation of fiber for line protection, modify 138 kV bus protection and add second battery</t>
  </si>
  <si>
    <t>0PT40615</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</si>
  <si>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</si>
  <si>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</si>
  <si>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</si>
  <si>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</si>
  <si>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0PT40647</t>
  </si>
  <si>
    <t xml:space="preserve">Red Salt POD : Establish 138 kV POD </t>
  </si>
  <si>
    <t>Install three motor operated 138 kV 2000 A line sectionalizing switches as part of installing a 138 kV (POD) substation on the Brown - Grady 138 kV transmission line</t>
  </si>
  <si>
    <t>0PT40493</t>
  </si>
  <si>
    <t xml:space="preserve">Richardson East Sub: Replace 138 kV circuit breaker  </t>
  </si>
  <si>
    <t>City of Richardson, Dallas County</t>
  </si>
  <si>
    <t>0PT40926</t>
  </si>
  <si>
    <t>0PT40484</t>
  </si>
  <si>
    <t>Temple Switch: Replace 69 kV circuit breakers</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</si>
  <si>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</si>
  <si>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</si>
  <si>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 xml:space="preserve">Replace four 138 kV circuit breakers </t>
  </si>
  <si>
    <t>Replace two 69 kV circuit breakers</t>
  </si>
  <si>
    <t xml:space="preserve">Replace two 138 kV circuit breaker </t>
  </si>
  <si>
    <t>Replace three 69 kV circuit breakers</t>
  </si>
  <si>
    <t>Sargent Road Switch : Install second transformer</t>
  </si>
  <si>
    <t>Install second autotransformer, one 3200 A circuit breakers.</t>
  </si>
  <si>
    <t xml:space="preserve"> </t>
  </si>
  <si>
    <t xml:space="preserve">Work being done on Oncor Substation Property. </t>
  </si>
  <si>
    <t>Odessa EHV Switch - Wolf  Switch 138 kV Line : Rebuild Section</t>
  </si>
  <si>
    <t>W. Plano Sub - Allen  Switch 138 kV Line : Line Relocation</t>
  </si>
  <si>
    <t>Reroute a 0.55 mile porton of the W. Plano Sub – Allen Switch 138 kV line.</t>
  </si>
  <si>
    <t>City of Cahoma, Howard County</t>
  </si>
  <si>
    <t>Taylor Sub - Hutto Switch 138 kV Line : Relocation At Request Of City Of Hutto</t>
  </si>
  <si>
    <t>Relocate structures to accommodate future land development for the City of Hutto</t>
  </si>
  <si>
    <t>Austin Ranch Sub - Josey Sub (BEPC): Construct Line</t>
  </si>
  <si>
    <t>Yucca Drive Switch - Wink Sub 69 kV Line : Dooley Sub Cut-in</t>
  </si>
  <si>
    <t>Hood - DeCordova 138 kV Line</t>
  </si>
  <si>
    <t>Connect the new Carmichael Bend Sw. Sta. to the DeCordova Sw. Station</t>
  </si>
  <si>
    <t>Reterminate the existing Hood - DeCordova line from the existing Decordova Sw. Sta. to the new Carmichael Bend Sw. Station</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</si>
  <si>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</si>
  <si>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</si>
  <si>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</si>
  <si>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</si>
  <si>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</si>
  <si>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</si>
  <si>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</si>
  <si>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Carrollton East – Renner/Northaven 138kv Line: Rebuild Carrollton East – Farmers Branch Gillis</t>
  </si>
  <si>
    <t>Install a 69 kV POI for the Sylvan (BEC) Substation located in the Hilltop – White Settlement 69 kV Line.</t>
  </si>
  <si>
    <t>Eagle Mountain - Wagley Robertson 138 kV Line: Reterminate a 138 kV Line to Allow Space for a 138 kV POI for Chisholm Grid LLC merchant plant (MP)</t>
  </si>
  <si>
    <t xml:space="preserve">In order to accommodate the installation of the merchant plant (MP) Chisholm Grid – Hicks 138 kV POI line, the northern circuit of the Eagle Mountain – Wagley Robertson 138 kV double-circuit transmission line must be re-terminated at Hicks Switching Station. </t>
  </si>
  <si>
    <t>Jack Rabbit 138 kV Station: Cut-in</t>
  </si>
  <si>
    <t>Crown Rd - Las Colinas 138 kV Line: CMPC Erosion Control</t>
  </si>
  <si>
    <t>Hilltop-White Settlement 69 kV Line: Sylvan 69 Kv POI (BEC)</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</si>
  <si>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</si>
  <si>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</si>
  <si>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</si>
  <si>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</si>
  <si>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</si>
  <si>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</si>
  <si>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</si>
  <si>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0PT40198 SF/OR</t>
  </si>
  <si>
    <t>Whinstone Sub - Sandow Switch 138 kV Line: Install Whinstone POD</t>
  </si>
  <si>
    <t>This project is associated with establishing new POD from Sandow Switch to Whinstone US, Inc.</t>
  </si>
  <si>
    <t>0PT41240 AW/CW</t>
  </si>
  <si>
    <t>7/15/20250</t>
  </si>
  <si>
    <t xml:space="preserve">0PT41151  
0PT41155  BP/DN
</t>
  </si>
  <si>
    <t>0PT39909 
0PT39910 KW/SB</t>
  </si>
  <si>
    <t>959.6 kcmil ACSS/TW Suwannee</t>
  </si>
  <si>
    <t>1926.9 kcmil ACSS/TW Cumberland</t>
  </si>
  <si>
    <t>4/0 ACSR and 2/0 ACSR Penguin</t>
  </si>
  <si>
    <t>0PT39398 BB/CW</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</si>
  <si>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</si>
  <si>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</si>
  <si>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</si>
  <si>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</si>
  <si>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</si>
  <si>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</si>
  <si>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</si>
  <si>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</si>
  <si>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</si>
  <si>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</si>
  <si>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2-1926.9 kcmil ACSS/TW/HS Cumberland</t>
  </si>
  <si>
    <t>1926.9 kcmil ACSS Cumberland</t>
  </si>
  <si>
    <t>Variance in cost due to project scope change and resulting energized line work. Significant wet weather also resulted in increased costs due to weather mitigating equipment. Final Actual costs reported. Project will be removed from next month's report.</t>
  </si>
  <si>
    <t>Final Actual costs reported. Project will be removed from next month's report.</t>
  </si>
  <si>
    <r>
      <t xml:space="preserve">Application Filed on 10/12/2017.  Administrative approval received on 12/28/2017. </t>
    </r>
    <r>
      <rPr>
        <b/>
        <sz val="22"/>
        <color rgb="FF00B050"/>
        <rFont val="Arial"/>
        <family val="2"/>
      </rPr>
      <t>Final Actual costs reported. Project will be removed from next month's report.</t>
    </r>
  </si>
  <si>
    <r>
      <t xml:space="preserve">Installation of interconnection is at the request of Oryx Midstream Services. </t>
    </r>
    <r>
      <rPr>
        <b/>
        <sz val="22"/>
        <color rgb="FF00B050"/>
        <rFont val="Arial"/>
        <family val="2"/>
      </rPr>
      <t>Final Actual costs reported. Project will be removed from next month's report.</t>
    </r>
  </si>
  <si>
    <t>Variance due to scope change. Final Actual costs reported. Project will be removed from next month's report.</t>
  </si>
  <si>
    <t>Variance due to scope changes, unfavorable weather, and energized line work. Final Actual costs reported. Project will be removed from next month's report.</t>
  </si>
  <si>
    <t>Variance due to scope change and accelerated clearance timelines. Final Actual costs reported. Project will be removed from next month's report.</t>
  </si>
  <si>
    <t>Variance due to the consolidation of multiple supporting projects.  Final Actual costs reported. Project will be removed from next month's report.</t>
  </si>
  <si>
    <t>Variance due to unfavorable weather conditions and associated material. Final Actual costs reported. Project will be removed from next month's report.</t>
  </si>
  <si>
    <t>Variance due to unfavorable weather and access conditions. Final Actual costs reported. Project will be removed from next month's report.</t>
  </si>
  <si>
    <t>Variance due to customer initiated scope change. Final Actual costs reported. Project will be removed from next month's report.</t>
  </si>
  <si>
    <t>Variance due to scope change and unfavorable weather conditions. Final Actual costs reported. Project will be removed from next month's report.</t>
  </si>
  <si>
    <t>Variance due to unanticipated soil conditions. Final Actual costs reported. Project will be removed from next month's report.</t>
  </si>
  <si>
    <r>
      <t>Projects exists entirely within Northaven Substation.</t>
    </r>
    <r>
      <rPr>
        <b/>
        <sz val="22"/>
        <color rgb="FF00B050"/>
        <rFont val="Arial"/>
        <family val="2"/>
      </rPr>
      <t xml:space="preserve"> Final Actual costs reported. Project will be removed from next month's report.</t>
    </r>
  </si>
  <si>
    <t>Variance due to scope change and unanticipated access costs. Final Actual costs reported. Project will be removed from next month's report.</t>
  </si>
  <si>
    <t>Variance due to unfavorable weather conditions. Final Actual costs reported. Project will be removed from next month's report.</t>
  </si>
  <si>
    <t>Variance due to scope change and unanticipated energized line work. Final Actual costs reported. Project will be removed from next month's report.</t>
  </si>
  <si>
    <r>
      <t xml:space="preserve">Relocation is at the request of the Texas Department of Transportation and is 100% reimbursable by the Texas Department of Transportation. </t>
    </r>
    <r>
      <rPr>
        <b/>
        <sz val="22"/>
        <color rgb="FF00B050"/>
        <rFont val="Arial"/>
        <family val="2"/>
      </rPr>
      <t>Final Actual costs reported. Project will be removed from next month's report.</t>
    </r>
  </si>
  <si>
    <t>Variance due to unforeseen constraints and unfavorable weather conditions. Final Actual cost reported. Project will be removed from next month's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</si>
</sst>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_);\(&quot;$&quot;#,##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s>
  <fonts count="6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rgb="FF000000"/>
      <name val="Times New Roman"/>
      <family val="1"/>
    </font>
    <font>
      <sz val="10"/>
      <name val="Arial Unicode MS"/>
      <family val="2"/>
    </font>
    <font>
      <sz val="10"/>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sz val="10"/>
      <name val="Arial"/>
      <family val="2"/>
    </font>
    <font>
      <b/>
      <i/>
      <sz val="12"/>
      <name val="Calibri"/>
      <family val="2"/>
    </font>
    <font>
      <sz val="12"/>
      <name val="Calibri"/>
      <family val="2"/>
      <scheme val="minor"/>
    </font>
    <font>
      <sz val="10"/>
      <name val="Arial"/>
      <family val="2"/>
    </font>
    <font>
      <sz val="10"/>
      <name val="Arial"/>
      <family val="2"/>
    </font>
    <font>
      <sz val="10"/>
      <name val="Arial"/>
      <family val="2"/>
    </font>
    <font>
      <sz val="18"/>
      <name val="Arial"/>
      <family val="2"/>
    </font>
    <font>
      <sz val="18"/>
      <color rgb="FF1F497D"/>
      <name val="Calibri"/>
      <family val="2"/>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22"/>
      <name val="Arial"/>
      <family val="2"/>
    </font>
    <font>
      <b/>
      <sz val="22"/>
      <name val="Arial"/>
      <family val="2"/>
    </font>
    <font>
      <sz val="10"/>
      <color rgb="FFFF0000"/>
      <name val="Arial"/>
      <family val="2"/>
    </font>
    <font>
      <sz val="12"/>
      <color rgb="FFFF0000"/>
      <name val="Calibri"/>
      <family val="2"/>
      <scheme val="minor"/>
    </font>
    <font>
      <sz val="9"/>
      <name val="Arial"/>
      <family val="2"/>
    </font>
    <font>
      <strike/>
      <sz val="22"/>
      <name val="Arial"/>
      <family val="2"/>
    </font>
    <font>
      <sz val="22"/>
      <color rgb="FFFF0000"/>
      <name val="Arial"/>
      <family val="2"/>
    </font>
    <font>
      <b/>
      <i/>
      <sz val="12"/>
      <color rgb="FFFF0000"/>
      <name val="Calibri"/>
      <family val="2"/>
    </font>
    <font>
      <b/>
      <sz val="10"/>
      <color rgb="FFFF0000"/>
      <name val="Calibri"/>
      <family val="2"/>
    </font>
    <font>
      <b/>
      <sz val="11"/>
      <color rgb="FFFF0000"/>
      <name val="Calibri"/>
      <family val="2"/>
    </font>
    <font>
      <sz val="24"/>
      <color rgb="FFFF0000"/>
      <name val="Arial"/>
      <family val="2"/>
    </font>
    <font>
      <b/>
      <sz val="22"/>
      <color rgb="FF00B050"/>
      <name val="Arial"/>
      <family val="2"/>
    </font>
  </fonts>
  <fills count="27">
    <fill>
      <patternFill patternType="none"/>
    </fill>
    <fill>
      <patternFill patternType="gray125"/>
    </fill>
    <fill>
      <patternFill patternType="solid">
        <fgColor indexed="26"/>
      </patternFill>
    </fill>
    <fill>
      <patternFill patternType="solid">
        <fgColor indexed="44"/>
      </patternFill>
    </fill>
    <fill>
      <patternFill patternType="solid">
        <fgColor indexed="29"/>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13"/>
        <bgColor indexed="64"/>
      </patternFill>
    </fill>
    <fill>
      <patternFill patternType="solid">
        <fgColor indexed="42"/>
        <bgColor indexed="64"/>
      </patternFill>
    </fill>
    <fill>
      <patternFill patternType="solid">
        <fgColor indexed="44"/>
        <bgColor indexed="64"/>
      </patternFill>
    </fill>
    <fill>
      <patternFill patternType="solid">
        <fgColor indexed="41"/>
        <bgColor indexed="64"/>
      </patternFill>
    </fill>
    <fill>
      <patternFill patternType="solid">
        <fgColor rgb="FFCCFFFF"/>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
      <patternFill patternType="solid">
        <fgColor theme="7" tint="0.59999389629810485"/>
        <bgColor indexed="64"/>
      </patternFill>
    </fill>
  </fills>
  <borders count="21">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7675">
    <xf numFmtId="0" fontId="0" fillId="0" borderId="0"/>
    <xf numFmtId="0" fontId="13" fillId="0" borderId="0"/>
    <xf numFmtId="0" fontId="13" fillId="0" borderId="0" applyFill="0"/>
    <xf numFmtId="0" fontId="13" fillId="0" borderId="0"/>
    <xf numFmtId="9" fontId="13" fillId="0" borderId="0" applyFont="0" applyFill="0" applyBorder="0" applyAlignment="0" applyProtection="0"/>
    <xf numFmtId="43" fontId="13" fillId="0" borderId="0" applyFont="0" applyFill="0" applyBorder="0" applyAlignment="0" applyProtection="0"/>
    <xf numFmtId="44" fontId="14" fillId="0" borderId="0" applyFont="0" applyFill="0" applyBorder="0" applyAlignment="0" applyProtection="0"/>
    <xf numFmtId="44" fontId="13" fillId="0" borderId="0" applyFont="0" applyFill="0" applyBorder="0" applyAlignment="0" applyProtection="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3" fillId="0" borderId="0" applyFill="0"/>
    <xf numFmtId="0" fontId="14" fillId="0" borderId="0"/>
    <xf numFmtId="0" fontId="14" fillId="0" borderId="0"/>
    <xf numFmtId="0" fontId="13" fillId="0" borderId="0" applyFill="0"/>
    <xf numFmtId="0" fontId="13" fillId="0" borderId="0" applyFill="0"/>
    <xf numFmtId="0" fontId="13" fillId="0" borderId="0" applyFill="0"/>
    <xf numFmtId="0" fontId="13" fillId="0" borderId="0" applyFill="0"/>
    <xf numFmtId="0" fontId="13" fillId="0" borderId="0" applyFill="0"/>
    <xf numFmtId="0" fontId="15" fillId="0" borderId="0"/>
    <xf numFmtId="0" fontId="13" fillId="0" borderId="0" applyFill="0"/>
    <xf numFmtId="0" fontId="13" fillId="0" borderId="0" applyFill="0"/>
    <xf numFmtId="0" fontId="13" fillId="0" borderId="0" applyFill="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applyFill="0"/>
    <xf numFmtId="0" fontId="13" fillId="2" borderId="3" applyNumberFormat="0" applyFont="0" applyAlignment="0" applyProtection="0"/>
    <xf numFmtId="0" fontId="11" fillId="0" borderId="0"/>
    <xf numFmtId="0" fontId="16" fillId="0" borderId="0" applyFill="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applyFill="0"/>
    <xf numFmtId="0" fontId="28" fillId="0" borderId="0" applyNumberFormat="0" applyFill="0" applyBorder="0" applyAlignment="0" applyProtection="0"/>
    <xf numFmtId="0" fontId="32" fillId="0" borderId="13" applyNumberFormat="0" applyFill="0" applyAlignment="0" applyProtection="0"/>
    <xf numFmtId="0" fontId="31" fillId="0" borderId="0" applyNumberFormat="0" applyFill="0" applyBorder="0" applyAlignment="0" applyProtection="0"/>
    <xf numFmtId="0" fontId="30" fillId="16" borderId="12" applyNumberFormat="0" applyAlignment="0" applyProtection="0"/>
    <xf numFmtId="0" fontId="29" fillId="7" borderId="0" applyNumberFormat="0" applyBorder="0" applyAlignment="0" applyProtection="0"/>
    <xf numFmtId="0" fontId="28" fillId="0" borderId="11" applyNumberFormat="0" applyFill="0" applyAlignment="0" applyProtection="0"/>
    <xf numFmtId="0" fontId="27" fillId="7" borderId="6" applyNumberFormat="0" applyAlignment="0" applyProtection="0"/>
    <xf numFmtId="0" fontId="26" fillId="0" borderId="0" applyNumberFormat="0" applyFill="0" applyBorder="0" applyAlignment="0" applyProtection="0"/>
    <xf numFmtId="0" fontId="26" fillId="0" borderId="10" applyNumberFormat="0" applyFill="0" applyAlignment="0" applyProtection="0"/>
    <xf numFmtId="0" fontId="25" fillId="0" borderId="9" applyNumberFormat="0" applyFill="0" applyAlignment="0" applyProtection="0"/>
    <xf numFmtId="0" fontId="24" fillId="0" borderId="8" applyNumberFormat="0" applyFill="0" applyAlignment="0" applyProtection="0"/>
    <xf numFmtId="0" fontId="23" fillId="6" borderId="0" applyNumberFormat="0" applyBorder="0" applyAlignment="0" applyProtection="0"/>
    <xf numFmtId="0" fontId="22" fillId="0" borderId="0" applyNumberFormat="0" applyFill="0" applyBorder="0" applyAlignment="0" applyProtection="0"/>
    <xf numFmtId="0" fontId="21" fillId="17" borderId="7" applyNumberFormat="0" applyAlignment="0" applyProtection="0"/>
    <xf numFmtId="0" fontId="20" fillId="16" borderId="6" applyNumberFormat="0" applyAlignment="0" applyProtection="0"/>
    <xf numFmtId="0" fontId="19" fillId="15" borderId="0" applyNumberFormat="0" applyBorder="0" applyAlignment="0" applyProtection="0"/>
    <xf numFmtId="0" fontId="18" fillId="14" borderId="0" applyNumberFormat="0" applyBorder="0" applyAlignment="0" applyProtection="0"/>
    <xf numFmtId="0" fontId="18" fillId="13" borderId="0" applyNumberFormat="0" applyBorder="0" applyAlignment="0" applyProtection="0"/>
    <xf numFmtId="0" fontId="18" fillId="12"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11" borderId="0" applyNumberFormat="0" applyBorder="0" applyAlignment="0" applyProtection="0"/>
    <xf numFmtId="0" fontId="18" fillId="4" borderId="0" applyNumberFormat="0" applyBorder="0" applyAlignment="0" applyProtection="0"/>
    <xf numFmtId="0" fontId="18" fillId="6" borderId="0" applyNumberFormat="0" applyBorder="0" applyAlignment="0" applyProtection="0"/>
    <xf numFmtId="0" fontId="18" fillId="8" borderId="0" applyNumberFormat="0" applyBorder="0" applyAlignment="0" applyProtection="0"/>
    <xf numFmtId="0" fontId="18" fillId="10" borderId="0" applyNumberFormat="0" applyBorder="0" applyAlignment="0" applyProtection="0"/>
    <xf numFmtId="0" fontId="18" fillId="9" borderId="0" applyNumberFormat="0" applyBorder="0" applyAlignment="0" applyProtection="0"/>
    <xf numFmtId="0" fontId="18"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0" fontId="17" fillId="7" borderId="0" applyNumberFormat="0" applyBorder="0" applyAlignment="0" applyProtection="0"/>
    <xf numFmtId="0" fontId="17" fillId="4" borderId="0" applyNumberFormat="0" applyBorder="0" applyAlignment="0" applyProtection="0"/>
    <xf numFmtId="0" fontId="17" fillId="6"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2" borderId="0" applyNumberFormat="0" applyBorder="0" applyAlignment="0" applyProtection="0"/>
    <xf numFmtId="0" fontId="17" fillId="4" borderId="0" applyNumberFormat="0" applyBorder="0" applyAlignment="0" applyProtection="0"/>
    <xf numFmtId="0" fontId="17" fillId="3" borderId="0" applyNumberFormat="0" applyBorder="0" applyAlignment="0" applyProtection="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13" fillId="0" borderId="0" applyFill="0"/>
    <xf numFmtId="0" fontId="13" fillId="0" borderId="0"/>
    <xf numFmtId="0" fontId="7" fillId="0" borderId="0"/>
    <xf numFmtId="0" fontId="7" fillId="0" borderId="0"/>
    <xf numFmtId="0" fontId="7"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applyFill="0"/>
    <xf numFmtId="0" fontId="13" fillId="0" borderId="0" applyFill="0"/>
    <xf numFmtId="0" fontId="13" fillId="0" borderId="0" applyFill="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applyFill="0"/>
    <xf numFmtId="0" fontId="13" fillId="0" borderId="0" applyFill="0"/>
    <xf numFmtId="0" fontId="13" fillId="0" borderId="0" applyFill="0"/>
    <xf numFmtId="0" fontId="45" fillId="0" borderId="0"/>
    <xf numFmtId="0" fontId="46" fillId="0" borderId="0" applyFill="0"/>
    <xf numFmtId="0" fontId="13" fillId="0" borderId="0" applyFill="0"/>
    <xf numFmtId="0" fontId="2" fillId="0" borderId="0"/>
    <xf numFmtId="0" fontId="1" fillId="0" borderId="0"/>
    <xf numFmtId="43" fontId="13" fillId="0" borderId="0" applyFont="0" applyFill="0" applyBorder="0" applyAlignment="0" applyProtection="0"/>
  </cellStyleXfs>
  <cellXfs count="416">
    <xf numFmtId="0" fontId="0" fillId="0" borderId="0" xfId="0"/>
    <xf numFmtId="164" fontId="33" fillId="0" borderId="2" xfId="3997" applyNumberFormat="1" applyFont="1" applyBorder="1" applyAlignment="1" applyProtection="1">
      <alignment horizontal="center" vertical="center" wrapText="1"/>
      <protection locked="0"/>
    </xf>
    <xf numFmtId="0" fontId="33" fillId="0" borderId="0" xfId="1" applyFont="1"/>
    <xf numFmtId="0" fontId="34" fillId="0" borderId="0" xfId="1" applyFont="1"/>
    <xf numFmtId="0" fontId="34" fillId="18" borderId="4" xfId="1" applyFont="1" applyFill="1" applyBorder="1" applyAlignment="1" applyProtection="1">
      <alignment horizontal="center" vertical="center" wrapText="1"/>
      <protection locked="0"/>
    </xf>
    <xf numFmtId="0" fontId="34" fillId="20" borderId="4" xfId="1" applyFont="1" applyFill="1" applyBorder="1" applyAlignment="1">
      <alignment horizontal="center" vertical="center" wrapText="1"/>
    </xf>
    <xf numFmtId="0" fontId="35" fillId="0" borderId="14" xfId="1" applyFont="1" applyBorder="1" applyAlignment="1" applyProtection="1">
      <alignment horizontal="center" vertical="center" wrapText="1"/>
      <protection locked="0"/>
    </xf>
    <xf numFmtId="0" fontId="34" fillId="0" borderId="5" xfId="1" applyFont="1" applyBorder="1" applyAlignment="1">
      <alignment horizontal="center" wrapText="1"/>
    </xf>
    <xf numFmtId="0" fontId="34" fillId="0" borderId="2" xfId="1" applyFont="1" applyBorder="1" applyAlignment="1" applyProtection="1">
      <alignment horizontal="center" wrapText="1"/>
      <protection locked="0"/>
    </xf>
    <xf numFmtId="0" fontId="33" fillId="0" borderId="15" xfId="1" applyFont="1" applyBorder="1" applyAlignment="1" applyProtection="1">
      <alignment horizontal="center" vertical="center" wrapText="1"/>
      <protection locked="0"/>
    </xf>
    <xf numFmtId="0" fontId="33" fillId="0" borderId="2" xfId="1" applyFont="1" applyBorder="1" applyAlignment="1" applyProtection="1">
      <alignment horizontal="center" vertical="center" wrapText="1"/>
      <protection locked="0"/>
    </xf>
    <xf numFmtId="0" fontId="34" fillId="0" borderId="2" xfId="1" applyFont="1" applyBorder="1" applyAlignment="1" applyProtection="1">
      <alignment horizontal="center" vertical="center" wrapText="1"/>
      <protection locked="0"/>
    </xf>
    <xf numFmtId="0" fontId="33" fillId="0" borderId="0" xfId="1" applyFont="1" applyBorder="1" applyAlignment="1" applyProtection="1">
      <alignment horizontal="center" vertical="center" wrapText="1"/>
      <protection locked="0"/>
    </xf>
    <xf numFmtId="0" fontId="34" fillId="0" borderId="5" xfId="1" applyFont="1" applyFill="1" applyBorder="1" applyAlignment="1" applyProtection="1">
      <alignment horizontal="center" vertical="center" wrapText="1"/>
      <protection locked="0"/>
    </xf>
    <xf numFmtId="0" fontId="34" fillId="0" borderId="0" xfId="1" applyFont="1" applyFill="1" applyBorder="1" applyAlignment="1" applyProtection="1">
      <alignment horizontal="center" vertical="center" wrapText="1"/>
      <protection locked="0"/>
    </xf>
    <xf numFmtId="0" fontId="34" fillId="0" borderId="5" xfId="1" applyFont="1" applyBorder="1" applyAlignment="1">
      <alignment horizontal="center"/>
    </xf>
    <xf numFmtId="0" fontId="34" fillId="0" borderId="2" xfId="1" applyFont="1" applyBorder="1" applyAlignment="1">
      <alignment horizontal="center"/>
    </xf>
    <xf numFmtId="3" fontId="33" fillId="21" borderId="2" xfId="1" applyNumberFormat="1" applyFont="1" applyFill="1" applyBorder="1" applyAlignment="1" applyProtection="1">
      <alignment horizontal="center" vertical="center" wrapText="1"/>
      <protection locked="0"/>
    </xf>
    <xf numFmtId="0" fontId="33" fillId="21" borderId="2" xfId="1" applyFont="1" applyFill="1" applyBorder="1"/>
    <xf numFmtId="3" fontId="33" fillId="0" borderId="1" xfId="1" applyNumberFormat="1" applyFont="1" applyFill="1" applyBorder="1" applyAlignment="1" applyProtection="1">
      <alignment horizontal="center" vertical="center" wrapText="1"/>
      <protection locked="0"/>
    </xf>
    <xf numFmtId="0" fontId="13" fillId="0" borderId="0" xfId="1"/>
    <xf numFmtId="0" fontId="13" fillId="0" borderId="0" xfId="1" applyFont="1"/>
    <xf numFmtId="0" fontId="34" fillId="19" borderId="4" xfId="1" applyFont="1" applyFill="1" applyBorder="1" applyAlignment="1" applyProtection="1">
      <alignment horizontal="center" vertical="center" wrapText="1"/>
      <protection locked="0"/>
    </xf>
    <xf numFmtId="0" fontId="36" fillId="0" borderId="14" xfId="1" applyFont="1" applyBorder="1" applyAlignment="1">
      <alignment horizontal="center" vertical="center"/>
    </xf>
    <xf numFmtId="0" fontId="37" fillId="0" borderId="0" xfId="1" applyFont="1"/>
    <xf numFmtId="0" fontId="38" fillId="21" borderId="2" xfId="1" applyFont="1" applyFill="1" applyBorder="1"/>
    <xf numFmtId="0" fontId="34" fillId="0" borderId="0" xfId="1" applyFont="1" applyFill="1"/>
    <xf numFmtId="164" fontId="33" fillId="0" borderId="2" xfId="1" applyNumberFormat="1" applyFont="1" applyBorder="1"/>
    <xf numFmtId="164" fontId="33" fillId="21" borderId="2" xfId="3997" applyNumberFormat="1" applyFont="1" applyFill="1" applyBorder="1" applyAlignment="1">
      <alignment horizontal="center" vertical="center" wrapText="1"/>
    </xf>
    <xf numFmtId="164" fontId="33" fillId="0" borderId="2" xfId="3997" applyNumberFormat="1" applyFont="1" applyFill="1" applyBorder="1" applyAlignment="1" applyProtection="1">
      <alignment horizontal="center" vertical="center" wrapText="1"/>
      <protection locked="0"/>
    </xf>
    <xf numFmtId="164" fontId="33" fillId="0" borderId="2" xfId="7" applyNumberFormat="1" applyFont="1" applyBorder="1" applyAlignment="1" applyProtection="1">
      <alignment horizontal="center" vertical="center" wrapText="1"/>
      <protection locked="0"/>
    </xf>
    <xf numFmtId="164" fontId="33" fillId="21" borderId="2" xfId="7" applyNumberFormat="1" applyFont="1" applyFill="1" applyBorder="1" applyAlignment="1">
      <alignment horizontal="center" vertical="center" wrapText="1"/>
    </xf>
    <xf numFmtId="5" fontId="43" fillId="0" borderId="16" xfId="28" applyNumberFormat="1" applyFont="1" applyFill="1" applyBorder="1" applyAlignment="1">
      <alignment horizontal="right" vertical="center"/>
    </xf>
    <xf numFmtId="0" fontId="13" fillId="0" borderId="0" xfId="15935"/>
    <xf numFmtId="164" fontId="33" fillId="0" borderId="2" xfId="7" applyNumberFormat="1" applyFont="1" applyFill="1" applyBorder="1" applyAlignment="1" applyProtection="1">
      <alignment horizontal="center" vertical="center" wrapText="1"/>
      <protection locked="0"/>
    </xf>
    <xf numFmtId="0" fontId="49" fillId="0" borderId="0" xfId="1" applyFont="1" applyFill="1"/>
    <xf numFmtId="0" fontId="51" fillId="0" borderId="0" xfId="1" applyFont="1"/>
    <xf numFmtId="0" fontId="49" fillId="18" borderId="4" xfId="1" applyFont="1" applyFill="1" applyBorder="1" applyAlignment="1" applyProtection="1">
      <alignment horizontal="center" vertical="center" wrapText="1"/>
      <protection locked="0"/>
    </xf>
    <xf numFmtId="5" fontId="52" fillId="0" borderId="16" xfId="28" applyNumberFormat="1" applyFont="1" applyFill="1" applyBorder="1" applyAlignment="1">
      <alignment horizontal="right" vertical="center"/>
    </xf>
    <xf numFmtId="164" fontId="51" fillId="0" borderId="2" xfId="3997" applyNumberFormat="1" applyFont="1" applyBorder="1" applyAlignment="1" applyProtection="1">
      <alignment horizontal="center" vertical="center" wrapText="1"/>
      <protection locked="0"/>
    </xf>
    <xf numFmtId="164" fontId="51" fillId="0" borderId="2" xfId="1" applyNumberFormat="1" applyFont="1" applyBorder="1"/>
    <xf numFmtId="0" fontId="49" fillId="0" borderId="5" xfId="1" applyFont="1" applyBorder="1" applyAlignment="1">
      <alignment horizontal="center"/>
    </xf>
    <xf numFmtId="164" fontId="51" fillId="21" borderId="2" xfId="3997" applyNumberFormat="1" applyFont="1" applyFill="1" applyBorder="1" applyAlignment="1">
      <alignment horizontal="center" vertical="center" wrapText="1"/>
    </xf>
    <xf numFmtId="0" fontId="49" fillId="0" borderId="5" xfId="1" applyFont="1" applyBorder="1" applyAlignment="1">
      <alignment horizontal="center" wrapText="1"/>
    </xf>
    <xf numFmtId="3" fontId="51" fillId="0" borderId="1" xfId="1" applyNumberFormat="1" applyFont="1" applyFill="1" applyBorder="1" applyAlignment="1" applyProtection="1">
      <alignment horizontal="center" vertical="center" wrapText="1"/>
      <protection locked="0"/>
    </xf>
    <xf numFmtId="0" fontId="49" fillId="19" borderId="4" xfId="1" applyFont="1" applyFill="1" applyBorder="1" applyAlignment="1" applyProtection="1">
      <alignment horizontal="center" vertical="center" wrapText="1"/>
      <protection locked="0"/>
    </xf>
    <xf numFmtId="0" fontId="39" fillId="0" borderId="0" xfId="1" applyFont="1"/>
    <xf numFmtId="0" fontId="54" fillId="0" borderId="0" xfId="1" applyFont="1"/>
    <xf numFmtId="42" fontId="39" fillId="0" borderId="0" xfId="1" applyNumberFormat="1" applyFont="1"/>
    <xf numFmtId="0" fontId="33" fillId="0" borderId="14" xfId="1" applyFont="1" applyBorder="1" applyAlignment="1" applyProtection="1">
      <alignment horizontal="center" vertical="center" wrapText="1"/>
      <protection locked="0"/>
    </xf>
    <xf numFmtId="42" fontId="43" fillId="0" borderId="16" xfId="28" applyNumberFormat="1" applyFont="1" applyFill="1" applyBorder="1" applyAlignment="1">
      <alignment horizontal="right" vertical="center"/>
    </xf>
    <xf numFmtId="3" fontId="33" fillId="22" borderId="2" xfId="1" applyNumberFormat="1" applyFont="1" applyFill="1" applyBorder="1" applyAlignment="1" applyProtection="1">
      <alignment horizontal="center" vertical="center" wrapText="1"/>
      <protection locked="0"/>
    </xf>
    <xf numFmtId="0" fontId="33" fillId="0" borderId="0" xfId="1" applyFont="1" applyFill="1"/>
    <xf numFmtId="3" fontId="33" fillId="21" borderId="2" xfId="1" applyNumberFormat="1" applyFont="1" applyFill="1" applyBorder="1" applyAlignment="1" applyProtection="1">
      <alignment horizontal="right" vertical="center" wrapText="1"/>
      <protection locked="0"/>
    </xf>
    <xf numFmtId="0" fontId="34" fillId="22" borderId="5" xfId="1" applyFont="1" applyFill="1" applyBorder="1" applyAlignment="1" applyProtection="1">
      <alignment horizontal="center" vertical="center" wrapText="1"/>
      <protection locked="0"/>
    </xf>
    <xf numFmtId="164" fontId="33" fillId="22" borderId="2" xfId="1" applyNumberFormat="1" applyFont="1" applyFill="1" applyBorder="1"/>
    <xf numFmtId="164" fontId="33" fillId="22" borderId="2" xfId="3997" applyNumberFormat="1" applyFont="1" applyFill="1" applyBorder="1" applyAlignment="1" applyProtection="1">
      <alignment horizontal="center" vertical="center" wrapText="1"/>
      <protection locked="0"/>
    </xf>
    <xf numFmtId="0" fontId="0" fillId="0" borderId="0" xfId="0" applyFont="1" applyFill="1"/>
    <xf numFmtId="0" fontId="47" fillId="0" borderId="0" xfId="0" applyFont="1" applyFill="1" applyBorder="1" applyAlignment="1" applyProtection="1">
      <alignment wrapText="1"/>
      <protection locked="0"/>
    </xf>
    <xf numFmtId="0" fontId="0" fillId="0" borderId="0" xfId="0" applyFont="1" applyFill="1" applyAlignment="1">
      <alignment horizontal="center"/>
    </xf>
    <xf numFmtId="0" fontId="56" fillId="0" borderId="2" xfId="3" applyFont="1" applyFill="1" applyBorder="1" applyAlignment="1" applyProtection="1">
      <alignment horizontal="left" vertical="center" wrapText="1"/>
      <protection locked="0"/>
    </xf>
    <xf numFmtId="38" fontId="56" fillId="0" borderId="2" xfId="3" applyNumberFormat="1" applyFont="1" applyFill="1" applyBorder="1" applyAlignment="1" applyProtection="1">
      <alignment horizontal="center" vertical="center" wrapText="1"/>
      <protection locked="0"/>
    </xf>
    <xf numFmtId="10" fontId="56" fillId="0" borderId="2" xfId="3" applyNumberFormat="1" applyFont="1" applyFill="1" applyBorder="1" applyAlignment="1" applyProtection="1">
      <alignment horizontal="center" vertical="center" wrapText="1"/>
      <protection locked="0"/>
    </xf>
    <xf numFmtId="0" fontId="56" fillId="0" borderId="2" xfId="1" applyNumberFormat="1" applyFont="1" applyFill="1" applyBorder="1" applyAlignment="1" applyProtection="1">
      <alignment horizontal="center" vertical="center" wrapText="1"/>
      <protection locked="0"/>
    </xf>
    <xf numFmtId="49" fontId="56" fillId="0" borderId="2" xfId="1" applyNumberFormat="1" applyFont="1" applyFill="1" applyBorder="1" applyAlignment="1" applyProtection="1">
      <alignment horizontal="center" vertical="center" wrapText="1"/>
      <protection locked="0"/>
    </xf>
    <xf numFmtId="0" fontId="56" fillId="0" borderId="2" xfId="1" applyFont="1" applyFill="1" applyBorder="1" applyAlignment="1">
      <alignment horizontal="left" vertical="center" wrapText="1"/>
    </xf>
    <xf numFmtId="14" fontId="56" fillId="0" borderId="2" xfId="1" applyNumberFormat="1" applyFont="1" applyFill="1" applyBorder="1" applyAlignment="1">
      <alignment horizontal="center" vertical="center" wrapText="1"/>
    </xf>
    <xf numFmtId="14" fontId="56" fillId="0" borderId="2" xfId="1" applyNumberFormat="1" applyFont="1" applyFill="1" applyBorder="1" applyAlignment="1">
      <alignment horizontal="center" vertical="center"/>
    </xf>
    <xf numFmtId="165" fontId="56" fillId="0" borderId="2" xfId="1" applyNumberFormat="1" applyFont="1" applyFill="1" applyBorder="1" applyAlignment="1" applyProtection="1">
      <alignment horizontal="center" vertical="center" wrapText="1"/>
      <protection locked="0"/>
    </xf>
    <xf numFmtId="3" fontId="56" fillId="0" borderId="2" xfId="1" applyNumberFormat="1" applyFont="1" applyFill="1" applyBorder="1" applyAlignment="1" applyProtection="1">
      <alignment horizontal="center" vertical="center" wrapText="1"/>
      <protection locked="0"/>
    </xf>
    <xf numFmtId="1" fontId="56" fillId="0" borderId="2" xfId="1" applyNumberFormat="1" applyFont="1" applyFill="1" applyBorder="1" applyAlignment="1" applyProtection="1">
      <alignment horizontal="center" vertical="center" wrapText="1"/>
      <protection locked="0"/>
    </xf>
    <xf numFmtId="2" fontId="56" fillId="0" borderId="2" xfId="1" applyNumberFormat="1" applyFont="1" applyFill="1" applyBorder="1" applyAlignment="1" applyProtection="1">
      <alignment horizontal="center" vertical="center" wrapText="1"/>
      <protection locked="0"/>
    </xf>
    <xf numFmtId="14" fontId="56" fillId="0" borderId="2" xfId="0" applyNumberFormat="1" applyFont="1" applyFill="1" applyBorder="1" applyAlignment="1">
      <alignment horizontal="center" vertical="center"/>
    </xf>
    <xf numFmtId="3" fontId="56" fillId="0" borderId="2" xfId="1" applyNumberFormat="1" applyFont="1" applyFill="1" applyBorder="1" applyAlignment="1">
      <alignment horizontal="center" vertical="center" wrapText="1"/>
    </xf>
    <xf numFmtId="3" fontId="56" fillId="0" borderId="2"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vertical="center" wrapText="1"/>
      <protection locked="0"/>
    </xf>
    <xf numFmtId="49" fontId="56" fillId="0" borderId="2"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left" vertical="center" wrapText="1"/>
      <protection locked="0"/>
    </xf>
    <xf numFmtId="1" fontId="56" fillId="0" borderId="2" xfId="0" applyNumberFormat="1" applyFont="1" applyFill="1" applyBorder="1" applyAlignment="1" applyProtection="1">
      <alignment horizontal="center" vertical="center" wrapText="1"/>
      <protection locked="0"/>
    </xf>
    <xf numFmtId="2" fontId="56" fillId="0" borderId="2" xfId="0" applyNumberFormat="1" applyFont="1" applyFill="1" applyBorder="1" applyAlignment="1" applyProtection="1">
      <alignment horizontal="center" vertical="center" wrapText="1"/>
      <protection locked="0"/>
    </xf>
    <xf numFmtId="14" fontId="56" fillId="0" borderId="2" xfId="0"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left" vertical="center" wrapText="1"/>
      <protection locked="0"/>
    </xf>
    <xf numFmtId="1" fontId="56" fillId="0" borderId="2" xfId="1" quotePrefix="1" applyNumberFormat="1" applyFont="1" applyFill="1" applyBorder="1" applyAlignment="1" applyProtection="1">
      <alignment horizontal="center" vertical="center" wrapText="1"/>
      <protection locked="0"/>
    </xf>
    <xf numFmtId="14" fontId="56" fillId="0" borderId="2" xfId="1" applyNumberFormat="1" applyFont="1" applyFill="1" applyBorder="1" applyAlignment="1" applyProtection="1">
      <alignment horizontal="center" vertical="center" wrapText="1"/>
      <protection locked="0"/>
    </xf>
    <xf numFmtId="37" fontId="56" fillId="0" borderId="2" xfId="1" applyNumberFormat="1" applyFont="1" applyFill="1" applyBorder="1" applyAlignment="1" applyProtection="1">
      <alignment horizontal="center" vertical="center" wrapText="1"/>
      <protection locked="0"/>
    </xf>
    <xf numFmtId="0" fontId="56" fillId="0" borderId="2" xfId="8003" applyFont="1" applyFill="1" applyBorder="1" applyAlignment="1" applyProtection="1">
      <alignment horizontal="center" vertical="center" wrapText="1"/>
      <protection locked="0"/>
    </xf>
    <xf numFmtId="0" fontId="56" fillId="0" borderId="2" xfId="5979" applyFont="1" applyFill="1" applyBorder="1" applyAlignment="1" applyProtection="1">
      <alignment horizontal="center" vertical="center" wrapText="1"/>
      <protection locked="0"/>
    </xf>
    <xf numFmtId="0" fontId="56" fillId="0" borderId="2" xfId="8003" applyNumberFormat="1" applyFont="1" applyFill="1" applyBorder="1" applyAlignment="1">
      <alignment horizontal="left" vertical="center" wrapText="1"/>
    </xf>
    <xf numFmtId="14" fontId="56" fillId="0" borderId="2" xfId="8003" applyNumberFormat="1" applyFont="1" applyFill="1" applyBorder="1" applyAlignment="1">
      <alignment horizontal="center" vertical="center" wrapText="1"/>
    </xf>
    <xf numFmtId="14" fontId="56" fillId="0" borderId="2" xfId="8003" applyNumberFormat="1" applyFont="1" applyFill="1" applyBorder="1" applyAlignment="1">
      <alignment horizontal="center" vertical="center"/>
    </xf>
    <xf numFmtId="1" fontId="56" fillId="0" borderId="2" xfId="8003" applyNumberFormat="1" applyFont="1" applyFill="1" applyBorder="1" applyAlignment="1" applyProtection="1">
      <alignment horizontal="center" vertical="center" wrapText="1"/>
      <protection locked="0"/>
    </xf>
    <xf numFmtId="0" fontId="56" fillId="0" borderId="2" xfId="5979" applyNumberFormat="1" applyFont="1" applyFill="1" applyBorder="1" applyAlignment="1">
      <alignment horizontal="left" vertical="center" wrapText="1"/>
    </xf>
    <xf numFmtId="14" fontId="56" fillId="0" borderId="2" xfId="5979" applyNumberFormat="1" applyFont="1" applyFill="1" applyBorder="1" applyAlignment="1">
      <alignment horizontal="center" vertical="center" wrapText="1"/>
    </xf>
    <xf numFmtId="14" fontId="56" fillId="0" borderId="2" xfId="5979" applyNumberFormat="1" applyFont="1" applyFill="1" applyBorder="1" applyAlignment="1">
      <alignment horizontal="center" vertical="center"/>
    </xf>
    <xf numFmtId="1" fontId="56" fillId="0" borderId="2" xfId="5979" applyNumberFormat="1" applyFont="1" applyFill="1" applyBorder="1" applyAlignment="1" applyProtection="1">
      <alignment horizontal="center" vertical="center" wrapText="1"/>
      <protection locked="0"/>
    </xf>
    <xf numFmtId="3" fontId="56" fillId="0" borderId="2" xfId="8003" applyNumberFormat="1" applyFont="1" applyFill="1" applyBorder="1" applyAlignment="1">
      <alignment horizontal="center" vertical="center" wrapText="1"/>
    </xf>
    <xf numFmtId="0" fontId="56" fillId="0" borderId="2" xfId="8004" applyFont="1" applyFill="1" applyBorder="1" applyAlignment="1" applyProtection="1">
      <alignment horizontal="center" vertical="center" wrapText="1"/>
      <protection locked="0"/>
    </xf>
    <xf numFmtId="3" fontId="56" fillId="0" borderId="2" xfId="8004" applyNumberFormat="1" applyFont="1" applyFill="1" applyBorder="1" applyAlignment="1">
      <alignment horizontal="center" vertical="center"/>
    </xf>
    <xf numFmtId="0" fontId="56" fillId="0" borderId="2" xfId="3" applyNumberFormat="1" applyFont="1" applyFill="1" applyBorder="1" applyAlignment="1">
      <alignment horizontal="center" vertical="center" wrapText="1"/>
    </xf>
    <xf numFmtId="0" fontId="56" fillId="0" borderId="2" xfId="8004" applyNumberFormat="1" applyFont="1" applyFill="1" applyBorder="1" applyAlignment="1">
      <alignment horizontal="center" vertical="center" wrapText="1"/>
    </xf>
    <xf numFmtId="14" fontId="56" fillId="0" borderId="2" xfId="3" applyNumberFormat="1" applyFont="1" applyFill="1" applyBorder="1" applyAlignment="1">
      <alignment horizontal="center" vertical="center" wrapText="1"/>
    </xf>
    <xf numFmtId="3" fontId="56" fillId="0" borderId="2" xfId="0" applyNumberFormat="1" applyFont="1" applyFill="1" applyBorder="1" applyAlignment="1">
      <alignment horizontal="center" vertical="center" wrapText="1"/>
    </xf>
    <xf numFmtId="1" fontId="56" fillId="0" borderId="2" xfId="0" quotePrefix="1" applyNumberFormat="1" applyFont="1" applyFill="1" applyBorder="1" applyAlignment="1" applyProtection="1">
      <alignment horizontal="center" vertical="center" wrapText="1"/>
      <protection locked="0"/>
    </xf>
    <xf numFmtId="0" fontId="56" fillId="0" borderId="2" xfId="0" applyFont="1" applyFill="1" applyBorder="1" applyAlignment="1">
      <alignment horizontal="center" vertical="center" wrapText="1"/>
    </xf>
    <xf numFmtId="14" fontId="56" fillId="0" borderId="2" xfId="0" applyNumberFormat="1" applyFont="1" applyFill="1" applyBorder="1" applyAlignment="1">
      <alignment horizontal="center" vertical="center" wrapText="1"/>
    </xf>
    <xf numFmtId="37" fontId="56" fillId="0" borderId="2" xfId="8003" applyNumberFormat="1" applyFont="1" applyFill="1" applyBorder="1" applyAlignment="1" applyProtection="1">
      <alignment horizontal="center" vertical="center" wrapText="1"/>
      <protection locked="0"/>
    </xf>
    <xf numFmtId="3" fontId="56" fillId="0" borderId="2" xfId="8003" applyNumberFormat="1" applyFont="1" applyFill="1" applyBorder="1" applyAlignment="1" applyProtection="1">
      <alignment horizontal="center" vertical="center" wrapText="1"/>
      <protection locked="0"/>
    </xf>
    <xf numFmtId="3" fontId="56" fillId="0" borderId="2" xfId="8004" applyNumberFormat="1" applyFont="1" applyFill="1" applyBorder="1" applyAlignment="1">
      <alignment horizontal="center" vertical="center" wrapText="1"/>
    </xf>
    <xf numFmtId="9" fontId="56" fillId="0" borderId="2" xfId="0" applyNumberFormat="1" applyFont="1" applyFill="1" applyBorder="1" applyAlignment="1" applyProtection="1">
      <alignment horizontal="center" vertical="center" wrapText="1"/>
      <protection locked="0"/>
    </xf>
    <xf numFmtId="3" fontId="56" fillId="0" borderId="2" xfId="3" applyNumberFormat="1" applyFont="1" applyFill="1" applyBorder="1" applyAlignment="1" applyProtection="1">
      <alignment horizontal="center" vertical="center" wrapText="1"/>
      <protection locked="0"/>
    </xf>
    <xf numFmtId="0" fontId="56" fillId="0" borderId="2" xfId="0" applyFont="1" applyFill="1" applyBorder="1" applyAlignment="1">
      <alignment horizontal="left" vertical="center" wrapText="1"/>
    </xf>
    <xf numFmtId="37" fontId="56" fillId="0" borderId="2" xfId="1" applyNumberFormat="1" applyFont="1" applyFill="1" applyBorder="1" applyAlignment="1">
      <alignment horizontal="center" vertical="center"/>
    </xf>
    <xf numFmtId="42" fontId="56" fillId="0" borderId="2" xfId="0" applyNumberFormat="1" applyFont="1" applyFill="1" applyBorder="1" applyAlignment="1" applyProtection="1">
      <alignment horizontal="center" vertical="center" wrapText="1"/>
      <protection locked="0"/>
    </xf>
    <xf numFmtId="10" fontId="56" fillId="0" borderId="2" xfId="0" applyNumberFormat="1" applyFont="1" applyFill="1" applyBorder="1" applyAlignment="1" applyProtection="1">
      <alignment horizontal="center" vertical="center" wrapText="1"/>
      <protection locked="0"/>
    </xf>
    <xf numFmtId="0" fontId="56" fillId="0" borderId="2" xfId="8004" applyFont="1" applyFill="1" applyBorder="1" applyAlignment="1">
      <alignment horizontal="left" vertical="center" wrapText="1"/>
    </xf>
    <xf numFmtId="0" fontId="51" fillId="0" borderId="0" xfId="1" applyFont="1" applyFill="1"/>
    <xf numFmtId="0" fontId="56" fillId="0" borderId="2" xfId="8003" applyNumberFormat="1" applyFont="1" applyFill="1" applyBorder="1" applyAlignment="1">
      <alignment horizontal="center" vertical="center" wrapText="1"/>
    </xf>
    <xf numFmtId="0" fontId="56" fillId="0" borderId="0" xfId="0" applyFont="1" applyFill="1" applyAlignment="1">
      <alignment horizontal="center" vertical="center" wrapText="1"/>
    </xf>
    <xf numFmtId="0" fontId="0" fillId="0" borderId="0" xfId="0" applyFont="1" applyFill="1" applyBorder="1"/>
    <xf numFmtId="0" fontId="39" fillId="0" borderId="0" xfId="1" applyFont="1" applyFill="1"/>
    <xf numFmtId="164" fontId="39" fillId="0" borderId="0" xfId="1" applyNumberFormat="1" applyFont="1" applyFill="1"/>
    <xf numFmtId="3" fontId="39" fillId="0" borderId="1" xfId="1" applyNumberFormat="1" applyFont="1" applyFill="1" applyBorder="1" applyAlignment="1" applyProtection="1">
      <alignment horizontal="center" vertical="center" wrapText="1"/>
      <protection locked="0"/>
    </xf>
    <xf numFmtId="0" fontId="58" fillId="0" borderId="0" xfId="1" applyFont="1"/>
    <xf numFmtId="164" fontId="39" fillId="0" borderId="0" xfId="3997" applyNumberFormat="1" applyFont="1" applyFill="1" applyBorder="1" applyAlignment="1" applyProtection="1">
      <alignment horizontal="center" vertical="center" wrapText="1"/>
      <protection locked="0"/>
    </xf>
    <xf numFmtId="0" fontId="39" fillId="0" borderId="0" xfId="1" applyFont="1" applyBorder="1"/>
    <xf numFmtId="3" fontId="39" fillId="0" borderId="0" xfId="1" applyNumberFormat="1" applyFont="1" applyFill="1" applyBorder="1" applyAlignment="1" applyProtection="1">
      <alignment horizontal="center" vertical="center" wrapText="1"/>
      <protection locked="0"/>
    </xf>
    <xf numFmtId="164" fontId="33" fillId="0" borderId="0" xfId="1" applyNumberFormat="1" applyFont="1"/>
    <xf numFmtId="3" fontId="59" fillId="25" borderId="0" xfId="8004" applyNumberFormat="1" applyFont="1" applyFill="1" applyBorder="1" applyAlignment="1">
      <alignment horizontal="center" vertical="center" wrapText="1"/>
    </xf>
    <xf numFmtId="0" fontId="33" fillId="0" borderId="18" xfId="1" applyFont="1" applyBorder="1" applyAlignment="1" applyProtection="1">
      <alignment horizontal="center" vertical="center" wrapText="1"/>
      <protection locked="0"/>
    </xf>
    <xf numFmtId="164" fontId="33" fillId="0" borderId="5" xfId="3997" applyNumberFormat="1" applyFont="1" applyBorder="1" applyAlignment="1" applyProtection="1">
      <alignment horizontal="center" vertical="center" wrapText="1"/>
      <protection locked="0"/>
    </xf>
    <xf numFmtId="0" fontId="33" fillId="0" borderId="17" xfId="1" applyFont="1" applyBorder="1" applyAlignment="1" applyProtection="1">
      <alignment horizontal="center" vertical="center" wrapText="1"/>
      <protection locked="0"/>
    </xf>
    <xf numFmtId="0" fontId="34" fillId="23" borderId="5" xfId="1" applyFont="1" applyFill="1" applyBorder="1" applyAlignment="1">
      <alignment horizontal="center" wrapText="1"/>
    </xf>
    <xf numFmtId="5" fontId="43" fillId="23" borderId="2" xfId="28" applyNumberFormat="1" applyFont="1" applyFill="1" applyBorder="1" applyAlignment="1">
      <alignment horizontal="right" vertical="center"/>
    </xf>
    <xf numFmtId="164" fontId="33" fillId="23" borderId="2" xfId="3997" applyNumberFormat="1" applyFont="1" applyFill="1" applyBorder="1" applyAlignment="1" applyProtection="1">
      <alignment horizontal="center" vertical="center" wrapText="1"/>
      <protection locked="0"/>
    </xf>
    <xf numFmtId="164" fontId="33" fillId="23" borderId="2" xfId="1" applyNumberFormat="1" applyFont="1" applyFill="1" applyBorder="1"/>
    <xf numFmtId="0" fontId="33" fillId="23" borderId="0" xfId="1" applyFont="1" applyFill="1"/>
    <xf numFmtId="0" fontId="34" fillId="23" borderId="5" xfId="1" applyFont="1" applyFill="1" applyBorder="1" applyAlignment="1">
      <alignment horizontal="center"/>
    </xf>
    <xf numFmtId="5" fontId="43" fillId="23" borderId="16" xfId="28" applyNumberFormat="1" applyFont="1" applyFill="1" applyBorder="1" applyAlignment="1">
      <alignment horizontal="right" vertical="center"/>
    </xf>
    <xf numFmtId="3" fontId="33" fillId="0" borderId="0" xfId="1" applyNumberFormat="1" applyFont="1" applyFill="1" applyBorder="1" applyAlignment="1" applyProtection="1">
      <alignment horizontal="center" vertical="center" wrapText="1"/>
      <protection locked="0"/>
    </xf>
    <xf numFmtId="0" fontId="34" fillId="0" borderId="2" xfId="1" applyFont="1" applyFill="1" applyBorder="1" applyAlignment="1" applyProtection="1">
      <alignment horizontal="center" vertical="center" wrapText="1"/>
      <protection locked="0"/>
    </xf>
    <xf numFmtId="0" fontId="38" fillId="21" borderId="2" xfId="1" applyFont="1" applyFill="1" applyBorder="1" applyAlignment="1">
      <alignment vertical="center"/>
    </xf>
    <xf numFmtId="42" fontId="43" fillId="23" borderId="16" xfId="28" applyNumberFormat="1" applyFont="1" applyFill="1" applyBorder="1" applyAlignment="1">
      <alignment horizontal="right" vertical="center"/>
    </xf>
    <xf numFmtId="164" fontId="33" fillId="23" borderId="2" xfId="1" applyNumberFormat="1" applyFont="1" applyFill="1" applyBorder="1" applyAlignment="1">
      <alignment vertical="center"/>
    </xf>
    <xf numFmtId="164" fontId="33" fillId="23" borderId="2" xfId="3997" applyNumberFormat="1" applyFont="1" applyFill="1" applyBorder="1" applyAlignment="1">
      <alignment horizontal="center" vertical="center" wrapText="1"/>
    </xf>
    <xf numFmtId="0" fontId="33" fillId="0" borderId="0" xfId="1" applyFont="1" applyBorder="1"/>
    <xf numFmtId="164" fontId="39" fillId="0" borderId="0" xfId="1" applyNumberFormat="1" applyFont="1" applyFill="1" applyBorder="1"/>
    <xf numFmtId="0" fontId="58" fillId="0" borderId="0" xfId="1" applyFont="1" applyBorder="1"/>
    <xf numFmtId="0" fontId="13" fillId="0" borderId="0" xfId="1" applyBorder="1"/>
    <xf numFmtId="0" fontId="34" fillId="0" borderId="4" xfId="1" applyFont="1" applyFill="1" applyBorder="1" applyAlignment="1">
      <alignment horizontal="center" vertical="center" wrapText="1"/>
    </xf>
    <xf numFmtId="0" fontId="51" fillId="0" borderId="0" xfId="1" applyFont="1" applyBorder="1"/>
    <xf numFmtId="0" fontId="33" fillId="0" borderId="0" xfId="1" applyFont="1" applyFill="1" applyBorder="1"/>
    <xf numFmtId="164" fontId="33" fillId="0" borderId="0" xfId="3997" applyNumberFormat="1" applyFont="1" applyFill="1" applyBorder="1" applyAlignment="1" applyProtection="1">
      <alignment horizontal="center" vertical="center" wrapText="1"/>
      <protection locked="0"/>
    </xf>
    <xf numFmtId="49" fontId="56" fillId="0" borderId="2" xfId="0" applyNumberFormat="1" applyFont="1" applyFill="1" applyBorder="1" applyAlignment="1" applyProtection="1">
      <alignment horizontal="left" vertical="center" wrapText="1"/>
      <protection locked="0"/>
    </xf>
    <xf numFmtId="49" fontId="56" fillId="0" borderId="2" xfId="1" applyNumberFormat="1" applyFont="1" applyFill="1" applyBorder="1" applyAlignment="1" applyProtection="1">
      <alignment horizontal="left" vertical="center" wrapText="1"/>
      <protection locked="0"/>
    </xf>
    <xf numFmtId="0" fontId="0"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0" fillId="0" borderId="0" xfId="0" applyFont="1"/>
    <xf numFmtId="0" fontId="0" fillId="0" borderId="2" xfId="0" applyFont="1" applyBorder="1"/>
    <xf numFmtId="0" fontId="0" fillId="0" borderId="2" xfId="0" applyFont="1" applyBorder="1" applyAlignment="1">
      <alignment horizontal="left" vertical="center" wrapText="1"/>
    </xf>
    <xf numFmtId="0" fontId="0" fillId="0" borderId="2" xfId="0" applyFont="1" applyFill="1" applyBorder="1" applyAlignment="1" applyProtection="1">
      <alignment horizontal="center" vertical="center" wrapText="1"/>
      <protection locked="0"/>
    </xf>
    <xf numFmtId="14" fontId="0" fillId="0" borderId="2" xfId="0" applyNumberFormat="1" applyFont="1" applyFill="1" applyBorder="1" applyAlignment="1" applyProtection="1">
      <alignment horizontal="center" vertical="center" wrapText="1"/>
      <protection locked="0"/>
    </xf>
    <xf numFmtId="42" fontId="0" fillId="0" borderId="2" xfId="0" applyNumberFormat="1" applyFont="1" applyFill="1" applyBorder="1" applyAlignment="1" applyProtection="1">
      <alignment horizontal="center" vertical="center" wrapText="1"/>
      <protection locked="0"/>
    </xf>
    <xf numFmtId="9" fontId="0" fillId="0" borderId="2" xfId="0" applyNumberFormat="1" applyFont="1" applyFill="1" applyBorder="1" applyAlignment="1" applyProtection="1">
      <alignment horizontal="center" vertical="center" wrapText="1"/>
      <protection locked="0"/>
    </xf>
    <xf numFmtId="166" fontId="0" fillId="0" borderId="2" xfId="0" applyNumberFormat="1" applyFont="1" applyFill="1" applyBorder="1" applyAlignment="1" applyProtection="1">
      <alignment horizontal="center" vertical="center" wrapText="1"/>
      <protection locked="0"/>
    </xf>
    <xf numFmtId="0" fontId="0" fillId="0" borderId="0" xfId="0" applyFont="1" applyAlignment="1"/>
    <xf numFmtId="164" fontId="33" fillId="0" borderId="0" xfId="1" applyNumberFormat="1" applyFont="1" applyFill="1" applyBorder="1"/>
    <xf numFmtId="1" fontId="56" fillId="0" borderId="2" xfId="4" applyNumberFormat="1" applyFont="1" applyFill="1" applyBorder="1" applyAlignment="1" applyProtection="1">
      <alignment horizontal="center" vertical="center" wrapText="1"/>
      <protection locked="0"/>
    </xf>
    <xf numFmtId="1" fontId="56" fillId="0" borderId="2" xfId="3" applyNumberFormat="1" applyFont="1" applyFill="1" applyBorder="1" applyAlignment="1" applyProtection="1">
      <alignment horizontal="center" vertical="center" wrapText="1"/>
      <protection locked="0"/>
    </xf>
    <xf numFmtId="0" fontId="34" fillId="0" borderId="4" xfId="1" applyFont="1" applyFill="1" applyBorder="1" applyAlignment="1" applyProtection="1">
      <alignment horizontal="center" vertical="center" wrapText="1"/>
      <protection locked="0"/>
    </xf>
    <xf numFmtId="0" fontId="34" fillId="0" borderId="5" xfId="1" applyFont="1" applyFill="1" applyBorder="1" applyAlignment="1">
      <alignment horizontal="center" wrapText="1"/>
    </xf>
    <xf numFmtId="164" fontId="33" fillId="0" borderId="2" xfId="1" applyNumberFormat="1" applyFont="1" applyFill="1" applyBorder="1"/>
    <xf numFmtId="0" fontId="34" fillId="0" borderId="5" xfId="1" applyFont="1" applyFill="1" applyBorder="1" applyAlignment="1">
      <alignment horizontal="center"/>
    </xf>
    <xf numFmtId="0" fontId="56" fillId="0" borderId="0" xfId="0" applyFont="1" applyFill="1"/>
    <xf numFmtId="1" fontId="56" fillId="0" borderId="2" xfId="0" applyNumberFormat="1" applyFont="1" applyFill="1" applyBorder="1" applyAlignment="1">
      <alignment horizontal="center" vertical="center" wrapText="1"/>
    </xf>
    <xf numFmtId="3" fontId="56" fillId="0" borderId="2" xfId="5979" applyNumberFormat="1" applyFont="1" applyFill="1" applyBorder="1" applyAlignment="1" applyProtection="1">
      <alignment horizontal="center" vertical="center" wrapText="1"/>
      <protection locked="0"/>
    </xf>
    <xf numFmtId="3" fontId="56" fillId="0" borderId="2" xfId="3" applyNumberFormat="1" applyFont="1" applyFill="1" applyBorder="1" applyAlignment="1">
      <alignment horizontal="center" vertical="center" wrapText="1"/>
    </xf>
    <xf numFmtId="1" fontId="56" fillId="0" borderId="2" xfId="4" applyNumberFormat="1" applyFont="1" applyFill="1" applyBorder="1" applyAlignment="1">
      <alignment horizontal="center" vertical="center" wrapText="1"/>
    </xf>
    <xf numFmtId="2" fontId="56" fillId="0" borderId="2" xfId="8004" applyNumberFormat="1" applyFont="1" applyFill="1" applyBorder="1" applyAlignment="1" applyProtection="1">
      <alignment horizontal="center" vertical="center" wrapText="1"/>
      <protection locked="0"/>
    </xf>
    <xf numFmtId="2" fontId="56" fillId="0" borderId="2" xfId="0" applyNumberFormat="1" applyFont="1" applyFill="1" applyBorder="1" applyAlignment="1">
      <alignment horizontal="center" vertical="center" wrapText="1"/>
    </xf>
    <xf numFmtId="2" fontId="56" fillId="0" borderId="2" xfId="3" applyNumberFormat="1" applyFont="1" applyFill="1" applyBorder="1" applyAlignment="1" applyProtection="1">
      <alignment horizontal="center" vertical="center" wrapText="1"/>
      <protection locked="0"/>
    </xf>
    <xf numFmtId="2" fontId="56" fillId="0" borderId="2" xfId="5979" applyNumberFormat="1" applyFont="1" applyFill="1" applyBorder="1" applyAlignment="1" applyProtection="1">
      <alignment horizontal="center" vertical="center" wrapText="1"/>
      <protection locked="0"/>
    </xf>
    <xf numFmtId="2" fontId="56" fillId="0" borderId="2" xfId="8003" applyNumberFormat="1" applyFont="1" applyFill="1" applyBorder="1" applyAlignment="1" applyProtection="1">
      <alignment horizontal="center" vertical="center" wrapText="1"/>
      <protection locked="0"/>
    </xf>
    <xf numFmtId="2" fontId="56" fillId="0" borderId="2" xfId="8004" applyNumberFormat="1" applyFont="1" applyFill="1" applyBorder="1" applyAlignment="1">
      <alignment horizontal="center" vertical="center" wrapText="1"/>
    </xf>
    <xf numFmtId="0" fontId="60" fillId="0" borderId="0" xfId="0" applyFont="1" applyFill="1"/>
    <xf numFmtId="0" fontId="56" fillId="25" borderId="2" xfId="3" applyFont="1" applyFill="1" applyBorder="1" applyAlignment="1" applyProtection="1">
      <alignment horizontal="center" vertical="center" wrapText="1"/>
      <protection locked="0"/>
    </xf>
    <xf numFmtId="0" fontId="56" fillId="25" borderId="2" xfId="8004" applyFont="1" applyFill="1" applyBorder="1" applyAlignment="1" applyProtection="1">
      <alignment horizontal="center" vertical="center" wrapText="1"/>
      <protection locked="0"/>
    </xf>
    <xf numFmtId="0" fontId="56" fillId="25" borderId="2" xfId="3" applyFont="1" applyFill="1" applyBorder="1" applyAlignment="1" applyProtection="1">
      <alignment horizontal="left" vertical="center" wrapText="1"/>
      <protection locked="0"/>
    </xf>
    <xf numFmtId="14" fontId="56" fillId="25" borderId="2" xfId="3" applyNumberFormat="1" applyFont="1" applyFill="1" applyBorder="1" applyAlignment="1" applyProtection="1">
      <alignment horizontal="center" vertical="center" wrapText="1"/>
      <protection locked="0"/>
    </xf>
    <xf numFmtId="3" fontId="56" fillId="25" borderId="2" xfId="8004" applyNumberFormat="1" applyFont="1" applyFill="1" applyBorder="1" applyAlignment="1">
      <alignment horizontal="center" vertical="center" wrapText="1"/>
    </xf>
    <xf numFmtId="3" fontId="56" fillId="25" borderId="2" xfId="1" applyNumberFormat="1" applyFont="1" applyFill="1" applyBorder="1" applyAlignment="1" applyProtection="1">
      <alignment horizontal="center" vertical="center" wrapText="1"/>
      <protection locked="0"/>
    </xf>
    <xf numFmtId="3" fontId="56" fillId="25" borderId="2" xfId="3" applyNumberFormat="1" applyFont="1" applyFill="1" applyBorder="1" applyAlignment="1" applyProtection="1">
      <alignment horizontal="center" vertical="center" wrapText="1"/>
      <protection locked="0"/>
    </xf>
    <xf numFmtId="1" fontId="56" fillId="25" borderId="2" xfId="4" applyNumberFormat="1" applyFont="1" applyFill="1" applyBorder="1" applyAlignment="1" applyProtection="1">
      <alignment horizontal="center" vertical="center" wrapText="1"/>
      <protection locked="0"/>
    </xf>
    <xf numFmtId="2" fontId="56" fillId="25" borderId="2" xfId="0" applyNumberFormat="1" applyFont="1" applyFill="1" applyBorder="1" applyAlignment="1" applyProtection="1">
      <alignment horizontal="center" vertical="center" wrapText="1"/>
      <protection locked="0"/>
    </xf>
    <xf numFmtId="2" fontId="56" fillId="25" borderId="2" xfId="8004" applyNumberFormat="1" applyFont="1" applyFill="1" applyBorder="1" applyAlignment="1" applyProtection="1">
      <alignment horizontal="center" vertical="center" wrapText="1"/>
      <protection locked="0"/>
    </xf>
    <xf numFmtId="0" fontId="56" fillId="25" borderId="2" xfId="1" applyFont="1" applyFill="1" applyBorder="1" applyAlignment="1" applyProtection="1">
      <alignment horizontal="center" vertical="center" wrapText="1"/>
      <protection locked="0"/>
    </xf>
    <xf numFmtId="0" fontId="34" fillId="0" borderId="2" xfId="1" applyFont="1" applyFill="1" applyBorder="1" applyAlignment="1">
      <alignment horizontal="center"/>
    </xf>
    <xf numFmtId="0" fontId="34" fillId="0" borderId="2" xfId="1" applyFont="1" applyFill="1" applyBorder="1" applyAlignment="1" applyProtection="1">
      <alignment horizontal="center" wrapText="1"/>
      <protection locked="0"/>
    </xf>
    <xf numFmtId="0" fontId="13" fillId="0" borderId="0" xfId="0" applyFont="1" applyFill="1"/>
    <xf numFmtId="0" fontId="13" fillId="26" borderId="0" xfId="0" applyFont="1" applyFill="1"/>
    <xf numFmtId="0" fontId="13" fillId="23" borderId="0" xfId="0" applyFont="1" applyFill="1"/>
    <xf numFmtId="0" fontId="56" fillId="0" borderId="5" xfId="0" applyFont="1" applyFill="1" applyBorder="1" applyAlignment="1" applyProtection="1">
      <alignment horizontal="center" vertical="center" wrapText="1"/>
      <protection locked="0"/>
    </xf>
    <xf numFmtId="0" fontId="56" fillId="0" borderId="5" xfId="5979" applyFont="1" applyFill="1" applyBorder="1" applyAlignment="1">
      <alignment horizontal="center" vertical="center" wrapText="1"/>
    </xf>
    <xf numFmtId="0" fontId="56" fillId="0" borderId="5" xfId="8003" applyFont="1" applyFill="1" applyBorder="1" applyAlignment="1">
      <alignment horizontal="center" vertical="center" wrapText="1"/>
    </xf>
    <xf numFmtId="0" fontId="56" fillId="0" borderId="5" xfId="1" applyFont="1" applyFill="1" applyBorder="1" applyAlignment="1" applyProtection="1">
      <alignment horizontal="center" vertical="center" wrapText="1"/>
      <protection locked="0"/>
    </xf>
    <xf numFmtId="0" fontId="56" fillId="0" borderId="5" xfId="3" applyNumberFormat="1" applyFont="1" applyFill="1" applyBorder="1" applyAlignment="1">
      <alignment horizontal="center" vertical="center" wrapText="1"/>
    </xf>
    <xf numFmtId="0" fontId="56" fillId="0" borderId="5" xfId="0" applyFont="1" applyFill="1" applyBorder="1" applyAlignment="1">
      <alignment horizontal="center" vertical="center" wrapText="1"/>
    </xf>
    <xf numFmtId="0" fontId="56" fillId="0" borderId="5" xfId="0" applyFont="1" applyFill="1" applyBorder="1" applyAlignment="1">
      <alignment horizontal="center" vertical="center"/>
    </xf>
    <xf numFmtId="0" fontId="56" fillId="25" borderId="5" xfId="0" applyFont="1" applyFill="1" applyBorder="1" applyAlignment="1">
      <alignment horizontal="center" vertical="center"/>
    </xf>
    <xf numFmtId="0" fontId="56" fillId="0" borderId="2" xfId="8004" applyFont="1" applyFill="1" applyBorder="1" applyAlignment="1" applyProtection="1">
      <alignment horizontal="left" vertical="center" wrapText="1"/>
      <protection locked="0"/>
    </xf>
    <xf numFmtId="0" fontId="56" fillId="0" borderId="2" xfId="3" applyFont="1" applyFill="1" applyBorder="1" applyAlignment="1" applyProtection="1">
      <alignment horizontal="center" vertical="center" wrapText="1"/>
      <protection locked="0"/>
    </xf>
    <xf numFmtId="3" fontId="56" fillId="25" borderId="2" xfId="0" applyNumberFormat="1" applyFont="1" applyFill="1" applyBorder="1" applyAlignment="1" applyProtection="1">
      <alignment horizontal="center" vertical="center" wrapText="1"/>
      <protection locked="0"/>
    </xf>
    <xf numFmtId="1" fontId="56" fillId="25" borderId="2" xfId="3" applyNumberFormat="1" applyFont="1" applyFill="1" applyBorder="1" applyAlignment="1" applyProtection="1">
      <alignment horizontal="center" vertical="center" wrapText="1"/>
      <protection locked="0"/>
    </xf>
    <xf numFmtId="38" fontId="56" fillId="25" borderId="2" xfId="3" applyNumberFormat="1" applyFont="1" applyFill="1" applyBorder="1" applyAlignment="1" applyProtection="1">
      <alignment horizontal="center" vertical="center" wrapText="1"/>
      <protection locked="0"/>
    </xf>
    <xf numFmtId="0" fontId="56" fillId="25" borderId="2" xfId="0" applyFont="1" applyFill="1" applyBorder="1" applyAlignment="1">
      <alignment horizontal="center" vertical="center" wrapText="1"/>
    </xf>
    <xf numFmtId="3" fontId="56" fillId="0" borderId="17" xfId="3" applyNumberFormat="1" applyFont="1" applyFill="1" applyBorder="1" applyAlignment="1">
      <alignment horizontal="center" vertical="center" wrapText="1"/>
    </xf>
    <xf numFmtId="1" fontId="56" fillId="0" borderId="5" xfId="4" applyNumberFormat="1" applyFont="1" applyFill="1" applyBorder="1" applyAlignment="1">
      <alignment horizontal="center" vertical="center" wrapText="1"/>
    </xf>
    <xf numFmtId="3" fontId="56" fillId="0" borderId="17" xfId="1" applyNumberFormat="1" applyFont="1" applyFill="1" applyBorder="1" applyAlignment="1" applyProtection="1">
      <alignment horizontal="center" vertical="center" wrapText="1"/>
      <protection locked="0"/>
    </xf>
    <xf numFmtId="1" fontId="56" fillId="0" borderId="5" xfId="0" applyNumberFormat="1" applyFont="1" applyFill="1" applyBorder="1" applyAlignment="1" applyProtection="1">
      <alignment horizontal="center" vertical="center" wrapText="1"/>
      <protection locked="0"/>
    </xf>
    <xf numFmtId="0" fontId="56" fillId="0" borderId="2" xfId="8004" applyFont="1" applyFill="1" applyBorder="1" applyAlignment="1">
      <alignment horizontal="center" vertical="center" wrapText="1"/>
    </xf>
    <xf numFmtId="0" fontId="56" fillId="0" borderId="2" xfId="3" applyFont="1" applyFill="1" applyBorder="1" applyAlignment="1">
      <alignment horizontal="center" vertical="center" wrapText="1"/>
    </xf>
    <xf numFmtId="0" fontId="58" fillId="0" borderId="0" xfId="0" applyFont="1" applyFill="1"/>
    <xf numFmtId="0" fontId="55" fillId="0" borderId="0" xfId="1" applyFont="1" applyFill="1"/>
    <xf numFmtId="0" fontId="55" fillId="0" borderId="0" xfId="1" applyFont="1"/>
    <xf numFmtId="0" fontId="55" fillId="18" borderId="4" xfId="1" applyFont="1" applyFill="1" applyBorder="1" applyAlignment="1" applyProtection="1">
      <alignment horizontal="center" vertical="center" wrapText="1"/>
      <protection locked="0"/>
    </xf>
    <xf numFmtId="0" fontId="55" fillId="19" borderId="4" xfId="1" applyFont="1" applyFill="1" applyBorder="1" applyAlignment="1" applyProtection="1">
      <alignment horizontal="center" vertical="center" wrapText="1"/>
      <protection locked="0"/>
    </xf>
    <xf numFmtId="0" fontId="55" fillId="20" borderId="4" xfId="1" applyFont="1" applyFill="1" applyBorder="1" applyAlignment="1">
      <alignment horizontal="center" vertical="center" wrapText="1"/>
    </xf>
    <xf numFmtId="0" fontId="39" fillId="0" borderId="14" xfId="1" applyFont="1" applyBorder="1" applyAlignment="1" applyProtection="1">
      <alignment horizontal="center" vertical="center" wrapText="1"/>
      <protection locked="0"/>
    </xf>
    <xf numFmtId="0" fontId="55" fillId="0" borderId="5" xfId="1" applyFont="1" applyBorder="1" applyAlignment="1">
      <alignment horizontal="center" wrapText="1"/>
    </xf>
    <xf numFmtId="0" fontId="55" fillId="0" borderId="2" xfId="1" applyFont="1" applyBorder="1" applyAlignment="1" applyProtection="1">
      <alignment horizontal="center" wrapText="1"/>
      <protection locked="0"/>
    </xf>
    <xf numFmtId="0" fontId="39" fillId="0" borderId="15" xfId="1" applyFont="1" applyBorder="1" applyAlignment="1" applyProtection="1">
      <alignment horizontal="center" vertical="center" wrapText="1"/>
      <protection locked="0"/>
    </xf>
    <xf numFmtId="164" fontId="39" fillId="0" borderId="2" xfId="3997" applyNumberFormat="1" applyFont="1" applyBorder="1" applyAlignment="1" applyProtection="1">
      <alignment horizontal="center" vertical="center" wrapText="1"/>
      <protection locked="0"/>
    </xf>
    <xf numFmtId="0" fontId="39" fillId="0" borderId="0" xfId="1" applyFont="1" applyFill="1" applyBorder="1"/>
    <xf numFmtId="0" fontId="39" fillId="0" borderId="2" xfId="1" applyFont="1" applyBorder="1" applyAlignment="1" applyProtection="1">
      <alignment horizontal="center" vertical="center" wrapText="1"/>
      <protection locked="0"/>
    </xf>
    <xf numFmtId="0" fontId="55" fillId="0" borderId="2" xfId="1" applyFont="1" applyBorder="1" applyAlignment="1" applyProtection="1">
      <alignment horizontal="center" vertical="center" wrapText="1"/>
      <protection locked="0"/>
    </xf>
    <xf numFmtId="0" fontId="39" fillId="0" borderId="0" xfId="1" applyFont="1" applyBorder="1" applyAlignment="1" applyProtection="1">
      <alignment horizontal="center" vertical="center" wrapText="1"/>
      <protection locked="0"/>
    </xf>
    <xf numFmtId="0" fontId="55" fillId="0" borderId="5" xfId="1" applyFont="1" applyFill="1" applyBorder="1" applyAlignment="1" applyProtection="1">
      <alignment horizontal="center" vertical="center" wrapText="1"/>
      <protection locked="0"/>
    </xf>
    <xf numFmtId="164" fontId="39" fillId="0" borderId="2" xfId="1" applyNumberFormat="1" applyFont="1" applyBorder="1"/>
    <xf numFmtId="0" fontId="55" fillId="0" borderId="0" xfId="1" applyFont="1" applyFill="1" applyBorder="1" applyAlignment="1" applyProtection="1">
      <alignment horizontal="center" vertical="center" wrapText="1"/>
      <protection locked="0"/>
    </xf>
    <xf numFmtId="0" fontId="64" fillId="0" borderId="14" xfId="1" applyFont="1" applyBorder="1" applyAlignment="1">
      <alignment horizontal="center" vertical="center"/>
    </xf>
    <xf numFmtId="0" fontId="55" fillId="0" borderId="5" xfId="1" applyFont="1" applyBorder="1" applyAlignment="1">
      <alignment horizontal="center"/>
    </xf>
    <xf numFmtId="0" fontId="55" fillId="0" borderId="2" xfId="1" applyFont="1" applyBorder="1" applyAlignment="1">
      <alignment horizontal="center"/>
    </xf>
    <xf numFmtId="0" fontId="65" fillId="21" borderId="2" xfId="1" applyFont="1" applyFill="1" applyBorder="1"/>
    <xf numFmtId="164" fontId="39" fillId="21" borderId="2" xfId="3997" applyNumberFormat="1" applyFont="1" applyFill="1" applyBorder="1" applyAlignment="1">
      <alignment horizontal="center" vertical="center" wrapText="1"/>
    </xf>
    <xf numFmtId="3" fontId="39" fillId="22" borderId="2" xfId="1" applyNumberFormat="1" applyFont="1" applyFill="1" applyBorder="1" applyAlignment="1" applyProtection="1">
      <alignment horizontal="center" vertical="center" wrapText="1"/>
      <protection locked="0"/>
    </xf>
    <xf numFmtId="0" fontId="39" fillId="21" borderId="2" xfId="1" applyFont="1" applyFill="1" applyBorder="1"/>
    <xf numFmtId="0" fontId="56" fillId="0" borderId="5" xfId="3" applyFont="1" applyFill="1" applyBorder="1" applyAlignment="1" applyProtection="1">
      <alignment horizontal="center" vertical="center" wrapText="1"/>
      <protection locked="0"/>
    </xf>
    <xf numFmtId="14" fontId="56" fillId="0" borderId="2" xfId="3"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center" vertical="center" wrapText="1"/>
      <protection locked="0"/>
    </xf>
    <xf numFmtId="14" fontId="56" fillId="0" borderId="0" xfId="0" applyNumberFormat="1" applyFont="1" applyFill="1"/>
    <xf numFmtId="2" fontId="56" fillId="0" borderId="0" xfId="0" applyNumberFormat="1" applyFont="1" applyFill="1"/>
    <xf numFmtId="0" fontId="56" fillId="0" borderId="2" xfId="0" applyFont="1" applyFill="1" applyBorder="1"/>
    <xf numFmtId="1" fontId="56" fillId="0" borderId="0" xfId="0" applyNumberFormat="1" applyFont="1" applyFill="1"/>
    <xf numFmtId="1" fontId="56" fillId="0" borderId="2" xfId="8004" applyNumberFormat="1" applyFont="1" applyFill="1" applyBorder="1" applyAlignment="1" applyProtection="1">
      <alignment horizontal="center" vertical="center" wrapText="1"/>
      <protection locked="0"/>
    </xf>
    <xf numFmtId="1" fontId="56" fillId="0" borderId="2" xfId="8004" applyNumberFormat="1" applyFont="1" applyFill="1" applyBorder="1" applyAlignment="1">
      <alignment horizontal="center" vertical="center" wrapText="1"/>
    </xf>
    <xf numFmtId="1" fontId="56" fillId="25" borderId="2" xfId="8004" applyNumberFormat="1" applyFont="1" applyFill="1" applyBorder="1" applyAlignment="1" applyProtection="1">
      <alignment horizontal="center" vertical="center" wrapText="1"/>
      <protection locked="0"/>
    </xf>
    <xf numFmtId="0" fontId="56" fillId="0" borderId="0" xfId="0" applyFont="1" applyFill="1" applyAlignment="1">
      <alignment horizontal="left" vertical="center" wrapText="1"/>
    </xf>
    <xf numFmtId="0" fontId="56" fillId="0" borderId="5" xfId="8004" applyNumberFormat="1" applyFont="1" applyFill="1" applyBorder="1" applyAlignment="1">
      <alignment horizontal="center" vertical="center" wrapText="1"/>
    </xf>
    <xf numFmtId="0" fontId="56" fillId="0" borderId="5" xfId="8004" applyFont="1" applyFill="1" applyBorder="1" applyAlignment="1">
      <alignment horizontal="center" vertical="center" wrapText="1"/>
    </xf>
    <xf numFmtId="0" fontId="56" fillId="0" borderId="5" xfId="3" applyFont="1" applyFill="1" applyBorder="1" applyAlignment="1" applyProtection="1">
      <alignment horizontal="center" vertical="center" wrapText="1"/>
      <protection locked="0"/>
    </xf>
    <xf numFmtId="14" fontId="56" fillId="0" borderId="2" xfId="3"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center" vertical="center" wrapText="1"/>
      <protection locked="0"/>
    </xf>
    <xf numFmtId="0" fontId="56" fillId="0" borderId="0" xfId="0" applyFont="1" applyFill="1" applyAlignment="1">
      <alignment wrapText="1"/>
    </xf>
    <xf numFmtId="14" fontId="62" fillId="0" borderId="2" xfId="3" applyNumberFormat="1" applyFont="1" applyFill="1" applyBorder="1" applyAlignment="1" applyProtection="1">
      <alignment horizontal="center" vertical="center" wrapText="1"/>
      <protection locked="0"/>
    </xf>
    <xf numFmtId="3" fontId="62" fillId="0" borderId="2" xfId="1" applyNumberFormat="1" applyFont="1" applyFill="1" applyBorder="1" applyAlignment="1" applyProtection="1">
      <alignment horizontal="center" vertical="center" wrapText="1"/>
      <protection locked="0"/>
    </xf>
    <xf numFmtId="3" fontId="62" fillId="0" borderId="2" xfId="3" applyNumberFormat="1" applyFont="1" applyFill="1" applyBorder="1" applyAlignment="1" applyProtection="1">
      <alignment horizontal="center" vertical="center" wrapText="1"/>
      <protection locked="0"/>
    </xf>
    <xf numFmtId="3" fontId="62" fillId="0" borderId="2" xfId="0" applyNumberFormat="1" applyFont="1" applyFill="1" applyBorder="1" applyAlignment="1" applyProtection="1">
      <alignment horizontal="center" vertical="center" wrapText="1"/>
      <protection locked="0"/>
    </xf>
    <xf numFmtId="14" fontId="62" fillId="0" borderId="2" xfId="1" applyNumberFormat="1" applyFont="1" applyFill="1" applyBorder="1" applyAlignment="1">
      <alignment horizontal="center" vertical="center" wrapText="1"/>
    </xf>
    <xf numFmtId="14" fontId="62" fillId="0" borderId="2" xfId="1" applyNumberFormat="1" applyFont="1" applyFill="1" applyBorder="1" applyAlignment="1">
      <alignment horizontal="center" vertical="center"/>
    </xf>
    <xf numFmtId="1" fontId="62" fillId="0" borderId="2" xfId="1" applyNumberFormat="1" applyFont="1" applyFill="1" applyBorder="1" applyAlignment="1" applyProtection="1">
      <alignment horizontal="center" vertical="center" wrapText="1"/>
      <protection locked="0"/>
    </xf>
    <xf numFmtId="0" fontId="66" fillId="0" borderId="0" xfId="0" applyFont="1" applyFill="1"/>
    <xf numFmtId="0" fontId="62" fillId="0" borderId="5" xfId="3" applyFont="1" applyFill="1" applyBorder="1" applyAlignment="1" applyProtection="1">
      <alignment horizontal="center" vertical="center" wrapText="1"/>
      <protection locked="0"/>
    </xf>
    <xf numFmtId="0" fontId="62" fillId="0" borderId="2" xfId="3" applyFont="1" applyFill="1" applyBorder="1" applyAlignment="1" applyProtection="1">
      <alignment horizontal="center" vertical="center" wrapText="1"/>
      <protection locked="0"/>
    </xf>
    <xf numFmtId="0" fontId="62" fillId="0" borderId="2" xfId="3" applyFont="1" applyFill="1" applyBorder="1" applyAlignment="1" applyProtection="1">
      <alignment horizontal="left" vertical="center" wrapText="1"/>
      <protection locked="0"/>
    </xf>
    <xf numFmtId="2" fontId="62" fillId="0" borderId="2" xfId="3" applyNumberFormat="1" applyFont="1" applyFill="1" applyBorder="1" applyAlignment="1" applyProtection="1">
      <alignment horizontal="center" vertical="center" wrapText="1"/>
      <protection locked="0"/>
    </xf>
    <xf numFmtId="1" fontId="62" fillId="0" borderId="2" xfId="3" applyNumberFormat="1" applyFont="1" applyFill="1" applyBorder="1" applyAlignment="1" applyProtection="1">
      <alignment horizontal="center" vertical="center" wrapText="1"/>
      <protection locked="0"/>
    </xf>
    <xf numFmtId="1" fontId="62" fillId="0" borderId="2" xfId="8004" applyNumberFormat="1" applyFont="1" applyFill="1" applyBorder="1" applyAlignment="1">
      <alignment horizontal="center" vertical="center" wrapText="1"/>
    </xf>
    <xf numFmtId="0" fontId="62" fillId="0" borderId="2" xfId="0" applyFont="1" applyFill="1" applyBorder="1" applyAlignment="1" applyProtection="1">
      <alignment horizontal="center" vertical="center" wrapText="1"/>
      <protection locked="0"/>
    </xf>
    <xf numFmtId="38" fontId="62" fillId="0" borderId="2" xfId="3" applyNumberFormat="1" applyFont="1" applyFill="1" applyBorder="1" applyAlignment="1" applyProtection="1">
      <alignment horizontal="center" vertical="center" wrapText="1"/>
      <protection locked="0"/>
    </xf>
    <xf numFmtId="10" fontId="62" fillId="0" borderId="2" xfId="3" applyNumberFormat="1" applyFont="1" applyFill="1" applyBorder="1" applyAlignment="1" applyProtection="1">
      <alignment horizontal="center" vertical="center" wrapText="1"/>
      <protection locked="0"/>
    </xf>
    <xf numFmtId="2" fontId="62" fillId="0" borderId="2" xfId="0" applyNumberFormat="1" applyFont="1" applyFill="1" applyBorder="1" applyAlignment="1" applyProtection="1">
      <alignment horizontal="center" vertical="center" wrapText="1"/>
      <protection locked="0"/>
    </xf>
    <xf numFmtId="0" fontId="62" fillId="0" borderId="2" xfId="8003" applyFont="1" applyFill="1" applyBorder="1" applyAlignment="1" applyProtection="1">
      <alignment horizontal="center" vertical="center" wrapText="1"/>
      <protection locked="0"/>
    </xf>
    <xf numFmtId="2" fontId="62" fillId="0" borderId="2" xfId="1" applyNumberFormat="1" applyFont="1" applyFill="1" applyBorder="1" applyAlignment="1" applyProtection="1">
      <alignment horizontal="center" vertical="center" wrapText="1"/>
      <protection locked="0"/>
    </xf>
    <xf numFmtId="0" fontId="62" fillId="0" borderId="2" xfId="1" applyNumberFormat="1" applyFont="1" applyFill="1" applyBorder="1" applyAlignment="1" applyProtection="1">
      <alignment horizontal="center" vertical="center" wrapText="1"/>
      <protection locked="0"/>
    </xf>
    <xf numFmtId="0" fontId="62" fillId="0" borderId="2" xfId="3" applyFont="1" applyFill="1" applyBorder="1" applyAlignment="1">
      <alignment horizontal="center" vertical="center" wrapText="1"/>
    </xf>
    <xf numFmtId="0" fontId="62" fillId="0" borderId="2" xfId="8004" applyFont="1" applyFill="1" applyBorder="1" applyAlignment="1">
      <alignment horizontal="center" vertical="center" wrapText="1"/>
    </xf>
    <xf numFmtId="167" fontId="62" fillId="0" borderId="2" xfId="47674" applyNumberFormat="1" applyFont="1" applyFill="1" applyBorder="1" applyAlignment="1" applyProtection="1">
      <alignment horizontal="left" vertical="center" wrapText="1"/>
      <protection locked="0"/>
    </xf>
    <xf numFmtId="167" fontId="62" fillId="0" borderId="2" xfId="47674" applyNumberFormat="1" applyFont="1" applyFill="1" applyBorder="1" applyAlignment="1" applyProtection="1">
      <alignment horizontal="center" vertical="center" wrapText="1"/>
      <protection locked="0"/>
    </xf>
    <xf numFmtId="44" fontId="62" fillId="0" borderId="2" xfId="3997" applyFont="1" applyFill="1" applyBorder="1" applyAlignment="1" applyProtection="1">
      <alignment horizontal="center" vertical="center" wrapText="1"/>
      <protection locked="0"/>
    </xf>
    <xf numFmtId="6" fontId="62" fillId="0" borderId="2" xfId="3" applyNumberFormat="1" applyFont="1" applyFill="1" applyBorder="1" applyAlignment="1" applyProtection="1">
      <alignment horizontal="center" vertical="center" wrapText="1"/>
      <protection locked="0"/>
    </xf>
    <xf numFmtId="168" fontId="62" fillId="0" borderId="2" xfId="3" applyNumberFormat="1" applyFont="1" applyFill="1" applyBorder="1" applyAlignment="1" applyProtection="1">
      <alignment horizontal="center" vertical="center" wrapText="1"/>
      <protection locked="0"/>
    </xf>
    <xf numFmtId="0" fontId="62" fillId="0" borderId="5" xfId="0" applyFont="1" applyFill="1" applyBorder="1" applyAlignment="1">
      <alignment horizontal="center" vertical="center"/>
    </xf>
    <xf numFmtId="0" fontId="62" fillId="0" borderId="2" xfId="0" applyFont="1" applyFill="1" applyBorder="1" applyAlignment="1">
      <alignment horizontal="center" vertical="center" wrapText="1"/>
    </xf>
    <xf numFmtId="0" fontId="62" fillId="0" borderId="2" xfId="0" applyFont="1" applyFill="1" applyBorder="1" applyAlignment="1">
      <alignment horizontal="left" vertical="center" wrapText="1"/>
    </xf>
    <xf numFmtId="14" fontId="62" fillId="0" borderId="2" xfId="0" applyNumberFormat="1" applyFont="1" applyFill="1" applyBorder="1" applyAlignment="1">
      <alignment horizontal="center" vertical="center"/>
    </xf>
    <xf numFmtId="0" fontId="62" fillId="0" borderId="2" xfId="0" applyFont="1" applyFill="1" applyBorder="1" applyAlignment="1">
      <alignment horizontal="center" vertical="center"/>
    </xf>
    <xf numFmtId="2" fontId="62" fillId="0" borderId="2" xfId="0" applyNumberFormat="1" applyFont="1" applyFill="1" applyBorder="1" applyAlignment="1">
      <alignment horizontal="center" vertical="center"/>
    </xf>
    <xf numFmtId="1" fontId="62" fillId="0" borderId="2" xfId="0" applyNumberFormat="1" applyFont="1" applyFill="1" applyBorder="1" applyAlignment="1">
      <alignment horizontal="center" vertical="center"/>
    </xf>
    <xf numFmtId="0" fontId="62" fillId="0" borderId="5" xfId="0" applyFont="1" applyFill="1" applyBorder="1" applyAlignment="1">
      <alignment horizontal="center" wrapText="1"/>
    </xf>
    <xf numFmtId="0" fontId="62" fillId="0" borderId="2" xfId="0" applyFont="1" applyFill="1" applyBorder="1"/>
    <xf numFmtId="0" fontId="62" fillId="0" borderId="2" xfId="8004" applyFont="1" applyFill="1" applyBorder="1" applyAlignment="1" applyProtection="1">
      <alignment horizontal="center" vertical="center" wrapText="1"/>
      <protection locked="0"/>
    </xf>
    <xf numFmtId="0" fontId="62" fillId="0" borderId="2" xfId="8004" applyFont="1" applyFill="1" applyBorder="1" applyAlignment="1">
      <alignment horizontal="left" vertical="center" wrapText="1"/>
    </xf>
    <xf numFmtId="3" fontId="62" fillId="0" borderId="2" xfId="8004" applyNumberFormat="1" applyFont="1" applyFill="1" applyBorder="1" applyAlignment="1">
      <alignment horizontal="center" vertical="center" wrapText="1"/>
    </xf>
    <xf numFmtId="1" fontId="62" fillId="0" borderId="2" xfId="4" applyNumberFormat="1" applyFont="1" applyFill="1" applyBorder="1" applyAlignment="1" applyProtection="1">
      <alignment horizontal="center" vertical="center" wrapText="1"/>
      <protection locked="0"/>
    </xf>
    <xf numFmtId="1" fontId="62" fillId="0" borderId="2" xfId="8004" applyNumberFormat="1" applyFont="1" applyFill="1" applyBorder="1" applyAlignment="1" applyProtection="1">
      <alignment horizontal="center" vertical="center" wrapText="1"/>
      <protection locked="0"/>
    </xf>
    <xf numFmtId="2" fontId="62" fillId="0" borderId="2" xfId="8004" applyNumberFormat="1" applyFont="1" applyFill="1" applyBorder="1" applyAlignment="1" applyProtection="1">
      <alignment horizontal="center" vertical="center" wrapText="1"/>
      <protection locked="0"/>
    </xf>
    <xf numFmtId="0" fontId="62" fillId="0" borderId="2" xfId="1" applyFont="1" applyFill="1" applyBorder="1" applyAlignment="1" applyProtection="1">
      <alignment horizontal="center" vertical="center" wrapText="1"/>
      <protection locked="0"/>
    </xf>
    <xf numFmtId="14" fontId="62" fillId="0" borderId="2" xfId="3" applyNumberFormat="1" applyFont="1" applyFill="1" applyBorder="1" applyAlignment="1">
      <alignment horizontal="center" vertical="center" wrapText="1"/>
    </xf>
    <xf numFmtId="14" fontId="62" fillId="0" borderId="2" xfId="8003" applyNumberFormat="1" applyFont="1" applyFill="1" applyBorder="1" applyAlignment="1">
      <alignment horizontal="center" vertical="center" wrapText="1"/>
    </xf>
    <xf numFmtId="14" fontId="62" fillId="0" borderId="2" xfId="0" applyNumberFormat="1" applyFont="1" applyFill="1" applyBorder="1" applyAlignment="1" applyProtection="1">
      <alignment horizontal="center" vertical="center" wrapText="1"/>
      <protection locked="0"/>
    </xf>
    <xf numFmtId="14" fontId="62" fillId="0" borderId="2" xfId="1" applyNumberFormat="1" applyFont="1" applyFill="1" applyBorder="1" applyAlignment="1" applyProtection="1">
      <alignment horizontal="center" vertical="center" wrapText="1"/>
      <protection locked="0"/>
    </xf>
    <xf numFmtId="14" fontId="62" fillId="0" borderId="2" xfId="5979" applyNumberFormat="1" applyFont="1" applyFill="1" applyBorder="1" applyAlignment="1">
      <alignment horizontal="center" vertical="center" wrapText="1"/>
    </xf>
    <xf numFmtId="14" fontId="62" fillId="0" borderId="2" xfId="0" applyNumberFormat="1" applyFont="1" applyFill="1" applyBorder="1" applyAlignment="1">
      <alignment horizontal="center" vertical="center" wrapText="1"/>
    </xf>
    <xf numFmtId="1" fontId="62" fillId="0" borderId="2" xfId="4" applyNumberFormat="1" applyFont="1" applyFill="1" applyBorder="1" applyAlignment="1">
      <alignment horizontal="center" vertical="center" wrapText="1"/>
    </xf>
    <xf numFmtId="1" fontId="62" fillId="0" borderId="2" xfId="0" applyNumberFormat="1" applyFont="1" applyFill="1" applyBorder="1" applyAlignment="1" applyProtection="1">
      <alignment horizontal="center" vertical="center" wrapText="1"/>
      <protection locked="0"/>
    </xf>
    <xf numFmtId="1" fontId="62" fillId="0" borderId="2" xfId="8003" applyNumberFormat="1" applyFont="1" applyFill="1" applyBorder="1" applyAlignment="1" applyProtection="1">
      <alignment horizontal="center" vertical="center" wrapText="1"/>
      <protection locked="0"/>
    </xf>
    <xf numFmtId="3" fontId="62" fillId="0" borderId="2" xfId="8004" applyNumberFormat="1" applyFont="1" applyFill="1" applyBorder="1" applyAlignment="1">
      <alignment horizontal="center" vertical="center"/>
    </xf>
    <xf numFmtId="3" fontId="62" fillId="0" borderId="2" xfId="1" applyNumberFormat="1" applyFont="1" applyFill="1" applyBorder="1" applyAlignment="1">
      <alignment horizontal="center" vertical="center" wrapText="1"/>
    </xf>
    <xf numFmtId="164" fontId="39" fillId="0" borderId="2" xfId="7" applyNumberFormat="1" applyFont="1" applyBorder="1" applyAlignment="1" applyProtection="1">
      <alignment horizontal="center" vertical="center" wrapText="1"/>
      <protection locked="0"/>
    </xf>
    <xf numFmtId="164" fontId="39" fillId="21" borderId="2" xfId="1" applyNumberFormat="1" applyFont="1" applyFill="1" applyBorder="1"/>
    <xf numFmtId="164" fontId="39" fillId="22" borderId="2" xfId="3997" applyNumberFormat="1" applyFont="1" applyFill="1" applyBorder="1" applyAlignment="1" applyProtection="1">
      <alignment horizontal="center" vertical="center" wrapText="1"/>
      <protection locked="0"/>
    </xf>
    <xf numFmtId="43" fontId="33" fillId="0" borderId="0" xfId="47674" applyFont="1" applyFill="1"/>
    <xf numFmtId="43" fontId="33" fillId="0" borderId="0" xfId="1" applyNumberFormat="1" applyFont="1" applyFill="1"/>
    <xf numFmtId="0" fontId="56" fillId="0" borderId="2" xfId="1" applyFont="1" applyFill="1" applyBorder="1" applyAlignment="1" applyProtection="1">
      <alignment horizontal="center" vertical="center" wrapText="1"/>
      <protection locked="0"/>
    </xf>
    <xf numFmtId="0" fontId="56" fillId="0" borderId="2" xfId="5979" applyFont="1" applyFill="1" applyBorder="1" applyAlignment="1"/>
    <xf numFmtId="0" fontId="56" fillId="0" borderId="2" xfId="0" applyNumberFormat="1" applyFont="1" applyFill="1" applyBorder="1" applyAlignment="1" applyProtection="1">
      <alignment horizontal="center" vertical="center" wrapText="1"/>
      <protection locked="0"/>
    </xf>
    <xf numFmtId="0" fontId="56" fillId="0" borderId="2" xfId="0" applyFont="1" applyFill="1" applyBorder="1" applyAlignment="1" applyProtection="1">
      <alignment horizontal="center" wrapText="1"/>
      <protection locked="0"/>
    </xf>
    <xf numFmtId="0" fontId="56" fillId="0" borderId="19" xfId="3" applyFont="1" applyFill="1" applyBorder="1" applyAlignment="1" applyProtection="1">
      <alignment horizontal="center" vertical="center" wrapText="1"/>
      <protection locked="0"/>
    </xf>
    <xf numFmtId="0" fontId="56" fillId="0" borderId="4" xfId="3" applyFont="1" applyFill="1" applyBorder="1" applyAlignment="1" applyProtection="1">
      <alignment horizontal="center" vertical="center" wrapText="1"/>
      <protection locked="0"/>
    </xf>
    <xf numFmtId="0" fontId="56" fillId="0" borderId="4" xfId="8004" applyFont="1" applyFill="1" applyBorder="1" applyAlignment="1" applyProtection="1">
      <alignment horizontal="center" vertical="center" wrapText="1"/>
      <protection locked="0"/>
    </xf>
    <xf numFmtId="0" fontId="56" fillId="0" borderId="4" xfId="8004" applyFont="1" applyFill="1" applyBorder="1" applyAlignment="1">
      <alignment horizontal="left" vertical="center" wrapText="1"/>
    </xf>
    <xf numFmtId="14" fontId="56" fillId="0" borderId="4" xfId="3" applyNumberFormat="1" applyFont="1" applyFill="1" applyBorder="1" applyAlignment="1" applyProtection="1">
      <alignment horizontal="center" vertical="center" wrapText="1"/>
      <protection locked="0"/>
    </xf>
    <xf numFmtId="3" fontId="56" fillId="0" borderId="4" xfId="8004" applyNumberFormat="1" applyFont="1" applyFill="1" applyBorder="1" applyAlignment="1">
      <alignment horizontal="center" vertical="center" wrapText="1"/>
    </xf>
    <xf numFmtId="3" fontId="56" fillId="0" borderId="4" xfId="1" applyNumberFormat="1" applyFont="1" applyFill="1" applyBorder="1" applyAlignment="1" applyProtection="1">
      <alignment horizontal="center" vertical="center" wrapText="1"/>
      <protection locked="0"/>
    </xf>
    <xf numFmtId="3" fontId="56" fillId="0" borderId="4" xfId="3" applyNumberFormat="1" applyFont="1" applyFill="1" applyBorder="1" applyAlignment="1" applyProtection="1">
      <alignment horizontal="center" vertical="center" wrapText="1"/>
      <protection locked="0"/>
    </xf>
    <xf numFmtId="10" fontId="56" fillId="0" borderId="4" xfId="3" applyNumberFormat="1" applyFont="1" applyFill="1" applyBorder="1" applyAlignment="1" applyProtection="1">
      <alignment horizontal="center" vertical="center" wrapText="1"/>
      <protection locked="0"/>
    </xf>
    <xf numFmtId="1" fontId="56" fillId="0" borderId="4" xfId="4" applyNumberFormat="1" applyFont="1" applyFill="1" applyBorder="1" applyAlignment="1" applyProtection="1">
      <alignment horizontal="center" vertical="center" wrapText="1"/>
      <protection locked="0"/>
    </xf>
    <xf numFmtId="2" fontId="56" fillId="0" borderId="4" xfId="0" applyNumberFormat="1" applyFont="1" applyFill="1" applyBorder="1" applyAlignment="1" applyProtection="1">
      <alignment horizontal="center" vertical="center" wrapText="1"/>
      <protection locked="0"/>
    </xf>
    <xf numFmtId="0" fontId="56" fillId="0" borderId="4" xfId="0" applyFont="1" applyFill="1" applyBorder="1" applyAlignment="1">
      <alignment horizontal="center" vertical="center" wrapText="1"/>
    </xf>
    <xf numFmtId="1" fontId="56" fillId="0" borderId="4" xfId="8004" applyNumberFormat="1" applyFont="1" applyFill="1" applyBorder="1" applyAlignment="1" applyProtection="1">
      <alignment horizontal="center" vertical="center" wrapText="1"/>
      <protection locked="0"/>
    </xf>
    <xf numFmtId="2" fontId="56" fillId="0" borderId="4" xfId="8004" applyNumberFormat="1" applyFont="1" applyFill="1" applyBorder="1" applyAlignment="1" applyProtection="1">
      <alignment horizontal="center" vertical="center" wrapText="1"/>
      <protection locked="0"/>
    </xf>
    <xf numFmtId="0" fontId="56" fillId="0" borderId="4" xfId="1" applyFont="1" applyFill="1" applyBorder="1" applyAlignment="1" applyProtection="1">
      <alignment horizontal="center" vertical="center" wrapText="1"/>
      <protection locked="0"/>
    </xf>
    <xf numFmtId="0" fontId="56" fillId="0" borderId="14" xfId="3" applyFont="1" applyFill="1" applyBorder="1" applyAlignment="1" applyProtection="1">
      <alignment horizontal="center" vertical="center" wrapText="1"/>
      <protection locked="0"/>
    </xf>
    <xf numFmtId="0" fontId="56" fillId="0" borderId="15" xfId="3" applyFont="1" applyFill="1" applyBorder="1" applyAlignment="1" applyProtection="1">
      <alignment horizontal="center" vertical="center" wrapText="1"/>
      <protection locked="0"/>
    </xf>
    <xf numFmtId="0" fontId="56" fillId="0" borderId="15" xfId="8004" applyFont="1" applyFill="1" applyBorder="1" applyAlignment="1" applyProtection="1">
      <alignment horizontal="center" vertical="center" wrapText="1"/>
      <protection locked="0"/>
    </xf>
    <xf numFmtId="0" fontId="56" fillId="0" borderId="15" xfId="8004" applyFont="1" applyFill="1" applyBorder="1" applyAlignment="1">
      <alignment horizontal="left" vertical="center" wrapText="1"/>
    </xf>
    <xf numFmtId="14" fontId="56" fillId="0" borderId="15" xfId="3" applyNumberFormat="1" applyFont="1" applyFill="1" applyBorder="1" applyAlignment="1" applyProtection="1">
      <alignment horizontal="center" vertical="center" wrapText="1"/>
      <protection locked="0"/>
    </xf>
    <xf numFmtId="3" fontId="56" fillId="0" borderId="15" xfId="8004" applyNumberFormat="1" applyFont="1" applyFill="1" applyBorder="1" applyAlignment="1">
      <alignment horizontal="center" vertical="center" wrapText="1"/>
    </xf>
    <xf numFmtId="3" fontId="56" fillId="0" borderId="15" xfId="1" applyNumberFormat="1" applyFont="1" applyFill="1" applyBorder="1" applyAlignment="1" applyProtection="1">
      <alignment horizontal="center" vertical="center" wrapText="1"/>
      <protection locked="0"/>
    </xf>
    <xf numFmtId="3" fontId="56" fillId="0" borderId="15" xfId="3" applyNumberFormat="1" applyFont="1" applyFill="1" applyBorder="1" applyAlignment="1" applyProtection="1">
      <alignment horizontal="center" vertical="center" wrapText="1"/>
      <protection locked="0"/>
    </xf>
    <xf numFmtId="10" fontId="56" fillId="0" borderId="15" xfId="3" applyNumberFormat="1" applyFont="1" applyFill="1" applyBorder="1" applyAlignment="1" applyProtection="1">
      <alignment horizontal="center" vertical="center" wrapText="1"/>
      <protection locked="0"/>
    </xf>
    <xf numFmtId="1" fontId="56" fillId="0" borderId="15" xfId="4" applyNumberFormat="1" applyFont="1" applyFill="1" applyBorder="1" applyAlignment="1" applyProtection="1">
      <alignment horizontal="center" vertical="center" wrapText="1"/>
      <protection locked="0"/>
    </xf>
    <xf numFmtId="2" fontId="56" fillId="0" borderId="15" xfId="0" applyNumberFormat="1" applyFont="1" applyFill="1" applyBorder="1" applyAlignment="1" applyProtection="1">
      <alignment horizontal="center" vertical="center" wrapText="1"/>
      <protection locked="0"/>
    </xf>
    <xf numFmtId="1" fontId="56" fillId="0" borderId="15" xfId="8004" applyNumberFormat="1" applyFont="1" applyFill="1" applyBorder="1" applyAlignment="1" applyProtection="1">
      <alignment horizontal="center" vertical="center" wrapText="1"/>
      <protection locked="0"/>
    </xf>
    <xf numFmtId="2" fontId="56" fillId="0" borderId="15" xfId="8004" applyNumberFormat="1" applyFont="1" applyFill="1" applyBorder="1" applyAlignment="1" applyProtection="1">
      <alignment horizontal="center" vertical="center" wrapText="1"/>
      <protection locked="0"/>
    </xf>
    <xf numFmtId="0" fontId="56" fillId="0" borderId="15" xfId="1" applyFont="1" applyFill="1" applyBorder="1" applyAlignment="1" applyProtection="1">
      <alignment horizontal="center" vertical="center" wrapText="1"/>
      <protection locked="0"/>
    </xf>
    <xf numFmtId="0" fontId="56" fillId="0" borderId="20" xfId="0" applyFont="1" applyFill="1" applyBorder="1"/>
    <xf numFmtId="0" fontId="57" fillId="0" borderId="20" xfId="0" applyFont="1" applyFill="1" applyBorder="1" applyAlignment="1">
      <alignment horizontal="center" vertical="center"/>
    </xf>
    <xf numFmtId="0" fontId="57" fillId="0" borderId="20" xfId="0" applyFont="1" applyFill="1" applyBorder="1" applyAlignment="1">
      <alignment horizontal="center" vertical="center" wrapText="1"/>
    </xf>
    <xf numFmtId="0" fontId="56" fillId="0" borderId="20" xfId="0" applyFont="1" applyFill="1" applyBorder="1" applyAlignment="1">
      <alignment horizontal="left" vertical="center" wrapText="1"/>
    </xf>
    <xf numFmtId="14" fontId="56" fillId="0" borderId="20" xfId="0" applyNumberFormat="1" applyFont="1" applyFill="1" applyBorder="1" applyAlignment="1">
      <alignment horizontal="center" vertical="center" wrapText="1"/>
    </xf>
    <xf numFmtId="3" fontId="56" fillId="0" borderId="20" xfId="0" applyNumberFormat="1" applyFont="1" applyFill="1" applyBorder="1" applyAlignment="1">
      <alignment horizontal="center" vertical="center" wrapText="1"/>
    </xf>
    <xf numFmtId="10" fontId="56" fillId="0" borderId="20" xfId="3" applyNumberFormat="1" applyFont="1" applyFill="1" applyBorder="1" applyAlignment="1" applyProtection="1">
      <alignment horizontal="center" vertical="center" wrapText="1"/>
      <protection locked="0"/>
    </xf>
    <xf numFmtId="1" fontId="56" fillId="0" borderId="20" xfId="0" applyNumberFormat="1" applyFont="1" applyFill="1" applyBorder="1" applyAlignment="1">
      <alignment horizontal="center" vertical="center" wrapText="1"/>
    </xf>
    <xf numFmtId="2" fontId="56" fillId="0" borderId="20" xfId="0" applyNumberFormat="1" applyFont="1" applyFill="1" applyBorder="1" applyAlignment="1" applyProtection="1">
      <alignment horizontal="center" vertical="center" wrapText="1"/>
      <protection locked="0"/>
    </xf>
    <xf numFmtId="0" fontId="56" fillId="0" borderId="20" xfId="0" applyFont="1" applyFill="1" applyBorder="1" applyAlignment="1">
      <alignment horizontal="center" vertical="center" wrapText="1"/>
    </xf>
    <xf numFmtId="2" fontId="56" fillId="0" borderId="20" xfId="0" applyNumberFormat="1" applyFont="1" applyFill="1" applyBorder="1" applyAlignment="1">
      <alignment horizontal="center" vertical="center" wrapText="1"/>
    </xf>
    <xf numFmtId="0" fontId="56" fillId="0" borderId="5" xfId="0" applyFont="1" applyFill="1" applyBorder="1" applyAlignment="1" applyProtection="1">
      <alignment horizontal="center" wrapText="1"/>
      <protection locked="0"/>
    </xf>
    <xf numFmtId="0" fontId="62" fillId="0" borderId="19" xfId="0" applyFont="1" applyFill="1" applyBorder="1" applyAlignment="1">
      <alignment horizontal="center" vertical="center"/>
    </xf>
    <xf numFmtId="0" fontId="62" fillId="0" borderId="4" xfId="3" applyFont="1" applyFill="1" applyBorder="1" applyAlignment="1" applyProtection="1">
      <alignment horizontal="center" vertical="center" wrapText="1"/>
      <protection locked="0"/>
    </xf>
    <xf numFmtId="0" fontId="62" fillId="0" borderId="4" xfId="0" applyFont="1" applyFill="1" applyBorder="1" applyAlignment="1">
      <alignment horizontal="left" vertical="center" wrapText="1"/>
    </xf>
    <xf numFmtId="14" fontId="62" fillId="0" borderId="4" xfId="0" applyNumberFormat="1" applyFont="1" applyFill="1" applyBorder="1" applyAlignment="1">
      <alignment horizontal="center" vertical="center"/>
    </xf>
    <xf numFmtId="14" fontId="62" fillId="0" borderId="4" xfId="3" applyNumberFormat="1" applyFont="1" applyFill="1" applyBorder="1" applyAlignment="1" applyProtection="1">
      <alignment horizontal="center" vertical="center" wrapText="1"/>
      <protection locked="0"/>
    </xf>
    <xf numFmtId="2" fontId="62" fillId="0" borderId="4" xfId="3" applyNumberFormat="1" applyFont="1" applyFill="1" applyBorder="1" applyAlignment="1" applyProtection="1">
      <alignment horizontal="center" vertical="center" wrapText="1"/>
      <protection locked="0"/>
    </xf>
    <xf numFmtId="1" fontId="62" fillId="0" borderId="4" xfId="3" applyNumberFormat="1" applyFont="1" applyFill="1" applyBorder="1" applyAlignment="1" applyProtection="1">
      <alignment horizontal="center" vertical="center" wrapText="1"/>
      <protection locked="0"/>
    </xf>
    <xf numFmtId="0" fontId="56" fillId="0" borderId="15" xfId="3" applyFont="1" applyFill="1" applyBorder="1" applyAlignment="1" applyProtection="1">
      <alignment horizontal="left" vertical="center" wrapText="1"/>
      <protection locked="0"/>
    </xf>
    <xf numFmtId="0" fontId="56" fillId="0" borderId="15" xfId="0" applyFont="1" applyFill="1" applyBorder="1" applyAlignment="1">
      <alignment horizontal="center" vertical="center" wrapText="1"/>
    </xf>
    <xf numFmtId="0" fontId="56" fillId="0" borderId="15" xfId="8003" applyFont="1" applyFill="1" applyBorder="1" applyAlignment="1" applyProtection="1">
      <alignment horizontal="center" vertical="center" wrapText="1"/>
      <protection locked="0"/>
    </xf>
    <xf numFmtId="0" fontId="62" fillId="0" borderId="19" xfId="3" applyFont="1" applyFill="1" applyBorder="1" applyAlignment="1" applyProtection="1">
      <alignment horizontal="center" vertical="center" wrapText="1"/>
      <protection locked="0"/>
    </xf>
    <xf numFmtId="0" fontId="62" fillId="0" borderId="4" xfId="3" applyFont="1" applyFill="1" applyBorder="1" applyAlignment="1" applyProtection="1">
      <alignment horizontal="left" vertical="center" wrapText="1"/>
      <protection locked="0"/>
    </xf>
    <xf numFmtId="38" fontId="62" fillId="0" borderId="4" xfId="3" applyNumberFormat="1" applyFont="1" applyFill="1" applyBorder="1" applyAlignment="1" applyProtection="1">
      <alignment horizontal="center" vertical="center" wrapText="1"/>
      <protection locked="0"/>
    </xf>
    <xf numFmtId="3" fontId="62" fillId="0" borderId="4" xfId="3" applyNumberFormat="1" applyFont="1" applyFill="1" applyBorder="1" applyAlignment="1" applyProtection="1">
      <alignment horizontal="center" vertical="center" wrapText="1"/>
      <protection locked="0"/>
    </xf>
    <xf numFmtId="10" fontId="62" fillId="0" borderId="4" xfId="3" applyNumberFormat="1" applyFont="1" applyFill="1" applyBorder="1" applyAlignment="1" applyProtection="1">
      <alignment horizontal="center" vertical="center" wrapText="1"/>
      <protection locked="0"/>
    </xf>
    <xf numFmtId="2" fontId="62" fillId="0" borderId="4" xfId="0" applyNumberFormat="1" applyFont="1" applyFill="1" applyBorder="1" applyAlignment="1" applyProtection="1">
      <alignment horizontal="center" vertical="center" wrapText="1"/>
      <protection locked="0"/>
    </xf>
    <xf numFmtId="0" fontId="62" fillId="0" borderId="4" xfId="8003" applyFont="1" applyFill="1" applyBorder="1" applyAlignment="1" applyProtection="1">
      <alignment horizontal="center" vertical="center" wrapText="1"/>
      <protection locked="0"/>
    </xf>
    <xf numFmtId="2" fontId="62" fillId="0" borderId="4" xfId="1" applyNumberFormat="1" applyFont="1" applyFill="1" applyBorder="1" applyAlignment="1" applyProtection="1">
      <alignment horizontal="center" vertical="center" wrapText="1"/>
      <protection locked="0"/>
    </xf>
    <xf numFmtId="0" fontId="62" fillId="0" borderId="4" xfId="1" applyNumberFormat="1" applyFont="1" applyFill="1" applyBorder="1" applyAlignment="1" applyProtection="1">
      <alignment horizontal="center" vertical="center" wrapText="1"/>
      <protection locked="0"/>
    </xf>
    <xf numFmtId="0" fontId="56" fillId="0" borderId="14" xfId="0" applyFont="1" applyFill="1" applyBorder="1" applyAlignment="1" applyProtection="1">
      <alignment horizontal="center" vertical="center" wrapText="1"/>
      <protection locked="0"/>
    </xf>
    <xf numFmtId="0" fontId="56" fillId="0" borderId="15" xfId="0" applyFont="1" applyFill="1" applyBorder="1" applyAlignment="1" applyProtection="1">
      <alignment horizontal="center" vertical="center" wrapText="1"/>
      <protection locked="0"/>
    </xf>
    <xf numFmtId="0" fontId="56" fillId="0" borderId="15" xfId="0" applyFont="1" applyFill="1" applyBorder="1" applyAlignment="1" applyProtection="1">
      <alignment horizontal="left" vertical="center" wrapText="1"/>
      <protection locked="0"/>
    </xf>
    <xf numFmtId="14" fontId="62" fillId="0" borderId="15" xfId="0" applyNumberFormat="1" applyFont="1" applyFill="1" applyBorder="1" applyAlignment="1">
      <alignment horizontal="center" vertical="center"/>
    </xf>
    <xf numFmtId="14" fontId="56" fillId="0" borderId="15" xfId="0" applyNumberFormat="1" applyFont="1" applyFill="1" applyBorder="1" applyAlignment="1" applyProtection="1">
      <alignment horizontal="center" vertical="center" wrapText="1"/>
      <protection locked="0"/>
    </xf>
    <xf numFmtId="3" fontId="56" fillId="0" borderId="15" xfId="0" applyNumberFormat="1" applyFont="1" applyFill="1" applyBorder="1" applyAlignment="1" applyProtection="1">
      <alignment horizontal="center" vertical="center" wrapText="1"/>
      <protection locked="0"/>
    </xf>
    <xf numFmtId="1" fontId="56" fillId="0" borderId="15" xfId="0" applyNumberFormat="1" applyFont="1" applyFill="1" applyBorder="1" applyAlignment="1" applyProtection="1">
      <alignment horizontal="center" vertical="center" wrapText="1"/>
      <protection locked="0"/>
    </xf>
    <xf numFmtId="49" fontId="67" fillId="0" borderId="2" xfId="1" applyNumberFormat="1" applyFont="1" applyFill="1" applyBorder="1" applyAlignment="1" applyProtection="1">
      <alignment horizontal="center" vertical="center" wrapText="1"/>
      <protection locked="0"/>
    </xf>
    <xf numFmtId="0" fontId="67" fillId="0" borderId="2" xfId="3" applyFont="1" applyFill="1" applyBorder="1" applyAlignment="1" applyProtection="1">
      <alignment horizontal="center" vertical="center" wrapText="1"/>
      <protection locked="0"/>
    </xf>
    <xf numFmtId="3" fontId="67" fillId="0" borderId="2" xfId="8003" applyNumberFormat="1" applyFont="1" applyFill="1" applyBorder="1" applyAlignment="1" applyProtection="1">
      <alignment horizontal="center" vertical="center" wrapText="1"/>
      <protection locked="0"/>
    </xf>
    <xf numFmtId="3" fontId="67" fillId="0" borderId="2" xfId="3" applyNumberFormat="1" applyFont="1" applyFill="1" applyBorder="1" applyAlignment="1" applyProtection="1">
      <alignment horizontal="center" vertical="center" wrapText="1"/>
      <protection locked="0"/>
    </xf>
    <xf numFmtId="3" fontId="67" fillId="0" borderId="2" xfId="1" applyNumberFormat="1" applyFont="1" applyFill="1" applyBorder="1" applyAlignment="1" applyProtection="1">
      <alignment horizontal="center" vertical="center" wrapText="1"/>
      <protection locked="0"/>
    </xf>
    <xf numFmtId="3" fontId="67" fillId="0" borderId="2" xfId="3" applyNumberFormat="1" applyFont="1" applyFill="1" applyBorder="1" applyAlignment="1">
      <alignment horizontal="center" vertical="center" wrapText="1"/>
    </xf>
    <xf numFmtId="3" fontId="67" fillId="0" borderId="2" xfId="0" applyNumberFormat="1" applyFont="1" applyFill="1" applyBorder="1" applyAlignment="1" applyProtection="1">
      <alignment horizontal="center" vertical="center" wrapText="1"/>
      <protection locked="0"/>
    </xf>
    <xf numFmtId="3" fontId="67" fillId="0" borderId="15" xfId="3" applyNumberFormat="1" applyFont="1" applyFill="1" applyBorder="1" applyAlignment="1" applyProtection="1">
      <alignment horizontal="center" vertical="center" wrapText="1"/>
      <protection locked="0"/>
    </xf>
    <xf numFmtId="10" fontId="67" fillId="0" borderId="2" xfId="3" applyNumberFormat="1" applyFont="1" applyFill="1" applyBorder="1" applyAlignment="1" applyProtection="1">
      <alignment horizontal="center" vertical="center" wrapText="1"/>
      <protection locked="0"/>
    </xf>
    <xf numFmtId="10" fontId="67" fillId="0" borderId="15" xfId="3" applyNumberFormat="1" applyFont="1" applyFill="1" applyBorder="1" applyAlignment="1" applyProtection="1">
      <alignment horizontal="center" vertical="center" wrapText="1"/>
      <protection locked="0"/>
    </xf>
    <xf numFmtId="0" fontId="67" fillId="0" borderId="2" xfId="3" applyNumberFormat="1" applyFont="1" applyFill="1" applyBorder="1" applyAlignment="1">
      <alignment horizontal="center" vertical="center" wrapText="1"/>
    </xf>
    <xf numFmtId="49" fontId="67" fillId="0" borderId="2" xfId="0" applyNumberFormat="1" applyFont="1" applyFill="1" applyBorder="1" applyAlignment="1" applyProtection="1">
      <alignment horizontal="center" vertical="center" wrapText="1"/>
      <protection locked="0"/>
    </xf>
    <xf numFmtId="0" fontId="67" fillId="0" borderId="2" xfId="0" applyFont="1" applyFill="1" applyBorder="1" applyAlignment="1">
      <alignment horizontal="center" vertical="center" wrapText="1"/>
    </xf>
    <xf numFmtId="0" fontId="56" fillId="0" borderId="2" xfId="8003" applyNumberFormat="1" applyFont="1" applyFill="1" applyBorder="1" applyAlignment="1">
      <alignment horizontal="left" vertical="top" wrapText="1"/>
    </xf>
    <xf numFmtId="0" fontId="56" fillId="0" borderId="2" xfId="3" applyFont="1" applyFill="1" applyBorder="1" applyAlignment="1" applyProtection="1">
      <alignment horizontal="center" vertical="center" wrapText="1"/>
      <protection locked="0"/>
    </xf>
    <xf numFmtId="0" fontId="56" fillId="0" borderId="5" xfId="3" applyFont="1" applyFill="1" applyBorder="1" applyAlignment="1" applyProtection="1">
      <alignment horizontal="center" vertical="center" wrapText="1"/>
      <protection locked="0"/>
    </xf>
    <xf numFmtId="14" fontId="56" fillId="0" borderId="2" xfId="3" applyNumberFormat="1" applyFont="1" applyFill="1" applyBorder="1" applyAlignment="1" applyProtection="1">
      <alignment horizontal="center" vertical="center" wrapText="1"/>
      <protection locked="0"/>
    </xf>
    <xf numFmtId="0" fontId="56" fillId="0" borderId="2" xfId="1" applyFont="1" applyFill="1" applyBorder="1" applyAlignment="1" applyProtection="1">
      <alignment horizontal="center" vertical="center" wrapText="1"/>
      <protection locked="0"/>
    </xf>
    <xf numFmtId="0" fontId="53" fillId="0" borderId="0" xfId="1" applyFont="1" applyFill="1" applyAlignment="1">
      <alignment horizontal="left"/>
    </xf>
    <xf numFmtId="0" fontId="38" fillId="0" borderId="0" xfId="1" applyFont="1" applyFill="1" applyAlignment="1">
      <alignment horizontal="left"/>
    </xf>
    <xf numFmtId="0" fontId="34" fillId="0" borderId="0" xfId="1" applyFont="1" applyAlignment="1">
      <alignment horizontal="center"/>
    </xf>
    <xf numFmtId="0" fontId="34" fillId="24" borderId="2" xfId="1" applyFont="1" applyFill="1" applyBorder="1" applyAlignment="1">
      <alignment horizontal="center"/>
    </xf>
    <xf numFmtId="0" fontId="34" fillId="0" borderId="2" xfId="1" applyFont="1" applyFill="1" applyBorder="1" applyAlignment="1">
      <alignment horizontal="center"/>
    </xf>
  </cellXfs>
  <cellStyles count="47675">
    <cellStyle name="20% - Accent1 2" xfId="6019"/>
    <cellStyle name="20% - Accent2 2" xfId="6018"/>
    <cellStyle name="20% - Accent3 2" xfId="6017"/>
    <cellStyle name="20% - Accent4 2" xfId="6016"/>
    <cellStyle name="20% - Accent5 2" xfId="6015"/>
    <cellStyle name="20% - Accent6 2" xfId="6014"/>
    <cellStyle name="40% - Accent1 2" xfId="6013"/>
    <cellStyle name="40% - Accent2 2" xfId="6012"/>
    <cellStyle name="40% - Accent3 2" xfId="6011"/>
    <cellStyle name="40% - Accent4 2" xfId="6010"/>
    <cellStyle name="40% - Accent5 2" xfId="6009"/>
    <cellStyle name="40% - Accent6 2" xfId="6008"/>
    <cellStyle name="60% - Accent1 2" xfId="6007"/>
    <cellStyle name="60% - Accent2 2" xfId="6006"/>
    <cellStyle name="60% - Accent3 2" xfId="6005"/>
    <cellStyle name="60% - Accent4 2" xfId="6004"/>
    <cellStyle name="60% - Accent5 2" xfId="6003"/>
    <cellStyle name="60% - Accent6 2" xfId="6002"/>
    <cellStyle name="Accent1 2" xfId="6001"/>
    <cellStyle name="Accent2 2" xfId="6000"/>
    <cellStyle name="Accent3 2" xfId="5999"/>
    <cellStyle name="Accent4 2" xfId="5998"/>
    <cellStyle name="Accent5 2" xfId="5997"/>
    <cellStyle name="Accent6 2" xfId="5996"/>
    <cellStyle name="Bad 2" xfId="5995"/>
    <cellStyle name="Calculation 2" xfId="5994"/>
    <cellStyle name="Check Cell 2" xfId="5993"/>
    <cellStyle name="Comma" xfId="47674" builtinId="3"/>
    <cellStyle name="Comma 2" xfId="5"/>
    <cellStyle name="Currency" xfId="3997" builtinId="4"/>
    <cellStyle name="Currency 2" xfId="6"/>
    <cellStyle name="Currency 3" xfId="7"/>
    <cellStyle name="Explanatory Text 2" xfId="5992"/>
    <cellStyle name="Good 2" xfId="5991"/>
    <cellStyle name="Heading 1 2" xfId="5990"/>
    <cellStyle name="Heading 2 2" xfId="5989"/>
    <cellStyle name="Heading 3 2" xfId="5988"/>
    <cellStyle name="Heading 4 2" xfId="5987"/>
    <cellStyle name="Input 2" xfId="5986"/>
    <cellStyle name="Linked Cell 2" xfId="5985"/>
    <cellStyle name="Neutral 2" xfId="5984"/>
    <cellStyle name="Normal" xfId="0" builtinId="0"/>
    <cellStyle name="Normal 10" xfId="2"/>
    <cellStyle name="Normal 10 2" xfId="8"/>
    <cellStyle name="Normal 10 2 2" xfId="9"/>
    <cellStyle name="Normal 10 2 3" xfId="10"/>
    <cellStyle name="Normal 10 2 4" xfId="11"/>
    <cellStyle name="Normal 11" xfId="12"/>
    <cellStyle name="Normal 11 2" xfId="13"/>
    <cellStyle name="Normal 11 2 2" xfId="14"/>
    <cellStyle name="Normal 11 2 3" xfId="15"/>
    <cellStyle name="Normal 11 2 4" xfId="16"/>
    <cellStyle name="Normal 12" xfId="17"/>
    <cellStyle name="Normal 12 2" xfId="18"/>
    <cellStyle name="Normal 12 3" xfId="19"/>
    <cellStyle name="Normal 12 4" xfId="20"/>
    <cellStyle name="Normal 13" xfId="21"/>
    <cellStyle name="Normal 14" xfId="22"/>
    <cellStyle name="Normal 15" xfId="23"/>
    <cellStyle name="Normal 16" xfId="24"/>
    <cellStyle name="Normal 17" xfId="25"/>
    <cellStyle name="Normal 17 2" xfId="26"/>
    <cellStyle name="Normal 18" xfId="27"/>
    <cellStyle name="Normal 19" xfId="2014"/>
    <cellStyle name="Normal 19 2" xfId="3996"/>
    <cellStyle name="Normal 19 2 2" xfId="11972"/>
    <cellStyle name="Normal 19 2 2 2" xfId="35767"/>
    <cellStyle name="Normal 19 2 3" xfId="19903"/>
    <cellStyle name="Normal 19 2 3 2" xfId="43697"/>
    <cellStyle name="Normal 19 2 4" xfId="27836"/>
    <cellStyle name="Normal 19 3" xfId="5978"/>
    <cellStyle name="Normal 19 3 2" xfId="13953"/>
    <cellStyle name="Normal 19 3 2 2" xfId="37748"/>
    <cellStyle name="Normal 19 3 3" xfId="21884"/>
    <cellStyle name="Normal 19 3 3 2" xfId="45678"/>
    <cellStyle name="Normal 19 3 4" xfId="29817"/>
    <cellStyle name="Normal 19 4" xfId="8001"/>
    <cellStyle name="Normal 19 4 2" xfId="15934"/>
    <cellStyle name="Normal 19 4 2 2" xfId="39729"/>
    <cellStyle name="Normal 19 4 3" xfId="23865"/>
    <cellStyle name="Normal 19 4 3 2" xfId="47659"/>
    <cellStyle name="Normal 19 4 4" xfId="31799"/>
    <cellStyle name="Normal 19 5" xfId="9991"/>
    <cellStyle name="Normal 19 5 2" xfId="33786"/>
    <cellStyle name="Normal 19 6" xfId="17922"/>
    <cellStyle name="Normal 19 6 2" xfId="41716"/>
    <cellStyle name="Normal 19 7" xfId="25855"/>
    <cellStyle name="Normal 2" xfId="28"/>
    <cellStyle name="Normal 2 2" xfId="8006"/>
    <cellStyle name="Normal 2 2 2" xfId="8009"/>
    <cellStyle name="Normal 2 2 2 2" xfId="15940"/>
    <cellStyle name="Normal 2 2 2 2 2" xfId="39734"/>
    <cellStyle name="Normal 2 2 2 3" xfId="23870"/>
    <cellStyle name="Normal 2 2 2 3 2" xfId="47664"/>
    <cellStyle name="Normal 2 2 2 4" xfId="31804"/>
    <cellStyle name="Normal 2 2 3" xfId="15937"/>
    <cellStyle name="Normal 2 2 3 2" xfId="39731"/>
    <cellStyle name="Normal 2 2 4" xfId="23867"/>
    <cellStyle name="Normal 2 2 4 2" xfId="47661"/>
    <cellStyle name="Normal 2 2 5" xfId="31801"/>
    <cellStyle name="Normal 2 3" xfId="8007"/>
    <cellStyle name="Normal 2 3 2" xfId="8010"/>
    <cellStyle name="Normal 2 3 2 2" xfId="15941"/>
    <cellStyle name="Normal 2 3 2 2 2" xfId="39735"/>
    <cellStyle name="Normal 2 3 2 3" xfId="23871"/>
    <cellStyle name="Normal 2 3 2 3 2" xfId="47665"/>
    <cellStyle name="Normal 2 3 2 4" xfId="31805"/>
    <cellStyle name="Normal 2 3 3" xfId="15938"/>
    <cellStyle name="Normal 2 3 3 2" xfId="39732"/>
    <cellStyle name="Normal 2 3 4" xfId="23868"/>
    <cellStyle name="Normal 2 3 4 2" xfId="47662"/>
    <cellStyle name="Normal 2 3 5" xfId="31802"/>
    <cellStyle name="Normal 2 4" xfId="8005"/>
    <cellStyle name="Normal 2 4 2" xfId="15936"/>
    <cellStyle name="Normal 2 4 2 2" xfId="39730"/>
    <cellStyle name="Normal 2 4 3" xfId="23866"/>
    <cellStyle name="Normal 2 4 3 2" xfId="47660"/>
    <cellStyle name="Normal 2 4 4" xfId="31800"/>
    <cellStyle name="Normal 2 5" xfId="8008"/>
    <cellStyle name="Normal 2 5 2" xfId="15939"/>
    <cellStyle name="Normal 2 5 2 2" xfId="39733"/>
    <cellStyle name="Normal 2 5 3" xfId="23869"/>
    <cellStyle name="Normal 2 5 3 2" xfId="47663"/>
    <cellStyle name="Normal 2 5 4" xfId="31803"/>
    <cellStyle name="Normal 20" xfId="2015"/>
    <cellStyle name="Normal 20 2" xfId="8003"/>
    <cellStyle name="Normal 21" xfId="6020"/>
    <cellStyle name="Normal 21 2" xfId="8004"/>
    <cellStyle name="Normal 22" xfId="5979"/>
    <cellStyle name="Normal 23" xfId="8002"/>
    <cellStyle name="Normal 23 2" xfId="15935"/>
    <cellStyle name="Normal 24" xfId="23873"/>
    <cellStyle name="Normal 25" xfId="23874"/>
    <cellStyle name="Normal 26" xfId="23872"/>
    <cellStyle name="Normal 27" xfId="29818"/>
    <cellStyle name="Normal 28" xfId="47666"/>
    <cellStyle name="Normal 29" xfId="47667"/>
    <cellStyle name="Normal 3" xfId="1"/>
    <cellStyle name="Normal 30" xfId="47668"/>
    <cellStyle name="Normal 31" xfId="47669"/>
    <cellStyle name="Normal 32" xfId="47670"/>
    <cellStyle name="Normal 33" xfId="47671"/>
    <cellStyle name="Normal 34" xfId="47672"/>
    <cellStyle name="Normal 35" xfId="47673"/>
    <cellStyle name="Normal 4" xfId="3"/>
    <cellStyle name="Normal 5" xfId="29"/>
    <cellStyle name="Normal 6" xfId="30"/>
    <cellStyle name="Normal 7" xfId="31"/>
    <cellStyle name="Normal 8" xfId="32"/>
    <cellStyle name="Normal 8 10" xfId="33"/>
    <cellStyle name="Normal 8 10 10" xfId="8012"/>
    <cellStyle name="Normal 8 10 10 2" xfId="31807"/>
    <cellStyle name="Normal 8 10 11" xfId="15943"/>
    <cellStyle name="Normal 8 10 11 2" xfId="39737"/>
    <cellStyle name="Normal 8 10 12" xfId="23876"/>
    <cellStyle name="Normal 8 10 2" xfId="34"/>
    <cellStyle name="Normal 8 10 2 10" xfId="15944"/>
    <cellStyle name="Normal 8 10 2 10 2" xfId="39738"/>
    <cellStyle name="Normal 8 10 2 11" xfId="23877"/>
    <cellStyle name="Normal 8 10 2 2" xfId="35"/>
    <cellStyle name="Normal 8 10 2 2 2" xfId="2019"/>
    <cellStyle name="Normal 8 10 2 2 2 2" xfId="9995"/>
    <cellStyle name="Normal 8 10 2 2 2 2 2" xfId="33790"/>
    <cellStyle name="Normal 8 10 2 2 2 3" xfId="17926"/>
    <cellStyle name="Normal 8 10 2 2 2 3 2" xfId="41720"/>
    <cellStyle name="Normal 8 10 2 2 2 4" xfId="25859"/>
    <cellStyle name="Normal 8 10 2 2 3" xfId="4001"/>
    <cellStyle name="Normal 8 10 2 2 3 2" xfId="11976"/>
    <cellStyle name="Normal 8 10 2 2 3 2 2" xfId="35771"/>
    <cellStyle name="Normal 8 10 2 2 3 3" xfId="19907"/>
    <cellStyle name="Normal 8 10 2 2 3 3 2" xfId="43701"/>
    <cellStyle name="Normal 8 10 2 2 3 4" xfId="27840"/>
    <cellStyle name="Normal 8 10 2 2 4" xfId="6024"/>
    <cellStyle name="Normal 8 10 2 2 4 2" xfId="13957"/>
    <cellStyle name="Normal 8 10 2 2 4 2 2" xfId="37752"/>
    <cellStyle name="Normal 8 10 2 2 4 3" xfId="21888"/>
    <cellStyle name="Normal 8 10 2 2 4 3 2" xfId="45682"/>
    <cellStyle name="Normal 8 10 2 2 4 4" xfId="29822"/>
    <cellStyle name="Normal 8 10 2 2 5" xfId="8014"/>
    <cellStyle name="Normal 8 10 2 2 5 2" xfId="31809"/>
    <cellStyle name="Normal 8 10 2 2 6" xfId="15945"/>
    <cellStyle name="Normal 8 10 2 2 6 2" xfId="39739"/>
    <cellStyle name="Normal 8 10 2 2 7" xfId="23878"/>
    <cellStyle name="Normal 8 10 2 3" xfId="36"/>
    <cellStyle name="Normal 8 10 2 3 2" xfId="2020"/>
    <cellStyle name="Normal 8 10 2 3 2 2" xfId="9996"/>
    <cellStyle name="Normal 8 10 2 3 2 2 2" xfId="33791"/>
    <cellStyle name="Normal 8 10 2 3 2 3" xfId="17927"/>
    <cellStyle name="Normal 8 10 2 3 2 3 2" xfId="41721"/>
    <cellStyle name="Normal 8 10 2 3 2 4" xfId="25860"/>
    <cellStyle name="Normal 8 10 2 3 3" xfId="4002"/>
    <cellStyle name="Normal 8 10 2 3 3 2" xfId="11977"/>
    <cellStyle name="Normal 8 10 2 3 3 2 2" xfId="35772"/>
    <cellStyle name="Normal 8 10 2 3 3 3" xfId="19908"/>
    <cellStyle name="Normal 8 10 2 3 3 3 2" xfId="43702"/>
    <cellStyle name="Normal 8 10 2 3 3 4" xfId="27841"/>
    <cellStyle name="Normal 8 10 2 3 4" xfId="6025"/>
    <cellStyle name="Normal 8 10 2 3 4 2" xfId="13958"/>
    <cellStyle name="Normal 8 10 2 3 4 2 2" xfId="37753"/>
    <cellStyle name="Normal 8 10 2 3 4 3" xfId="21889"/>
    <cellStyle name="Normal 8 10 2 3 4 3 2" xfId="45683"/>
    <cellStyle name="Normal 8 10 2 3 4 4" xfId="29823"/>
    <cellStyle name="Normal 8 10 2 3 5" xfId="8015"/>
    <cellStyle name="Normal 8 10 2 3 5 2" xfId="31810"/>
    <cellStyle name="Normal 8 10 2 3 6" xfId="15946"/>
    <cellStyle name="Normal 8 10 2 3 6 2" xfId="39740"/>
    <cellStyle name="Normal 8 10 2 3 7" xfId="23879"/>
    <cellStyle name="Normal 8 10 2 4" xfId="37"/>
    <cellStyle name="Normal 8 10 2 4 2" xfId="2021"/>
    <cellStyle name="Normal 8 10 2 4 2 2" xfId="9997"/>
    <cellStyle name="Normal 8 10 2 4 2 2 2" xfId="33792"/>
    <cellStyle name="Normal 8 10 2 4 2 3" xfId="17928"/>
    <cellStyle name="Normal 8 10 2 4 2 3 2" xfId="41722"/>
    <cellStyle name="Normal 8 10 2 4 2 4" xfId="25861"/>
    <cellStyle name="Normal 8 10 2 4 3" xfId="4003"/>
    <cellStyle name="Normal 8 10 2 4 3 2" xfId="11978"/>
    <cellStyle name="Normal 8 10 2 4 3 2 2" xfId="35773"/>
    <cellStyle name="Normal 8 10 2 4 3 3" xfId="19909"/>
    <cellStyle name="Normal 8 10 2 4 3 3 2" xfId="43703"/>
    <cellStyle name="Normal 8 10 2 4 3 4" xfId="27842"/>
    <cellStyle name="Normal 8 10 2 4 4" xfId="6026"/>
    <cellStyle name="Normal 8 10 2 4 4 2" xfId="13959"/>
    <cellStyle name="Normal 8 10 2 4 4 2 2" xfId="37754"/>
    <cellStyle name="Normal 8 10 2 4 4 3" xfId="21890"/>
    <cellStyle name="Normal 8 10 2 4 4 3 2" xfId="45684"/>
    <cellStyle name="Normal 8 10 2 4 4 4" xfId="29824"/>
    <cellStyle name="Normal 8 10 2 4 5" xfId="8016"/>
    <cellStyle name="Normal 8 10 2 4 5 2" xfId="31811"/>
    <cellStyle name="Normal 8 10 2 4 6" xfId="15947"/>
    <cellStyle name="Normal 8 10 2 4 6 2" xfId="39741"/>
    <cellStyle name="Normal 8 10 2 4 7" xfId="23880"/>
    <cellStyle name="Normal 8 10 2 5" xfId="38"/>
    <cellStyle name="Normal 8 10 2 5 2" xfId="2022"/>
    <cellStyle name="Normal 8 10 2 5 2 2" xfId="9998"/>
    <cellStyle name="Normal 8 10 2 5 2 2 2" xfId="33793"/>
    <cellStyle name="Normal 8 10 2 5 2 3" xfId="17929"/>
    <cellStyle name="Normal 8 10 2 5 2 3 2" xfId="41723"/>
    <cellStyle name="Normal 8 10 2 5 2 4" xfId="25862"/>
    <cellStyle name="Normal 8 10 2 5 3" xfId="4004"/>
    <cellStyle name="Normal 8 10 2 5 3 2" xfId="11979"/>
    <cellStyle name="Normal 8 10 2 5 3 2 2" xfId="35774"/>
    <cellStyle name="Normal 8 10 2 5 3 3" xfId="19910"/>
    <cellStyle name="Normal 8 10 2 5 3 3 2" xfId="43704"/>
    <cellStyle name="Normal 8 10 2 5 3 4" xfId="27843"/>
    <cellStyle name="Normal 8 10 2 5 4" xfId="6027"/>
    <cellStyle name="Normal 8 10 2 5 4 2" xfId="13960"/>
    <cellStyle name="Normal 8 10 2 5 4 2 2" xfId="37755"/>
    <cellStyle name="Normal 8 10 2 5 4 3" xfId="21891"/>
    <cellStyle name="Normal 8 10 2 5 4 3 2" xfId="45685"/>
    <cellStyle name="Normal 8 10 2 5 4 4" xfId="29825"/>
    <cellStyle name="Normal 8 10 2 5 5" xfId="8017"/>
    <cellStyle name="Normal 8 10 2 5 5 2" xfId="31812"/>
    <cellStyle name="Normal 8 10 2 5 6" xfId="15948"/>
    <cellStyle name="Normal 8 10 2 5 6 2" xfId="39742"/>
    <cellStyle name="Normal 8 10 2 5 7" xfId="23881"/>
    <cellStyle name="Normal 8 10 2 6" xfId="2018"/>
    <cellStyle name="Normal 8 10 2 6 2" xfId="9994"/>
    <cellStyle name="Normal 8 10 2 6 2 2" xfId="33789"/>
    <cellStyle name="Normal 8 10 2 6 3" xfId="17925"/>
    <cellStyle name="Normal 8 10 2 6 3 2" xfId="41719"/>
    <cellStyle name="Normal 8 10 2 6 4" xfId="25858"/>
    <cellStyle name="Normal 8 10 2 7" xfId="4000"/>
    <cellStyle name="Normal 8 10 2 7 2" xfId="11975"/>
    <cellStyle name="Normal 8 10 2 7 2 2" xfId="35770"/>
    <cellStyle name="Normal 8 10 2 7 3" xfId="19906"/>
    <cellStyle name="Normal 8 10 2 7 3 2" xfId="43700"/>
    <cellStyle name="Normal 8 10 2 7 4" xfId="27839"/>
    <cellStyle name="Normal 8 10 2 8" xfId="6023"/>
    <cellStyle name="Normal 8 10 2 8 2" xfId="13956"/>
    <cellStyle name="Normal 8 10 2 8 2 2" xfId="37751"/>
    <cellStyle name="Normal 8 10 2 8 3" xfId="21887"/>
    <cellStyle name="Normal 8 10 2 8 3 2" xfId="45681"/>
    <cellStyle name="Normal 8 10 2 8 4" xfId="29821"/>
    <cellStyle name="Normal 8 10 2 9" xfId="8013"/>
    <cellStyle name="Normal 8 10 2 9 2" xfId="31808"/>
    <cellStyle name="Normal 8 10 3" xfId="39"/>
    <cellStyle name="Normal 8 10 3 2" xfId="2023"/>
    <cellStyle name="Normal 8 10 3 2 2" xfId="9999"/>
    <cellStyle name="Normal 8 10 3 2 2 2" xfId="33794"/>
    <cellStyle name="Normal 8 10 3 2 3" xfId="17930"/>
    <cellStyle name="Normal 8 10 3 2 3 2" xfId="41724"/>
    <cellStyle name="Normal 8 10 3 2 4" xfId="25863"/>
    <cellStyle name="Normal 8 10 3 3" xfId="4005"/>
    <cellStyle name="Normal 8 10 3 3 2" xfId="11980"/>
    <cellStyle name="Normal 8 10 3 3 2 2" xfId="35775"/>
    <cellStyle name="Normal 8 10 3 3 3" xfId="19911"/>
    <cellStyle name="Normal 8 10 3 3 3 2" xfId="43705"/>
    <cellStyle name="Normal 8 10 3 3 4" xfId="27844"/>
    <cellStyle name="Normal 8 10 3 4" xfId="6028"/>
    <cellStyle name="Normal 8 10 3 4 2" xfId="13961"/>
    <cellStyle name="Normal 8 10 3 4 2 2" xfId="37756"/>
    <cellStyle name="Normal 8 10 3 4 3" xfId="21892"/>
    <cellStyle name="Normal 8 10 3 4 3 2" xfId="45686"/>
    <cellStyle name="Normal 8 10 3 4 4" xfId="29826"/>
    <cellStyle name="Normal 8 10 3 5" xfId="8018"/>
    <cellStyle name="Normal 8 10 3 5 2" xfId="31813"/>
    <cellStyle name="Normal 8 10 3 6" xfId="15949"/>
    <cellStyle name="Normal 8 10 3 6 2" xfId="39743"/>
    <cellStyle name="Normal 8 10 3 7" xfId="23882"/>
    <cellStyle name="Normal 8 10 4" xfId="40"/>
    <cellStyle name="Normal 8 10 4 2" xfId="2024"/>
    <cellStyle name="Normal 8 10 4 2 2" xfId="10000"/>
    <cellStyle name="Normal 8 10 4 2 2 2" xfId="33795"/>
    <cellStyle name="Normal 8 10 4 2 3" xfId="17931"/>
    <cellStyle name="Normal 8 10 4 2 3 2" xfId="41725"/>
    <cellStyle name="Normal 8 10 4 2 4" xfId="25864"/>
    <cellStyle name="Normal 8 10 4 3" xfId="4006"/>
    <cellStyle name="Normal 8 10 4 3 2" xfId="11981"/>
    <cellStyle name="Normal 8 10 4 3 2 2" xfId="35776"/>
    <cellStyle name="Normal 8 10 4 3 3" xfId="19912"/>
    <cellStyle name="Normal 8 10 4 3 3 2" xfId="43706"/>
    <cellStyle name="Normal 8 10 4 3 4" xfId="27845"/>
    <cellStyle name="Normal 8 10 4 4" xfId="6029"/>
    <cellStyle name="Normal 8 10 4 4 2" xfId="13962"/>
    <cellStyle name="Normal 8 10 4 4 2 2" xfId="37757"/>
    <cellStyle name="Normal 8 10 4 4 3" xfId="21893"/>
    <cellStyle name="Normal 8 10 4 4 3 2" xfId="45687"/>
    <cellStyle name="Normal 8 10 4 4 4" xfId="29827"/>
    <cellStyle name="Normal 8 10 4 5" xfId="8019"/>
    <cellStyle name="Normal 8 10 4 5 2" xfId="31814"/>
    <cellStyle name="Normal 8 10 4 6" xfId="15950"/>
    <cellStyle name="Normal 8 10 4 6 2" xfId="39744"/>
    <cellStyle name="Normal 8 10 4 7" xfId="23883"/>
    <cellStyle name="Normal 8 10 5" xfId="41"/>
    <cellStyle name="Normal 8 10 5 2" xfId="2025"/>
    <cellStyle name="Normal 8 10 5 2 2" xfId="10001"/>
    <cellStyle name="Normal 8 10 5 2 2 2" xfId="33796"/>
    <cellStyle name="Normal 8 10 5 2 3" xfId="17932"/>
    <cellStyle name="Normal 8 10 5 2 3 2" xfId="41726"/>
    <cellStyle name="Normal 8 10 5 2 4" xfId="25865"/>
    <cellStyle name="Normal 8 10 5 3" xfId="4007"/>
    <cellStyle name="Normal 8 10 5 3 2" xfId="11982"/>
    <cellStyle name="Normal 8 10 5 3 2 2" xfId="35777"/>
    <cellStyle name="Normal 8 10 5 3 3" xfId="19913"/>
    <cellStyle name="Normal 8 10 5 3 3 2" xfId="43707"/>
    <cellStyle name="Normal 8 10 5 3 4" xfId="27846"/>
    <cellStyle name="Normal 8 10 5 4" xfId="6030"/>
    <cellStyle name="Normal 8 10 5 4 2" xfId="13963"/>
    <cellStyle name="Normal 8 10 5 4 2 2" xfId="37758"/>
    <cellStyle name="Normal 8 10 5 4 3" xfId="21894"/>
    <cellStyle name="Normal 8 10 5 4 3 2" xfId="45688"/>
    <cellStyle name="Normal 8 10 5 4 4" xfId="29828"/>
    <cellStyle name="Normal 8 10 5 5" xfId="8020"/>
    <cellStyle name="Normal 8 10 5 5 2" xfId="31815"/>
    <cellStyle name="Normal 8 10 5 6" xfId="15951"/>
    <cellStyle name="Normal 8 10 5 6 2" xfId="39745"/>
    <cellStyle name="Normal 8 10 5 7" xfId="23884"/>
    <cellStyle name="Normal 8 10 6" xfId="42"/>
    <cellStyle name="Normal 8 10 6 2" xfId="2026"/>
    <cellStyle name="Normal 8 10 6 2 2" xfId="10002"/>
    <cellStyle name="Normal 8 10 6 2 2 2" xfId="33797"/>
    <cellStyle name="Normal 8 10 6 2 3" xfId="17933"/>
    <cellStyle name="Normal 8 10 6 2 3 2" xfId="41727"/>
    <cellStyle name="Normal 8 10 6 2 4" xfId="25866"/>
    <cellStyle name="Normal 8 10 6 3" xfId="4008"/>
    <cellStyle name="Normal 8 10 6 3 2" xfId="11983"/>
    <cellStyle name="Normal 8 10 6 3 2 2" xfId="35778"/>
    <cellStyle name="Normal 8 10 6 3 3" xfId="19914"/>
    <cellStyle name="Normal 8 10 6 3 3 2" xfId="43708"/>
    <cellStyle name="Normal 8 10 6 3 4" xfId="27847"/>
    <cellStyle name="Normal 8 10 6 4" xfId="6031"/>
    <cellStyle name="Normal 8 10 6 4 2" xfId="13964"/>
    <cellStyle name="Normal 8 10 6 4 2 2" xfId="37759"/>
    <cellStyle name="Normal 8 10 6 4 3" xfId="21895"/>
    <cellStyle name="Normal 8 10 6 4 3 2" xfId="45689"/>
    <cellStyle name="Normal 8 10 6 4 4" xfId="29829"/>
    <cellStyle name="Normal 8 10 6 5" xfId="8021"/>
    <cellStyle name="Normal 8 10 6 5 2" xfId="31816"/>
    <cellStyle name="Normal 8 10 6 6" xfId="15952"/>
    <cellStyle name="Normal 8 10 6 6 2" xfId="39746"/>
    <cellStyle name="Normal 8 10 6 7" xfId="23885"/>
    <cellStyle name="Normal 8 10 7" xfId="2017"/>
    <cellStyle name="Normal 8 10 7 2" xfId="9993"/>
    <cellStyle name="Normal 8 10 7 2 2" xfId="33788"/>
    <cellStyle name="Normal 8 10 7 3" xfId="17924"/>
    <cellStyle name="Normal 8 10 7 3 2" xfId="41718"/>
    <cellStyle name="Normal 8 10 7 4" xfId="25857"/>
    <cellStyle name="Normal 8 10 8" xfId="3999"/>
    <cellStyle name="Normal 8 10 8 2" xfId="11974"/>
    <cellStyle name="Normal 8 10 8 2 2" xfId="35769"/>
    <cellStyle name="Normal 8 10 8 3" xfId="19905"/>
    <cellStyle name="Normal 8 10 8 3 2" xfId="43699"/>
    <cellStyle name="Normal 8 10 8 4" xfId="27838"/>
    <cellStyle name="Normal 8 10 9" xfId="6022"/>
    <cellStyle name="Normal 8 10 9 2" xfId="13955"/>
    <cellStyle name="Normal 8 10 9 2 2" xfId="37750"/>
    <cellStyle name="Normal 8 10 9 3" xfId="21886"/>
    <cellStyle name="Normal 8 10 9 3 2" xfId="45680"/>
    <cellStyle name="Normal 8 10 9 4" xfId="29820"/>
    <cellStyle name="Normal 8 11" xfId="43"/>
    <cellStyle name="Normal 8 11 10" xfId="8022"/>
    <cellStyle name="Normal 8 11 10 2" xfId="31817"/>
    <cellStyle name="Normal 8 11 11" xfId="15953"/>
    <cellStyle name="Normal 8 11 11 2" xfId="39747"/>
    <cellStyle name="Normal 8 11 12" xfId="23886"/>
    <cellStyle name="Normal 8 11 2" xfId="44"/>
    <cellStyle name="Normal 8 11 2 10" xfId="15954"/>
    <cellStyle name="Normal 8 11 2 10 2" xfId="39748"/>
    <cellStyle name="Normal 8 11 2 11" xfId="23887"/>
    <cellStyle name="Normal 8 11 2 2" xfId="45"/>
    <cellStyle name="Normal 8 11 2 2 2" xfId="2029"/>
    <cellStyle name="Normal 8 11 2 2 2 2" xfId="10005"/>
    <cellStyle name="Normal 8 11 2 2 2 2 2" xfId="33800"/>
    <cellStyle name="Normal 8 11 2 2 2 3" xfId="17936"/>
    <cellStyle name="Normal 8 11 2 2 2 3 2" xfId="41730"/>
    <cellStyle name="Normal 8 11 2 2 2 4" xfId="25869"/>
    <cellStyle name="Normal 8 11 2 2 3" xfId="4011"/>
    <cellStyle name="Normal 8 11 2 2 3 2" xfId="11986"/>
    <cellStyle name="Normal 8 11 2 2 3 2 2" xfId="35781"/>
    <cellStyle name="Normal 8 11 2 2 3 3" xfId="19917"/>
    <cellStyle name="Normal 8 11 2 2 3 3 2" xfId="43711"/>
    <cellStyle name="Normal 8 11 2 2 3 4" xfId="27850"/>
    <cellStyle name="Normal 8 11 2 2 4" xfId="6034"/>
    <cellStyle name="Normal 8 11 2 2 4 2" xfId="13967"/>
    <cellStyle name="Normal 8 11 2 2 4 2 2" xfId="37762"/>
    <cellStyle name="Normal 8 11 2 2 4 3" xfId="21898"/>
    <cellStyle name="Normal 8 11 2 2 4 3 2" xfId="45692"/>
    <cellStyle name="Normal 8 11 2 2 4 4" xfId="29832"/>
    <cellStyle name="Normal 8 11 2 2 5" xfId="8024"/>
    <cellStyle name="Normal 8 11 2 2 5 2" xfId="31819"/>
    <cellStyle name="Normal 8 11 2 2 6" xfId="15955"/>
    <cellStyle name="Normal 8 11 2 2 6 2" xfId="39749"/>
    <cellStyle name="Normal 8 11 2 2 7" xfId="23888"/>
    <cellStyle name="Normal 8 11 2 3" xfId="46"/>
    <cellStyle name="Normal 8 11 2 3 2" xfId="2030"/>
    <cellStyle name="Normal 8 11 2 3 2 2" xfId="10006"/>
    <cellStyle name="Normal 8 11 2 3 2 2 2" xfId="33801"/>
    <cellStyle name="Normal 8 11 2 3 2 3" xfId="17937"/>
    <cellStyle name="Normal 8 11 2 3 2 3 2" xfId="41731"/>
    <cellStyle name="Normal 8 11 2 3 2 4" xfId="25870"/>
    <cellStyle name="Normal 8 11 2 3 3" xfId="4012"/>
    <cellStyle name="Normal 8 11 2 3 3 2" xfId="11987"/>
    <cellStyle name="Normal 8 11 2 3 3 2 2" xfId="35782"/>
    <cellStyle name="Normal 8 11 2 3 3 3" xfId="19918"/>
    <cellStyle name="Normal 8 11 2 3 3 3 2" xfId="43712"/>
    <cellStyle name="Normal 8 11 2 3 3 4" xfId="27851"/>
    <cellStyle name="Normal 8 11 2 3 4" xfId="6035"/>
    <cellStyle name="Normal 8 11 2 3 4 2" xfId="13968"/>
    <cellStyle name="Normal 8 11 2 3 4 2 2" xfId="37763"/>
    <cellStyle name="Normal 8 11 2 3 4 3" xfId="21899"/>
    <cellStyle name="Normal 8 11 2 3 4 3 2" xfId="45693"/>
    <cellStyle name="Normal 8 11 2 3 4 4" xfId="29833"/>
    <cellStyle name="Normal 8 11 2 3 5" xfId="8025"/>
    <cellStyle name="Normal 8 11 2 3 5 2" xfId="31820"/>
    <cellStyle name="Normal 8 11 2 3 6" xfId="15956"/>
    <cellStyle name="Normal 8 11 2 3 6 2" xfId="39750"/>
    <cellStyle name="Normal 8 11 2 3 7" xfId="23889"/>
    <cellStyle name="Normal 8 11 2 4" xfId="47"/>
    <cellStyle name="Normal 8 11 2 4 2" xfId="2031"/>
    <cellStyle name="Normal 8 11 2 4 2 2" xfId="10007"/>
    <cellStyle name="Normal 8 11 2 4 2 2 2" xfId="33802"/>
    <cellStyle name="Normal 8 11 2 4 2 3" xfId="17938"/>
    <cellStyle name="Normal 8 11 2 4 2 3 2" xfId="41732"/>
    <cellStyle name="Normal 8 11 2 4 2 4" xfId="25871"/>
    <cellStyle name="Normal 8 11 2 4 3" xfId="4013"/>
    <cellStyle name="Normal 8 11 2 4 3 2" xfId="11988"/>
    <cellStyle name="Normal 8 11 2 4 3 2 2" xfId="35783"/>
    <cellStyle name="Normal 8 11 2 4 3 3" xfId="19919"/>
    <cellStyle name="Normal 8 11 2 4 3 3 2" xfId="43713"/>
    <cellStyle name="Normal 8 11 2 4 3 4" xfId="27852"/>
    <cellStyle name="Normal 8 11 2 4 4" xfId="6036"/>
    <cellStyle name="Normal 8 11 2 4 4 2" xfId="13969"/>
    <cellStyle name="Normal 8 11 2 4 4 2 2" xfId="37764"/>
    <cellStyle name="Normal 8 11 2 4 4 3" xfId="21900"/>
    <cellStyle name="Normal 8 11 2 4 4 3 2" xfId="45694"/>
    <cellStyle name="Normal 8 11 2 4 4 4" xfId="29834"/>
    <cellStyle name="Normal 8 11 2 4 5" xfId="8026"/>
    <cellStyle name="Normal 8 11 2 4 5 2" xfId="31821"/>
    <cellStyle name="Normal 8 11 2 4 6" xfId="15957"/>
    <cellStyle name="Normal 8 11 2 4 6 2" xfId="39751"/>
    <cellStyle name="Normal 8 11 2 4 7" xfId="23890"/>
    <cellStyle name="Normal 8 11 2 5" xfId="48"/>
    <cellStyle name="Normal 8 11 2 5 2" xfId="2032"/>
    <cellStyle name="Normal 8 11 2 5 2 2" xfId="10008"/>
    <cellStyle name="Normal 8 11 2 5 2 2 2" xfId="33803"/>
    <cellStyle name="Normal 8 11 2 5 2 3" xfId="17939"/>
    <cellStyle name="Normal 8 11 2 5 2 3 2" xfId="41733"/>
    <cellStyle name="Normal 8 11 2 5 2 4" xfId="25872"/>
    <cellStyle name="Normal 8 11 2 5 3" xfId="4014"/>
    <cellStyle name="Normal 8 11 2 5 3 2" xfId="11989"/>
    <cellStyle name="Normal 8 11 2 5 3 2 2" xfId="35784"/>
    <cellStyle name="Normal 8 11 2 5 3 3" xfId="19920"/>
    <cellStyle name="Normal 8 11 2 5 3 3 2" xfId="43714"/>
    <cellStyle name="Normal 8 11 2 5 3 4" xfId="27853"/>
    <cellStyle name="Normal 8 11 2 5 4" xfId="6037"/>
    <cellStyle name="Normal 8 11 2 5 4 2" xfId="13970"/>
    <cellStyle name="Normal 8 11 2 5 4 2 2" xfId="37765"/>
    <cellStyle name="Normal 8 11 2 5 4 3" xfId="21901"/>
    <cellStyle name="Normal 8 11 2 5 4 3 2" xfId="45695"/>
    <cellStyle name="Normal 8 11 2 5 4 4" xfId="29835"/>
    <cellStyle name="Normal 8 11 2 5 5" xfId="8027"/>
    <cellStyle name="Normal 8 11 2 5 5 2" xfId="31822"/>
    <cellStyle name="Normal 8 11 2 5 6" xfId="15958"/>
    <cellStyle name="Normal 8 11 2 5 6 2" xfId="39752"/>
    <cellStyle name="Normal 8 11 2 5 7" xfId="23891"/>
    <cellStyle name="Normal 8 11 2 6" xfId="2028"/>
    <cellStyle name="Normal 8 11 2 6 2" xfId="10004"/>
    <cellStyle name="Normal 8 11 2 6 2 2" xfId="33799"/>
    <cellStyle name="Normal 8 11 2 6 3" xfId="17935"/>
    <cellStyle name="Normal 8 11 2 6 3 2" xfId="41729"/>
    <cellStyle name="Normal 8 11 2 6 4" xfId="25868"/>
    <cellStyle name="Normal 8 11 2 7" xfId="4010"/>
    <cellStyle name="Normal 8 11 2 7 2" xfId="11985"/>
    <cellStyle name="Normal 8 11 2 7 2 2" xfId="35780"/>
    <cellStyle name="Normal 8 11 2 7 3" xfId="19916"/>
    <cellStyle name="Normal 8 11 2 7 3 2" xfId="43710"/>
    <cellStyle name="Normal 8 11 2 7 4" xfId="27849"/>
    <cellStyle name="Normal 8 11 2 8" xfId="6033"/>
    <cellStyle name="Normal 8 11 2 8 2" xfId="13966"/>
    <cellStyle name="Normal 8 11 2 8 2 2" xfId="37761"/>
    <cellStyle name="Normal 8 11 2 8 3" xfId="21897"/>
    <cellStyle name="Normal 8 11 2 8 3 2" xfId="45691"/>
    <cellStyle name="Normal 8 11 2 8 4" xfId="29831"/>
    <cellStyle name="Normal 8 11 2 9" xfId="8023"/>
    <cellStyle name="Normal 8 11 2 9 2" xfId="31818"/>
    <cellStyle name="Normal 8 11 3" xfId="49"/>
    <cellStyle name="Normal 8 11 3 2" xfId="2033"/>
    <cellStyle name="Normal 8 11 3 2 2" xfId="10009"/>
    <cellStyle name="Normal 8 11 3 2 2 2" xfId="33804"/>
    <cellStyle name="Normal 8 11 3 2 3" xfId="17940"/>
    <cellStyle name="Normal 8 11 3 2 3 2" xfId="41734"/>
    <cellStyle name="Normal 8 11 3 2 4" xfId="25873"/>
    <cellStyle name="Normal 8 11 3 3" xfId="4015"/>
    <cellStyle name="Normal 8 11 3 3 2" xfId="11990"/>
    <cellStyle name="Normal 8 11 3 3 2 2" xfId="35785"/>
    <cellStyle name="Normal 8 11 3 3 3" xfId="19921"/>
    <cellStyle name="Normal 8 11 3 3 3 2" xfId="43715"/>
    <cellStyle name="Normal 8 11 3 3 4" xfId="27854"/>
    <cellStyle name="Normal 8 11 3 4" xfId="6038"/>
    <cellStyle name="Normal 8 11 3 4 2" xfId="13971"/>
    <cellStyle name="Normal 8 11 3 4 2 2" xfId="37766"/>
    <cellStyle name="Normal 8 11 3 4 3" xfId="21902"/>
    <cellStyle name="Normal 8 11 3 4 3 2" xfId="45696"/>
    <cellStyle name="Normal 8 11 3 4 4" xfId="29836"/>
    <cellStyle name="Normal 8 11 3 5" xfId="8028"/>
    <cellStyle name="Normal 8 11 3 5 2" xfId="31823"/>
    <cellStyle name="Normal 8 11 3 6" xfId="15959"/>
    <cellStyle name="Normal 8 11 3 6 2" xfId="39753"/>
    <cellStyle name="Normal 8 11 3 7" xfId="23892"/>
    <cellStyle name="Normal 8 11 4" xfId="50"/>
    <cellStyle name="Normal 8 11 4 2" xfId="2034"/>
    <cellStyle name="Normal 8 11 4 2 2" xfId="10010"/>
    <cellStyle name="Normal 8 11 4 2 2 2" xfId="33805"/>
    <cellStyle name="Normal 8 11 4 2 3" xfId="17941"/>
    <cellStyle name="Normal 8 11 4 2 3 2" xfId="41735"/>
    <cellStyle name="Normal 8 11 4 2 4" xfId="25874"/>
    <cellStyle name="Normal 8 11 4 3" xfId="4016"/>
    <cellStyle name="Normal 8 11 4 3 2" xfId="11991"/>
    <cellStyle name="Normal 8 11 4 3 2 2" xfId="35786"/>
    <cellStyle name="Normal 8 11 4 3 3" xfId="19922"/>
    <cellStyle name="Normal 8 11 4 3 3 2" xfId="43716"/>
    <cellStyle name="Normal 8 11 4 3 4" xfId="27855"/>
    <cellStyle name="Normal 8 11 4 4" xfId="6039"/>
    <cellStyle name="Normal 8 11 4 4 2" xfId="13972"/>
    <cellStyle name="Normal 8 11 4 4 2 2" xfId="37767"/>
    <cellStyle name="Normal 8 11 4 4 3" xfId="21903"/>
    <cellStyle name="Normal 8 11 4 4 3 2" xfId="45697"/>
    <cellStyle name="Normal 8 11 4 4 4" xfId="29837"/>
    <cellStyle name="Normal 8 11 4 5" xfId="8029"/>
    <cellStyle name="Normal 8 11 4 5 2" xfId="31824"/>
    <cellStyle name="Normal 8 11 4 6" xfId="15960"/>
    <cellStyle name="Normal 8 11 4 6 2" xfId="39754"/>
    <cellStyle name="Normal 8 11 4 7" xfId="23893"/>
    <cellStyle name="Normal 8 11 5" xfId="51"/>
    <cellStyle name="Normal 8 11 5 2" xfId="2035"/>
    <cellStyle name="Normal 8 11 5 2 2" xfId="10011"/>
    <cellStyle name="Normal 8 11 5 2 2 2" xfId="33806"/>
    <cellStyle name="Normal 8 11 5 2 3" xfId="17942"/>
    <cellStyle name="Normal 8 11 5 2 3 2" xfId="41736"/>
    <cellStyle name="Normal 8 11 5 2 4" xfId="25875"/>
    <cellStyle name="Normal 8 11 5 3" xfId="4017"/>
    <cellStyle name="Normal 8 11 5 3 2" xfId="11992"/>
    <cellStyle name="Normal 8 11 5 3 2 2" xfId="35787"/>
    <cellStyle name="Normal 8 11 5 3 3" xfId="19923"/>
    <cellStyle name="Normal 8 11 5 3 3 2" xfId="43717"/>
    <cellStyle name="Normal 8 11 5 3 4" xfId="27856"/>
    <cellStyle name="Normal 8 11 5 4" xfId="6040"/>
    <cellStyle name="Normal 8 11 5 4 2" xfId="13973"/>
    <cellStyle name="Normal 8 11 5 4 2 2" xfId="37768"/>
    <cellStyle name="Normal 8 11 5 4 3" xfId="21904"/>
    <cellStyle name="Normal 8 11 5 4 3 2" xfId="45698"/>
    <cellStyle name="Normal 8 11 5 4 4" xfId="29838"/>
    <cellStyle name="Normal 8 11 5 5" xfId="8030"/>
    <cellStyle name="Normal 8 11 5 5 2" xfId="31825"/>
    <cellStyle name="Normal 8 11 5 6" xfId="15961"/>
    <cellStyle name="Normal 8 11 5 6 2" xfId="39755"/>
    <cellStyle name="Normal 8 11 5 7" xfId="23894"/>
    <cellStyle name="Normal 8 11 6" xfId="52"/>
    <cellStyle name="Normal 8 11 6 2" xfId="2036"/>
    <cellStyle name="Normal 8 11 6 2 2" xfId="10012"/>
    <cellStyle name="Normal 8 11 6 2 2 2" xfId="33807"/>
    <cellStyle name="Normal 8 11 6 2 3" xfId="17943"/>
    <cellStyle name="Normal 8 11 6 2 3 2" xfId="41737"/>
    <cellStyle name="Normal 8 11 6 2 4" xfId="25876"/>
    <cellStyle name="Normal 8 11 6 3" xfId="4018"/>
    <cellStyle name="Normal 8 11 6 3 2" xfId="11993"/>
    <cellStyle name="Normal 8 11 6 3 2 2" xfId="35788"/>
    <cellStyle name="Normal 8 11 6 3 3" xfId="19924"/>
    <cellStyle name="Normal 8 11 6 3 3 2" xfId="43718"/>
    <cellStyle name="Normal 8 11 6 3 4" xfId="27857"/>
    <cellStyle name="Normal 8 11 6 4" xfId="6041"/>
    <cellStyle name="Normal 8 11 6 4 2" xfId="13974"/>
    <cellStyle name="Normal 8 11 6 4 2 2" xfId="37769"/>
    <cellStyle name="Normal 8 11 6 4 3" xfId="21905"/>
    <cellStyle name="Normal 8 11 6 4 3 2" xfId="45699"/>
    <cellStyle name="Normal 8 11 6 4 4" xfId="29839"/>
    <cellStyle name="Normal 8 11 6 5" xfId="8031"/>
    <cellStyle name="Normal 8 11 6 5 2" xfId="31826"/>
    <cellStyle name="Normal 8 11 6 6" xfId="15962"/>
    <cellStyle name="Normal 8 11 6 6 2" xfId="39756"/>
    <cellStyle name="Normal 8 11 6 7" xfId="23895"/>
    <cellStyle name="Normal 8 11 7" xfId="2027"/>
    <cellStyle name="Normal 8 11 7 2" xfId="10003"/>
    <cellStyle name="Normal 8 11 7 2 2" xfId="33798"/>
    <cellStyle name="Normal 8 11 7 3" xfId="17934"/>
    <cellStyle name="Normal 8 11 7 3 2" xfId="41728"/>
    <cellStyle name="Normal 8 11 7 4" xfId="25867"/>
    <cellStyle name="Normal 8 11 8" xfId="4009"/>
    <cellStyle name="Normal 8 11 8 2" xfId="11984"/>
    <cellStyle name="Normal 8 11 8 2 2" xfId="35779"/>
    <cellStyle name="Normal 8 11 8 3" xfId="19915"/>
    <cellStyle name="Normal 8 11 8 3 2" xfId="43709"/>
    <cellStyle name="Normal 8 11 8 4" xfId="27848"/>
    <cellStyle name="Normal 8 11 9" xfId="6032"/>
    <cellStyle name="Normal 8 11 9 2" xfId="13965"/>
    <cellStyle name="Normal 8 11 9 2 2" xfId="37760"/>
    <cellStyle name="Normal 8 11 9 3" xfId="21896"/>
    <cellStyle name="Normal 8 11 9 3 2" xfId="45690"/>
    <cellStyle name="Normal 8 11 9 4" xfId="29830"/>
    <cellStyle name="Normal 8 12" xfId="53"/>
    <cellStyle name="Normal 8 12 10" xfId="8032"/>
    <cellStyle name="Normal 8 12 10 2" xfId="31827"/>
    <cellStyle name="Normal 8 12 11" xfId="15963"/>
    <cellStyle name="Normal 8 12 11 2" xfId="39757"/>
    <cellStyle name="Normal 8 12 12" xfId="23896"/>
    <cellStyle name="Normal 8 12 2" xfId="54"/>
    <cellStyle name="Normal 8 12 2 10" xfId="15964"/>
    <cellStyle name="Normal 8 12 2 10 2" xfId="39758"/>
    <cellStyle name="Normal 8 12 2 11" xfId="23897"/>
    <cellStyle name="Normal 8 12 2 2" xfId="55"/>
    <cellStyle name="Normal 8 12 2 2 2" xfId="2039"/>
    <cellStyle name="Normal 8 12 2 2 2 2" xfId="10015"/>
    <cellStyle name="Normal 8 12 2 2 2 2 2" xfId="33810"/>
    <cellStyle name="Normal 8 12 2 2 2 3" xfId="17946"/>
    <cellStyle name="Normal 8 12 2 2 2 3 2" xfId="41740"/>
    <cellStyle name="Normal 8 12 2 2 2 4" xfId="25879"/>
    <cellStyle name="Normal 8 12 2 2 3" xfId="4021"/>
    <cellStyle name="Normal 8 12 2 2 3 2" xfId="11996"/>
    <cellStyle name="Normal 8 12 2 2 3 2 2" xfId="35791"/>
    <cellStyle name="Normal 8 12 2 2 3 3" xfId="19927"/>
    <cellStyle name="Normal 8 12 2 2 3 3 2" xfId="43721"/>
    <cellStyle name="Normal 8 12 2 2 3 4" xfId="27860"/>
    <cellStyle name="Normal 8 12 2 2 4" xfId="6044"/>
    <cellStyle name="Normal 8 12 2 2 4 2" xfId="13977"/>
    <cellStyle name="Normal 8 12 2 2 4 2 2" xfId="37772"/>
    <cellStyle name="Normal 8 12 2 2 4 3" xfId="21908"/>
    <cellStyle name="Normal 8 12 2 2 4 3 2" xfId="45702"/>
    <cellStyle name="Normal 8 12 2 2 4 4" xfId="29842"/>
    <cellStyle name="Normal 8 12 2 2 5" xfId="8034"/>
    <cellStyle name="Normal 8 12 2 2 5 2" xfId="31829"/>
    <cellStyle name="Normal 8 12 2 2 6" xfId="15965"/>
    <cellStyle name="Normal 8 12 2 2 6 2" xfId="39759"/>
    <cellStyle name="Normal 8 12 2 2 7" xfId="23898"/>
    <cellStyle name="Normal 8 12 2 3" xfId="56"/>
    <cellStyle name="Normal 8 12 2 3 2" xfId="2040"/>
    <cellStyle name="Normal 8 12 2 3 2 2" xfId="10016"/>
    <cellStyle name="Normal 8 12 2 3 2 2 2" xfId="33811"/>
    <cellStyle name="Normal 8 12 2 3 2 3" xfId="17947"/>
    <cellStyle name="Normal 8 12 2 3 2 3 2" xfId="41741"/>
    <cellStyle name="Normal 8 12 2 3 2 4" xfId="25880"/>
    <cellStyle name="Normal 8 12 2 3 3" xfId="4022"/>
    <cellStyle name="Normal 8 12 2 3 3 2" xfId="11997"/>
    <cellStyle name="Normal 8 12 2 3 3 2 2" xfId="35792"/>
    <cellStyle name="Normal 8 12 2 3 3 3" xfId="19928"/>
    <cellStyle name="Normal 8 12 2 3 3 3 2" xfId="43722"/>
    <cellStyle name="Normal 8 12 2 3 3 4" xfId="27861"/>
    <cellStyle name="Normal 8 12 2 3 4" xfId="6045"/>
    <cellStyle name="Normal 8 12 2 3 4 2" xfId="13978"/>
    <cellStyle name="Normal 8 12 2 3 4 2 2" xfId="37773"/>
    <cellStyle name="Normal 8 12 2 3 4 3" xfId="21909"/>
    <cellStyle name="Normal 8 12 2 3 4 3 2" xfId="45703"/>
    <cellStyle name="Normal 8 12 2 3 4 4" xfId="29843"/>
    <cellStyle name="Normal 8 12 2 3 5" xfId="8035"/>
    <cellStyle name="Normal 8 12 2 3 5 2" xfId="31830"/>
    <cellStyle name="Normal 8 12 2 3 6" xfId="15966"/>
    <cellStyle name="Normal 8 12 2 3 6 2" xfId="39760"/>
    <cellStyle name="Normal 8 12 2 3 7" xfId="23899"/>
    <cellStyle name="Normal 8 12 2 4" xfId="57"/>
    <cellStyle name="Normal 8 12 2 4 2" xfId="2041"/>
    <cellStyle name="Normal 8 12 2 4 2 2" xfId="10017"/>
    <cellStyle name="Normal 8 12 2 4 2 2 2" xfId="33812"/>
    <cellStyle name="Normal 8 12 2 4 2 3" xfId="17948"/>
    <cellStyle name="Normal 8 12 2 4 2 3 2" xfId="41742"/>
    <cellStyle name="Normal 8 12 2 4 2 4" xfId="25881"/>
    <cellStyle name="Normal 8 12 2 4 3" xfId="4023"/>
    <cellStyle name="Normal 8 12 2 4 3 2" xfId="11998"/>
    <cellStyle name="Normal 8 12 2 4 3 2 2" xfId="35793"/>
    <cellStyle name="Normal 8 12 2 4 3 3" xfId="19929"/>
    <cellStyle name="Normal 8 12 2 4 3 3 2" xfId="43723"/>
    <cellStyle name="Normal 8 12 2 4 3 4" xfId="27862"/>
    <cellStyle name="Normal 8 12 2 4 4" xfId="6046"/>
    <cellStyle name="Normal 8 12 2 4 4 2" xfId="13979"/>
    <cellStyle name="Normal 8 12 2 4 4 2 2" xfId="37774"/>
    <cellStyle name="Normal 8 12 2 4 4 3" xfId="21910"/>
    <cellStyle name="Normal 8 12 2 4 4 3 2" xfId="45704"/>
    <cellStyle name="Normal 8 12 2 4 4 4" xfId="29844"/>
    <cellStyle name="Normal 8 12 2 4 5" xfId="8036"/>
    <cellStyle name="Normal 8 12 2 4 5 2" xfId="31831"/>
    <cellStyle name="Normal 8 12 2 4 6" xfId="15967"/>
    <cellStyle name="Normal 8 12 2 4 6 2" xfId="39761"/>
    <cellStyle name="Normal 8 12 2 4 7" xfId="23900"/>
    <cellStyle name="Normal 8 12 2 5" xfId="58"/>
    <cellStyle name="Normal 8 12 2 5 2" xfId="2042"/>
    <cellStyle name="Normal 8 12 2 5 2 2" xfId="10018"/>
    <cellStyle name="Normal 8 12 2 5 2 2 2" xfId="33813"/>
    <cellStyle name="Normal 8 12 2 5 2 3" xfId="17949"/>
    <cellStyle name="Normal 8 12 2 5 2 3 2" xfId="41743"/>
    <cellStyle name="Normal 8 12 2 5 2 4" xfId="25882"/>
    <cellStyle name="Normal 8 12 2 5 3" xfId="4024"/>
    <cellStyle name="Normal 8 12 2 5 3 2" xfId="11999"/>
    <cellStyle name="Normal 8 12 2 5 3 2 2" xfId="35794"/>
    <cellStyle name="Normal 8 12 2 5 3 3" xfId="19930"/>
    <cellStyle name="Normal 8 12 2 5 3 3 2" xfId="43724"/>
    <cellStyle name="Normal 8 12 2 5 3 4" xfId="27863"/>
    <cellStyle name="Normal 8 12 2 5 4" xfId="6047"/>
    <cellStyle name="Normal 8 12 2 5 4 2" xfId="13980"/>
    <cellStyle name="Normal 8 12 2 5 4 2 2" xfId="37775"/>
    <cellStyle name="Normal 8 12 2 5 4 3" xfId="21911"/>
    <cellStyle name="Normal 8 12 2 5 4 3 2" xfId="45705"/>
    <cellStyle name="Normal 8 12 2 5 4 4" xfId="29845"/>
    <cellStyle name="Normal 8 12 2 5 5" xfId="8037"/>
    <cellStyle name="Normal 8 12 2 5 5 2" xfId="31832"/>
    <cellStyle name="Normal 8 12 2 5 6" xfId="15968"/>
    <cellStyle name="Normal 8 12 2 5 6 2" xfId="39762"/>
    <cellStyle name="Normal 8 12 2 5 7" xfId="23901"/>
    <cellStyle name="Normal 8 12 2 6" xfId="2038"/>
    <cellStyle name="Normal 8 12 2 6 2" xfId="10014"/>
    <cellStyle name="Normal 8 12 2 6 2 2" xfId="33809"/>
    <cellStyle name="Normal 8 12 2 6 3" xfId="17945"/>
    <cellStyle name="Normal 8 12 2 6 3 2" xfId="41739"/>
    <cellStyle name="Normal 8 12 2 6 4" xfId="25878"/>
    <cellStyle name="Normal 8 12 2 7" xfId="4020"/>
    <cellStyle name="Normal 8 12 2 7 2" xfId="11995"/>
    <cellStyle name="Normal 8 12 2 7 2 2" xfId="35790"/>
    <cellStyle name="Normal 8 12 2 7 3" xfId="19926"/>
    <cellStyle name="Normal 8 12 2 7 3 2" xfId="43720"/>
    <cellStyle name="Normal 8 12 2 7 4" xfId="27859"/>
    <cellStyle name="Normal 8 12 2 8" xfId="6043"/>
    <cellStyle name="Normal 8 12 2 8 2" xfId="13976"/>
    <cellStyle name="Normal 8 12 2 8 2 2" xfId="37771"/>
    <cellStyle name="Normal 8 12 2 8 3" xfId="21907"/>
    <cellStyle name="Normal 8 12 2 8 3 2" xfId="45701"/>
    <cellStyle name="Normal 8 12 2 8 4" xfId="29841"/>
    <cellStyle name="Normal 8 12 2 9" xfId="8033"/>
    <cellStyle name="Normal 8 12 2 9 2" xfId="31828"/>
    <cellStyle name="Normal 8 12 3" xfId="59"/>
    <cellStyle name="Normal 8 12 3 2" xfId="2043"/>
    <cellStyle name="Normal 8 12 3 2 2" xfId="10019"/>
    <cellStyle name="Normal 8 12 3 2 2 2" xfId="33814"/>
    <cellStyle name="Normal 8 12 3 2 3" xfId="17950"/>
    <cellStyle name="Normal 8 12 3 2 3 2" xfId="41744"/>
    <cellStyle name="Normal 8 12 3 2 4" xfId="25883"/>
    <cellStyle name="Normal 8 12 3 3" xfId="4025"/>
    <cellStyle name="Normal 8 12 3 3 2" xfId="12000"/>
    <cellStyle name="Normal 8 12 3 3 2 2" xfId="35795"/>
    <cellStyle name="Normal 8 12 3 3 3" xfId="19931"/>
    <cellStyle name="Normal 8 12 3 3 3 2" xfId="43725"/>
    <cellStyle name="Normal 8 12 3 3 4" xfId="27864"/>
    <cellStyle name="Normal 8 12 3 4" xfId="6048"/>
    <cellStyle name="Normal 8 12 3 4 2" xfId="13981"/>
    <cellStyle name="Normal 8 12 3 4 2 2" xfId="37776"/>
    <cellStyle name="Normal 8 12 3 4 3" xfId="21912"/>
    <cellStyle name="Normal 8 12 3 4 3 2" xfId="45706"/>
    <cellStyle name="Normal 8 12 3 4 4" xfId="29846"/>
    <cellStyle name="Normal 8 12 3 5" xfId="8038"/>
    <cellStyle name="Normal 8 12 3 5 2" xfId="31833"/>
    <cellStyle name="Normal 8 12 3 6" xfId="15969"/>
    <cellStyle name="Normal 8 12 3 6 2" xfId="39763"/>
    <cellStyle name="Normal 8 12 3 7" xfId="23902"/>
    <cellStyle name="Normal 8 12 4" xfId="60"/>
    <cellStyle name="Normal 8 12 4 2" xfId="2044"/>
    <cellStyle name="Normal 8 12 4 2 2" xfId="10020"/>
    <cellStyle name="Normal 8 12 4 2 2 2" xfId="33815"/>
    <cellStyle name="Normal 8 12 4 2 3" xfId="17951"/>
    <cellStyle name="Normal 8 12 4 2 3 2" xfId="41745"/>
    <cellStyle name="Normal 8 12 4 2 4" xfId="25884"/>
    <cellStyle name="Normal 8 12 4 3" xfId="4026"/>
    <cellStyle name="Normal 8 12 4 3 2" xfId="12001"/>
    <cellStyle name="Normal 8 12 4 3 2 2" xfId="35796"/>
    <cellStyle name="Normal 8 12 4 3 3" xfId="19932"/>
    <cellStyle name="Normal 8 12 4 3 3 2" xfId="43726"/>
    <cellStyle name="Normal 8 12 4 3 4" xfId="27865"/>
    <cellStyle name="Normal 8 12 4 4" xfId="6049"/>
    <cellStyle name="Normal 8 12 4 4 2" xfId="13982"/>
    <cellStyle name="Normal 8 12 4 4 2 2" xfId="37777"/>
    <cellStyle name="Normal 8 12 4 4 3" xfId="21913"/>
    <cellStyle name="Normal 8 12 4 4 3 2" xfId="45707"/>
    <cellStyle name="Normal 8 12 4 4 4" xfId="29847"/>
    <cellStyle name="Normal 8 12 4 5" xfId="8039"/>
    <cellStyle name="Normal 8 12 4 5 2" xfId="31834"/>
    <cellStyle name="Normal 8 12 4 6" xfId="15970"/>
    <cellStyle name="Normal 8 12 4 6 2" xfId="39764"/>
    <cellStyle name="Normal 8 12 4 7" xfId="23903"/>
    <cellStyle name="Normal 8 12 5" xfId="61"/>
    <cellStyle name="Normal 8 12 5 2" xfId="2045"/>
    <cellStyle name="Normal 8 12 5 2 2" xfId="10021"/>
    <cellStyle name="Normal 8 12 5 2 2 2" xfId="33816"/>
    <cellStyle name="Normal 8 12 5 2 3" xfId="17952"/>
    <cellStyle name="Normal 8 12 5 2 3 2" xfId="41746"/>
    <cellStyle name="Normal 8 12 5 2 4" xfId="25885"/>
    <cellStyle name="Normal 8 12 5 3" xfId="4027"/>
    <cellStyle name="Normal 8 12 5 3 2" xfId="12002"/>
    <cellStyle name="Normal 8 12 5 3 2 2" xfId="35797"/>
    <cellStyle name="Normal 8 12 5 3 3" xfId="19933"/>
    <cellStyle name="Normal 8 12 5 3 3 2" xfId="43727"/>
    <cellStyle name="Normal 8 12 5 3 4" xfId="27866"/>
    <cellStyle name="Normal 8 12 5 4" xfId="6050"/>
    <cellStyle name="Normal 8 12 5 4 2" xfId="13983"/>
    <cellStyle name="Normal 8 12 5 4 2 2" xfId="37778"/>
    <cellStyle name="Normal 8 12 5 4 3" xfId="21914"/>
    <cellStyle name="Normal 8 12 5 4 3 2" xfId="45708"/>
    <cellStyle name="Normal 8 12 5 4 4" xfId="29848"/>
    <cellStyle name="Normal 8 12 5 5" xfId="8040"/>
    <cellStyle name="Normal 8 12 5 5 2" xfId="31835"/>
    <cellStyle name="Normal 8 12 5 6" xfId="15971"/>
    <cellStyle name="Normal 8 12 5 6 2" xfId="39765"/>
    <cellStyle name="Normal 8 12 5 7" xfId="23904"/>
    <cellStyle name="Normal 8 12 6" xfId="62"/>
    <cellStyle name="Normal 8 12 6 2" xfId="2046"/>
    <cellStyle name="Normal 8 12 6 2 2" xfId="10022"/>
    <cellStyle name="Normal 8 12 6 2 2 2" xfId="33817"/>
    <cellStyle name="Normal 8 12 6 2 3" xfId="17953"/>
    <cellStyle name="Normal 8 12 6 2 3 2" xfId="41747"/>
    <cellStyle name="Normal 8 12 6 2 4" xfId="25886"/>
    <cellStyle name="Normal 8 12 6 3" xfId="4028"/>
    <cellStyle name="Normal 8 12 6 3 2" xfId="12003"/>
    <cellStyle name="Normal 8 12 6 3 2 2" xfId="35798"/>
    <cellStyle name="Normal 8 12 6 3 3" xfId="19934"/>
    <cellStyle name="Normal 8 12 6 3 3 2" xfId="43728"/>
    <cellStyle name="Normal 8 12 6 3 4" xfId="27867"/>
    <cellStyle name="Normal 8 12 6 4" xfId="6051"/>
    <cellStyle name="Normal 8 12 6 4 2" xfId="13984"/>
    <cellStyle name="Normal 8 12 6 4 2 2" xfId="37779"/>
    <cellStyle name="Normal 8 12 6 4 3" xfId="21915"/>
    <cellStyle name="Normal 8 12 6 4 3 2" xfId="45709"/>
    <cellStyle name="Normal 8 12 6 4 4" xfId="29849"/>
    <cellStyle name="Normal 8 12 6 5" xfId="8041"/>
    <cellStyle name="Normal 8 12 6 5 2" xfId="31836"/>
    <cellStyle name="Normal 8 12 6 6" xfId="15972"/>
    <cellStyle name="Normal 8 12 6 6 2" xfId="39766"/>
    <cellStyle name="Normal 8 12 6 7" xfId="23905"/>
    <cellStyle name="Normal 8 12 7" xfId="2037"/>
    <cellStyle name="Normal 8 12 7 2" xfId="10013"/>
    <cellStyle name="Normal 8 12 7 2 2" xfId="33808"/>
    <cellStyle name="Normal 8 12 7 3" xfId="17944"/>
    <cellStyle name="Normal 8 12 7 3 2" xfId="41738"/>
    <cellStyle name="Normal 8 12 7 4" xfId="25877"/>
    <cellStyle name="Normal 8 12 8" xfId="4019"/>
    <cellStyle name="Normal 8 12 8 2" xfId="11994"/>
    <cellStyle name="Normal 8 12 8 2 2" xfId="35789"/>
    <cellStyle name="Normal 8 12 8 3" xfId="19925"/>
    <cellStyle name="Normal 8 12 8 3 2" xfId="43719"/>
    <cellStyle name="Normal 8 12 8 4" xfId="27858"/>
    <cellStyle name="Normal 8 12 9" xfId="6042"/>
    <cellStyle name="Normal 8 12 9 2" xfId="13975"/>
    <cellStyle name="Normal 8 12 9 2 2" xfId="37770"/>
    <cellStyle name="Normal 8 12 9 3" xfId="21906"/>
    <cellStyle name="Normal 8 12 9 3 2" xfId="45700"/>
    <cellStyle name="Normal 8 12 9 4" xfId="29840"/>
    <cellStyle name="Normal 8 13" xfId="63"/>
    <cellStyle name="Normal 8 13 10" xfId="15973"/>
    <cellStyle name="Normal 8 13 10 2" xfId="39767"/>
    <cellStyle name="Normal 8 13 11" xfId="23906"/>
    <cellStyle name="Normal 8 13 2" xfId="64"/>
    <cellStyle name="Normal 8 13 2 2" xfId="2048"/>
    <cellStyle name="Normal 8 13 2 2 2" xfId="10024"/>
    <cellStyle name="Normal 8 13 2 2 2 2" xfId="33819"/>
    <cellStyle name="Normal 8 13 2 2 3" xfId="17955"/>
    <cellStyle name="Normal 8 13 2 2 3 2" xfId="41749"/>
    <cellStyle name="Normal 8 13 2 2 4" xfId="25888"/>
    <cellStyle name="Normal 8 13 2 3" xfId="4030"/>
    <cellStyle name="Normal 8 13 2 3 2" xfId="12005"/>
    <cellStyle name="Normal 8 13 2 3 2 2" xfId="35800"/>
    <cellStyle name="Normal 8 13 2 3 3" xfId="19936"/>
    <cellStyle name="Normal 8 13 2 3 3 2" xfId="43730"/>
    <cellStyle name="Normal 8 13 2 3 4" xfId="27869"/>
    <cellStyle name="Normal 8 13 2 4" xfId="6053"/>
    <cellStyle name="Normal 8 13 2 4 2" xfId="13986"/>
    <cellStyle name="Normal 8 13 2 4 2 2" xfId="37781"/>
    <cellStyle name="Normal 8 13 2 4 3" xfId="21917"/>
    <cellStyle name="Normal 8 13 2 4 3 2" xfId="45711"/>
    <cellStyle name="Normal 8 13 2 4 4" xfId="29851"/>
    <cellStyle name="Normal 8 13 2 5" xfId="8043"/>
    <cellStyle name="Normal 8 13 2 5 2" xfId="31838"/>
    <cellStyle name="Normal 8 13 2 6" xfId="15974"/>
    <cellStyle name="Normal 8 13 2 6 2" xfId="39768"/>
    <cellStyle name="Normal 8 13 2 7" xfId="23907"/>
    <cellStyle name="Normal 8 13 3" xfId="65"/>
    <cellStyle name="Normal 8 13 3 2" xfId="2049"/>
    <cellStyle name="Normal 8 13 3 2 2" xfId="10025"/>
    <cellStyle name="Normal 8 13 3 2 2 2" xfId="33820"/>
    <cellStyle name="Normal 8 13 3 2 3" xfId="17956"/>
    <cellStyle name="Normal 8 13 3 2 3 2" xfId="41750"/>
    <cellStyle name="Normal 8 13 3 2 4" xfId="25889"/>
    <cellStyle name="Normal 8 13 3 3" xfId="4031"/>
    <cellStyle name="Normal 8 13 3 3 2" xfId="12006"/>
    <cellStyle name="Normal 8 13 3 3 2 2" xfId="35801"/>
    <cellStyle name="Normal 8 13 3 3 3" xfId="19937"/>
    <cellStyle name="Normal 8 13 3 3 3 2" xfId="43731"/>
    <cellStyle name="Normal 8 13 3 3 4" xfId="27870"/>
    <cellStyle name="Normal 8 13 3 4" xfId="6054"/>
    <cellStyle name="Normal 8 13 3 4 2" xfId="13987"/>
    <cellStyle name="Normal 8 13 3 4 2 2" xfId="37782"/>
    <cellStyle name="Normal 8 13 3 4 3" xfId="21918"/>
    <cellStyle name="Normal 8 13 3 4 3 2" xfId="45712"/>
    <cellStyle name="Normal 8 13 3 4 4" xfId="29852"/>
    <cellStyle name="Normal 8 13 3 5" xfId="8044"/>
    <cellStyle name="Normal 8 13 3 5 2" xfId="31839"/>
    <cellStyle name="Normal 8 13 3 6" xfId="15975"/>
    <cellStyle name="Normal 8 13 3 6 2" xfId="39769"/>
    <cellStyle name="Normal 8 13 3 7" xfId="23908"/>
    <cellStyle name="Normal 8 13 4" xfId="66"/>
    <cellStyle name="Normal 8 13 4 2" xfId="2050"/>
    <cellStyle name="Normal 8 13 4 2 2" xfId="10026"/>
    <cellStyle name="Normal 8 13 4 2 2 2" xfId="33821"/>
    <cellStyle name="Normal 8 13 4 2 3" xfId="17957"/>
    <cellStyle name="Normal 8 13 4 2 3 2" xfId="41751"/>
    <cellStyle name="Normal 8 13 4 2 4" xfId="25890"/>
    <cellStyle name="Normal 8 13 4 3" xfId="4032"/>
    <cellStyle name="Normal 8 13 4 3 2" xfId="12007"/>
    <cellStyle name="Normal 8 13 4 3 2 2" xfId="35802"/>
    <cellStyle name="Normal 8 13 4 3 3" xfId="19938"/>
    <cellStyle name="Normal 8 13 4 3 3 2" xfId="43732"/>
    <cellStyle name="Normal 8 13 4 3 4" xfId="27871"/>
    <cellStyle name="Normal 8 13 4 4" xfId="6055"/>
    <cellStyle name="Normal 8 13 4 4 2" xfId="13988"/>
    <cellStyle name="Normal 8 13 4 4 2 2" xfId="37783"/>
    <cellStyle name="Normal 8 13 4 4 3" xfId="21919"/>
    <cellStyle name="Normal 8 13 4 4 3 2" xfId="45713"/>
    <cellStyle name="Normal 8 13 4 4 4" xfId="29853"/>
    <cellStyle name="Normal 8 13 4 5" xfId="8045"/>
    <cellStyle name="Normal 8 13 4 5 2" xfId="31840"/>
    <cellStyle name="Normal 8 13 4 6" xfId="15976"/>
    <cellStyle name="Normal 8 13 4 6 2" xfId="39770"/>
    <cellStyle name="Normal 8 13 4 7" xfId="23909"/>
    <cellStyle name="Normal 8 13 5" xfId="67"/>
    <cellStyle name="Normal 8 13 5 2" xfId="2051"/>
    <cellStyle name="Normal 8 13 5 2 2" xfId="10027"/>
    <cellStyle name="Normal 8 13 5 2 2 2" xfId="33822"/>
    <cellStyle name="Normal 8 13 5 2 3" xfId="17958"/>
    <cellStyle name="Normal 8 13 5 2 3 2" xfId="41752"/>
    <cellStyle name="Normal 8 13 5 2 4" xfId="25891"/>
    <cellStyle name="Normal 8 13 5 3" xfId="4033"/>
    <cellStyle name="Normal 8 13 5 3 2" xfId="12008"/>
    <cellStyle name="Normal 8 13 5 3 2 2" xfId="35803"/>
    <cellStyle name="Normal 8 13 5 3 3" xfId="19939"/>
    <cellStyle name="Normal 8 13 5 3 3 2" xfId="43733"/>
    <cellStyle name="Normal 8 13 5 3 4" xfId="27872"/>
    <cellStyle name="Normal 8 13 5 4" xfId="6056"/>
    <cellStyle name="Normal 8 13 5 4 2" xfId="13989"/>
    <cellStyle name="Normal 8 13 5 4 2 2" xfId="37784"/>
    <cellStyle name="Normal 8 13 5 4 3" xfId="21920"/>
    <cellStyle name="Normal 8 13 5 4 3 2" xfId="45714"/>
    <cellStyle name="Normal 8 13 5 4 4" xfId="29854"/>
    <cellStyle name="Normal 8 13 5 5" xfId="8046"/>
    <cellStyle name="Normal 8 13 5 5 2" xfId="31841"/>
    <cellStyle name="Normal 8 13 5 6" xfId="15977"/>
    <cellStyle name="Normal 8 13 5 6 2" xfId="39771"/>
    <cellStyle name="Normal 8 13 5 7" xfId="23910"/>
    <cellStyle name="Normal 8 13 6" xfId="2047"/>
    <cellStyle name="Normal 8 13 6 2" xfId="10023"/>
    <cellStyle name="Normal 8 13 6 2 2" xfId="33818"/>
    <cellStyle name="Normal 8 13 6 3" xfId="17954"/>
    <cellStyle name="Normal 8 13 6 3 2" xfId="41748"/>
    <cellStyle name="Normal 8 13 6 4" xfId="25887"/>
    <cellStyle name="Normal 8 13 7" xfId="4029"/>
    <cellStyle name="Normal 8 13 7 2" xfId="12004"/>
    <cellStyle name="Normal 8 13 7 2 2" xfId="35799"/>
    <cellStyle name="Normal 8 13 7 3" xfId="19935"/>
    <cellStyle name="Normal 8 13 7 3 2" xfId="43729"/>
    <cellStyle name="Normal 8 13 7 4" xfId="27868"/>
    <cellStyle name="Normal 8 13 8" xfId="6052"/>
    <cellStyle name="Normal 8 13 8 2" xfId="13985"/>
    <cellStyle name="Normal 8 13 8 2 2" xfId="37780"/>
    <cellStyle name="Normal 8 13 8 3" xfId="21916"/>
    <cellStyle name="Normal 8 13 8 3 2" xfId="45710"/>
    <cellStyle name="Normal 8 13 8 4" xfId="29850"/>
    <cellStyle name="Normal 8 13 9" xfId="8042"/>
    <cellStyle name="Normal 8 13 9 2" xfId="31837"/>
    <cellStyle name="Normal 8 14" xfId="68"/>
    <cellStyle name="Normal 8 14 2" xfId="2052"/>
    <cellStyle name="Normal 8 14 2 2" xfId="10028"/>
    <cellStyle name="Normal 8 14 2 2 2" xfId="33823"/>
    <cellStyle name="Normal 8 14 2 3" xfId="17959"/>
    <cellStyle name="Normal 8 14 2 3 2" xfId="41753"/>
    <cellStyle name="Normal 8 14 2 4" xfId="25892"/>
    <cellStyle name="Normal 8 14 3" xfId="4034"/>
    <cellStyle name="Normal 8 14 3 2" xfId="12009"/>
    <cellStyle name="Normal 8 14 3 2 2" xfId="35804"/>
    <cellStyle name="Normal 8 14 3 3" xfId="19940"/>
    <cellStyle name="Normal 8 14 3 3 2" xfId="43734"/>
    <cellStyle name="Normal 8 14 3 4" xfId="27873"/>
    <cellStyle name="Normal 8 14 4" xfId="6057"/>
    <cellStyle name="Normal 8 14 4 2" xfId="13990"/>
    <cellStyle name="Normal 8 14 4 2 2" xfId="37785"/>
    <cellStyle name="Normal 8 14 4 3" xfId="21921"/>
    <cellStyle name="Normal 8 14 4 3 2" xfId="45715"/>
    <cellStyle name="Normal 8 14 4 4" xfId="29855"/>
    <cellStyle name="Normal 8 14 5" xfId="8047"/>
    <cellStyle name="Normal 8 14 5 2" xfId="31842"/>
    <cellStyle name="Normal 8 14 6" xfId="15978"/>
    <cellStyle name="Normal 8 14 6 2" xfId="39772"/>
    <cellStyle name="Normal 8 14 7" xfId="23911"/>
    <cellStyle name="Normal 8 15" xfId="69"/>
    <cellStyle name="Normal 8 15 2" xfId="2053"/>
    <cellStyle name="Normal 8 15 2 2" xfId="10029"/>
    <cellStyle name="Normal 8 15 2 2 2" xfId="33824"/>
    <cellStyle name="Normal 8 15 2 3" xfId="17960"/>
    <cellStyle name="Normal 8 15 2 3 2" xfId="41754"/>
    <cellStyle name="Normal 8 15 2 4" xfId="25893"/>
    <cellStyle name="Normal 8 15 3" xfId="4035"/>
    <cellStyle name="Normal 8 15 3 2" xfId="12010"/>
    <cellStyle name="Normal 8 15 3 2 2" xfId="35805"/>
    <cellStyle name="Normal 8 15 3 3" xfId="19941"/>
    <cellStyle name="Normal 8 15 3 3 2" xfId="43735"/>
    <cellStyle name="Normal 8 15 3 4" xfId="27874"/>
    <cellStyle name="Normal 8 15 4" xfId="6058"/>
    <cellStyle name="Normal 8 15 4 2" xfId="13991"/>
    <cellStyle name="Normal 8 15 4 2 2" xfId="37786"/>
    <cellStyle name="Normal 8 15 4 3" xfId="21922"/>
    <cellStyle name="Normal 8 15 4 3 2" xfId="45716"/>
    <cellStyle name="Normal 8 15 4 4" xfId="29856"/>
    <cellStyle name="Normal 8 15 5" xfId="8048"/>
    <cellStyle name="Normal 8 15 5 2" xfId="31843"/>
    <cellStyle name="Normal 8 15 6" xfId="15979"/>
    <cellStyle name="Normal 8 15 6 2" xfId="39773"/>
    <cellStyle name="Normal 8 15 7" xfId="23912"/>
    <cellStyle name="Normal 8 16" xfId="70"/>
    <cellStyle name="Normal 8 16 2" xfId="2054"/>
    <cellStyle name="Normal 8 16 2 2" xfId="10030"/>
    <cellStyle name="Normal 8 16 2 2 2" xfId="33825"/>
    <cellStyle name="Normal 8 16 2 3" xfId="17961"/>
    <cellStyle name="Normal 8 16 2 3 2" xfId="41755"/>
    <cellStyle name="Normal 8 16 2 4" xfId="25894"/>
    <cellStyle name="Normal 8 16 3" xfId="4036"/>
    <cellStyle name="Normal 8 16 3 2" xfId="12011"/>
    <cellStyle name="Normal 8 16 3 2 2" xfId="35806"/>
    <cellStyle name="Normal 8 16 3 3" xfId="19942"/>
    <cellStyle name="Normal 8 16 3 3 2" xfId="43736"/>
    <cellStyle name="Normal 8 16 3 4" xfId="27875"/>
    <cellStyle name="Normal 8 16 4" xfId="6059"/>
    <cellStyle name="Normal 8 16 4 2" xfId="13992"/>
    <cellStyle name="Normal 8 16 4 2 2" xfId="37787"/>
    <cellStyle name="Normal 8 16 4 3" xfId="21923"/>
    <cellStyle name="Normal 8 16 4 3 2" xfId="45717"/>
    <cellStyle name="Normal 8 16 4 4" xfId="29857"/>
    <cellStyle name="Normal 8 16 5" xfId="8049"/>
    <cellStyle name="Normal 8 16 5 2" xfId="31844"/>
    <cellStyle name="Normal 8 16 6" xfId="15980"/>
    <cellStyle name="Normal 8 16 6 2" xfId="39774"/>
    <cellStyle name="Normal 8 16 7" xfId="23913"/>
    <cellStyle name="Normal 8 17" xfId="71"/>
    <cellStyle name="Normal 8 17 2" xfId="2055"/>
    <cellStyle name="Normal 8 17 2 2" xfId="10031"/>
    <cellStyle name="Normal 8 17 2 2 2" xfId="33826"/>
    <cellStyle name="Normal 8 17 2 3" xfId="17962"/>
    <cellStyle name="Normal 8 17 2 3 2" xfId="41756"/>
    <cellStyle name="Normal 8 17 2 4" xfId="25895"/>
    <cellStyle name="Normal 8 17 3" xfId="4037"/>
    <cellStyle name="Normal 8 17 3 2" xfId="12012"/>
    <cellStyle name="Normal 8 17 3 2 2" xfId="35807"/>
    <cellStyle name="Normal 8 17 3 3" xfId="19943"/>
    <cellStyle name="Normal 8 17 3 3 2" xfId="43737"/>
    <cellStyle name="Normal 8 17 3 4" xfId="27876"/>
    <cellStyle name="Normal 8 17 4" xfId="6060"/>
    <cellStyle name="Normal 8 17 4 2" xfId="13993"/>
    <cellStyle name="Normal 8 17 4 2 2" xfId="37788"/>
    <cellStyle name="Normal 8 17 4 3" xfId="21924"/>
    <cellStyle name="Normal 8 17 4 3 2" xfId="45718"/>
    <cellStyle name="Normal 8 17 4 4" xfId="29858"/>
    <cellStyle name="Normal 8 17 5" xfId="8050"/>
    <cellStyle name="Normal 8 17 5 2" xfId="31845"/>
    <cellStyle name="Normal 8 17 6" xfId="15981"/>
    <cellStyle name="Normal 8 17 6 2" xfId="39775"/>
    <cellStyle name="Normal 8 17 7" xfId="23914"/>
    <cellStyle name="Normal 8 18" xfId="2016"/>
    <cellStyle name="Normal 8 18 2" xfId="9992"/>
    <cellStyle name="Normal 8 18 2 2" xfId="33787"/>
    <cellStyle name="Normal 8 18 3" xfId="17923"/>
    <cellStyle name="Normal 8 18 3 2" xfId="41717"/>
    <cellStyle name="Normal 8 18 4" xfId="25856"/>
    <cellStyle name="Normal 8 19" xfId="3998"/>
    <cellStyle name="Normal 8 19 2" xfId="11973"/>
    <cellStyle name="Normal 8 19 2 2" xfId="35768"/>
    <cellStyle name="Normal 8 19 3" xfId="19904"/>
    <cellStyle name="Normal 8 19 3 2" xfId="43698"/>
    <cellStyle name="Normal 8 19 4" xfId="27837"/>
    <cellStyle name="Normal 8 2" xfId="72"/>
    <cellStyle name="Normal 8 2 10" xfId="73"/>
    <cellStyle name="Normal 8 2 10 10" xfId="8052"/>
    <cellStyle name="Normal 8 2 10 10 2" xfId="31847"/>
    <cellStyle name="Normal 8 2 10 11" xfId="15983"/>
    <cellStyle name="Normal 8 2 10 11 2" xfId="39777"/>
    <cellStyle name="Normal 8 2 10 12" xfId="23916"/>
    <cellStyle name="Normal 8 2 10 2" xfId="74"/>
    <cellStyle name="Normal 8 2 10 2 10" xfId="15984"/>
    <cellStyle name="Normal 8 2 10 2 10 2" xfId="39778"/>
    <cellStyle name="Normal 8 2 10 2 11" xfId="23917"/>
    <cellStyle name="Normal 8 2 10 2 2" xfId="75"/>
    <cellStyle name="Normal 8 2 10 2 2 2" xfId="2059"/>
    <cellStyle name="Normal 8 2 10 2 2 2 2" xfId="10035"/>
    <cellStyle name="Normal 8 2 10 2 2 2 2 2" xfId="33830"/>
    <cellStyle name="Normal 8 2 10 2 2 2 3" xfId="17966"/>
    <cellStyle name="Normal 8 2 10 2 2 2 3 2" xfId="41760"/>
    <cellStyle name="Normal 8 2 10 2 2 2 4" xfId="25899"/>
    <cellStyle name="Normal 8 2 10 2 2 3" xfId="4041"/>
    <cellStyle name="Normal 8 2 10 2 2 3 2" xfId="12016"/>
    <cellStyle name="Normal 8 2 10 2 2 3 2 2" xfId="35811"/>
    <cellStyle name="Normal 8 2 10 2 2 3 3" xfId="19947"/>
    <cellStyle name="Normal 8 2 10 2 2 3 3 2" xfId="43741"/>
    <cellStyle name="Normal 8 2 10 2 2 3 4" xfId="27880"/>
    <cellStyle name="Normal 8 2 10 2 2 4" xfId="6064"/>
    <cellStyle name="Normal 8 2 10 2 2 4 2" xfId="13997"/>
    <cellStyle name="Normal 8 2 10 2 2 4 2 2" xfId="37792"/>
    <cellStyle name="Normal 8 2 10 2 2 4 3" xfId="21928"/>
    <cellStyle name="Normal 8 2 10 2 2 4 3 2" xfId="45722"/>
    <cellStyle name="Normal 8 2 10 2 2 4 4" xfId="29862"/>
    <cellStyle name="Normal 8 2 10 2 2 5" xfId="8054"/>
    <cellStyle name="Normal 8 2 10 2 2 5 2" xfId="31849"/>
    <cellStyle name="Normal 8 2 10 2 2 6" xfId="15985"/>
    <cellStyle name="Normal 8 2 10 2 2 6 2" xfId="39779"/>
    <cellStyle name="Normal 8 2 10 2 2 7" xfId="23918"/>
    <cellStyle name="Normal 8 2 10 2 3" xfId="76"/>
    <cellStyle name="Normal 8 2 10 2 3 2" xfId="2060"/>
    <cellStyle name="Normal 8 2 10 2 3 2 2" xfId="10036"/>
    <cellStyle name="Normal 8 2 10 2 3 2 2 2" xfId="33831"/>
    <cellStyle name="Normal 8 2 10 2 3 2 3" xfId="17967"/>
    <cellStyle name="Normal 8 2 10 2 3 2 3 2" xfId="41761"/>
    <cellStyle name="Normal 8 2 10 2 3 2 4" xfId="25900"/>
    <cellStyle name="Normal 8 2 10 2 3 3" xfId="4042"/>
    <cellStyle name="Normal 8 2 10 2 3 3 2" xfId="12017"/>
    <cellStyle name="Normal 8 2 10 2 3 3 2 2" xfId="35812"/>
    <cellStyle name="Normal 8 2 10 2 3 3 3" xfId="19948"/>
    <cellStyle name="Normal 8 2 10 2 3 3 3 2" xfId="43742"/>
    <cellStyle name="Normal 8 2 10 2 3 3 4" xfId="27881"/>
    <cellStyle name="Normal 8 2 10 2 3 4" xfId="6065"/>
    <cellStyle name="Normal 8 2 10 2 3 4 2" xfId="13998"/>
    <cellStyle name="Normal 8 2 10 2 3 4 2 2" xfId="37793"/>
    <cellStyle name="Normal 8 2 10 2 3 4 3" xfId="21929"/>
    <cellStyle name="Normal 8 2 10 2 3 4 3 2" xfId="45723"/>
    <cellStyle name="Normal 8 2 10 2 3 4 4" xfId="29863"/>
    <cellStyle name="Normal 8 2 10 2 3 5" xfId="8055"/>
    <cellStyle name="Normal 8 2 10 2 3 5 2" xfId="31850"/>
    <cellStyle name="Normal 8 2 10 2 3 6" xfId="15986"/>
    <cellStyle name="Normal 8 2 10 2 3 6 2" xfId="39780"/>
    <cellStyle name="Normal 8 2 10 2 3 7" xfId="23919"/>
    <cellStyle name="Normal 8 2 10 2 4" xfId="77"/>
    <cellStyle name="Normal 8 2 10 2 4 2" xfId="2061"/>
    <cellStyle name="Normal 8 2 10 2 4 2 2" xfId="10037"/>
    <cellStyle name="Normal 8 2 10 2 4 2 2 2" xfId="33832"/>
    <cellStyle name="Normal 8 2 10 2 4 2 3" xfId="17968"/>
    <cellStyle name="Normal 8 2 10 2 4 2 3 2" xfId="41762"/>
    <cellStyle name="Normal 8 2 10 2 4 2 4" xfId="25901"/>
    <cellStyle name="Normal 8 2 10 2 4 3" xfId="4043"/>
    <cellStyle name="Normal 8 2 10 2 4 3 2" xfId="12018"/>
    <cellStyle name="Normal 8 2 10 2 4 3 2 2" xfId="35813"/>
    <cellStyle name="Normal 8 2 10 2 4 3 3" xfId="19949"/>
    <cellStyle name="Normal 8 2 10 2 4 3 3 2" xfId="43743"/>
    <cellStyle name="Normal 8 2 10 2 4 3 4" xfId="27882"/>
    <cellStyle name="Normal 8 2 10 2 4 4" xfId="6066"/>
    <cellStyle name="Normal 8 2 10 2 4 4 2" xfId="13999"/>
    <cellStyle name="Normal 8 2 10 2 4 4 2 2" xfId="37794"/>
    <cellStyle name="Normal 8 2 10 2 4 4 3" xfId="21930"/>
    <cellStyle name="Normal 8 2 10 2 4 4 3 2" xfId="45724"/>
    <cellStyle name="Normal 8 2 10 2 4 4 4" xfId="29864"/>
    <cellStyle name="Normal 8 2 10 2 4 5" xfId="8056"/>
    <cellStyle name="Normal 8 2 10 2 4 5 2" xfId="31851"/>
    <cellStyle name="Normal 8 2 10 2 4 6" xfId="15987"/>
    <cellStyle name="Normal 8 2 10 2 4 6 2" xfId="39781"/>
    <cellStyle name="Normal 8 2 10 2 4 7" xfId="23920"/>
    <cellStyle name="Normal 8 2 10 2 5" xfId="78"/>
    <cellStyle name="Normal 8 2 10 2 5 2" xfId="2062"/>
    <cellStyle name="Normal 8 2 10 2 5 2 2" xfId="10038"/>
    <cellStyle name="Normal 8 2 10 2 5 2 2 2" xfId="33833"/>
    <cellStyle name="Normal 8 2 10 2 5 2 3" xfId="17969"/>
    <cellStyle name="Normal 8 2 10 2 5 2 3 2" xfId="41763"/>
    <cellStyle name="Normal 8 2 10 2 5 2 4" xfId="25902"/>
    <cellStyle name="Normal 8 2 10 2 5 3" xfId="4044"/>
    <cellStyle name="Normal 8 2 10 2 5 3 2" xfId="12019"/>
    <cellStyle name="Normal 8 2 10 2 5 3 2 2" xfId="35814"/>
    <cellStyle name="Normal 8 2 10 2 5 3 3" xfId="19950"/>
    <cellStyle name="Normal 8 2 10 2 5 3 3 2" xfId="43744"/>
    <cellStyle name="Normal 8 2 10 2 5 3 4" xfId="27883"/>
    <cellStyle name="Normal 8 2 10 2 5 4" xfId="6067"/>
    <cellStyle name="Normal 8 2 10 2 5 4 2" xfId="14000"/>
    <cellStyle name="Normal 8 2 10 2 5 4 2 2" xfId="37795"/>
    <cellStyle name="Normal 8 2 10 2 5 4 3" xfId="21931"/>
    <cellStyle name="Normal 8 2 10 2 5 4 3 2" xfId="45725"/>
    <cellStyle name="Normal 8 2 10 2 5 4 4" xfId="29865"/>
    <cellStyle name="Normal 8 2 10 2 5 5" xfId="8057"/>
    <cellStyle name="Normal 8 2 10 2 5 5 2" xfId="31852"/>
    <cellStyle name="Normal 8 2 10 2 5 6" xfId="15988"/>
    <cellStyle name="Normal 8 2 10 2 5 6 2" xfId="39782"/>
    <cellStyle name="Normal 8 2 10 2 5 7" xfId="23921"/>
    <cellStyle name="Normal 8 2 10 2 6" xfId="2058"/>
    <cellStyle name="Normal 8 2 10 2 6 2" xfId="10034"/>
    <cellStyle name="Normal 8 2 10 2 6 2 2" xfId="33829"/>
    <cellStyle name="Normal 8 2 10 2 6 3" xfId="17965"/>
    <cellStyle name="Normal 8 2 10 2 6 3 2" xfId="41759"/>
    <cellStyle name="Normal 8 2 10 2 6 4" xfId="25898"/>
    <cellStyle name="Normal 8 2 10 2 7" xfId="4040"/>
    <cellStyle name="Normal 8 2 10 2 7 2" xfId="12015"/>
    <cellStyle name="Normal 8 2 10 2 7 2 2" xfId="35810"/>
    <cellStyle name="Normal 8 2 10 2 7 3" xfId="19946"/>
    <cellStyle name="Normal 8 2 10 2 7 3 2" xfId="43740"/>
    <cellStyle name="Normal 8 2 10 2 7 4" xfId="27879"/>
    <cellStyle name="Normal 8 2 10 2 8" xfId="6063"/>
    <cellStyle name="Normal 8 2 10 2 8 2" xfId="13996"/>
    <cellStyle name="Normal 8 2 10 2 8 2 2" xfId="37791"/>
    <cellStyle name="Normal 8 2 10 2 8 3" xfId="21927"/>
    <cellStyle name="Normal 8 2 10 2 8 3 2" xfId="45721"/>
    <cellStyle name="Normal 8 2 10 2 8 4" xfId="29861"/>
    <cellStyle name="Normal 8 2 10 2 9" xfId="8053"/>
    <cellStyle name="Normal 8 2 10 2 9 2" xfId="31848"/>
    <cellStyle name="Normal 8 2 10 3" xfId="79"/>
    <cellStyle name="Normal 8 2 10 3 2" xfId="2063"/>
    <cellStyle name="Normal 8 2 10 3 2 2" xfId="10039"/>
    <cellStyle name="Normal 8 2 10 3 2 2 2" xfId="33834"/>
    <cellStyle name="Normal 8 2 10 3 2 3" xfId="17970"/>
    <cellStyle name="Normal 8 2 10 3 2 3 2" xfId="41764"/>
    <cellStyle name="Normal 8 2 10 3 2 4" xfId="25903"/>
    <cellStyle name="Normal 8 2 10 3 3" xfId="4045"/>
    <cellStyle name="Normal 8 2 10 3 3 2" xfId="12020"/>
    <cellStyle name="Normal 8 2 10 3 3 2 2" xfId="35815"/>
    <cellStyle name="Normal 8 2 10 3 3 3" xfId="19951"/>
    <cellStyle name="Normal 8 2 10 3 3 3 2" xfId="43745"/>
    <cellStyle name="Normal 8 2 10 3 3 4" xfId="27884"/>
    <cellStyle name="Normal 8 2 10 3 4" xfId="6068"/>
    <cellStyle name="Normal 8 2 10 3 4 2" xfId="14001"/>
    <cellStyle name="Normal 8 2 10 3 4 2 2" xfId="37796"/>
    <cellStyle name="Normal 8 2 10 3 4 3" xfId="21932"/>
    <cellStyle name="Normal 8 2 10 3 4 3 2" xfId="45726"/>
    <cellStyle name="Normal 8 2 10 3 4 4" xfId="29866"/>
    <cellStyle name="Normal 8 2 10 3 5" xfId="8058"/>
    <cellStyle name="Normal 8 2 10 3 5 2" xfId="31853"/>
    <cellStyle name="Normal 8 2 10 3 6" xfId="15989"/>
    <cellStyle name="Normal 8 2 10 3 6 2" xfId="39783"/>
    <cellStyle name="Normal 8 2 10 3 7" xfId="23922"/>
    <cellStyle name="Normal 8 2 10 4" xfId="80"/>
    <cellStyle name="Normal 8 2 10 4 2" xfId="2064"/>
    <cellStyle name="Normal 8 2 10 4 2 2" xfId="10040"/>
    <cellStyle name="Normal 8 2 10 4 2 2 2" xfId="33835"/>
    <cellStyle name="Normal 8 2 10 4 2 3" xfId="17971"/>
    <cellStyle name="Normal 8 2 10 4 2 3 2" xfId="41765"/>
    <cellStyle name="Normal 8 2 10 4 2 4" xfId="25904"/>
    <cellStyle name="Normal 8 2 10 4 3" xfId="4046"/>
    <cellStyle name="Normal 8 2 10 4 3 2" xfId="12021"/>
    <cellStyle name="Normal 8 2 10 4 3 2 2" xfId="35816"/>
    <cellStyle name="Normal 8 2 10 4 3 3" xfId="19952"/>
    <cellStyle name="Normal 8 2 10 4 3 3 2" xfId="43746"/>
    <cellStyle name="Normal 8 2 10 4 3 4" xfId="27885"/>
    <cellStyle name="Normal 8 2 10 4 4" xfId="6069"/>
    <cellStyle name="Normal 8 2 10 4 4 2" xfId="14002"/>
    <cellStyle name="Normal 8 2 10 4 4 2 2" xfId="37797"/>
    <cellStyle name="Normal 8 2 10 4 4 3" xfId="21933"/>
    <cellStyle name="Normal 8 2 10 4 4 3 2" xfId="45727"/>
    <cellStyle name="Normal 8 2 10 4 4 4" xfId="29867"/>
    <cellStyle name="Normal 8 2 10 4 5" xfId="8059"/>
    <cellStyle name="Normal 8 2 10 4 5 2" xfId="31854"/>
    <cellStyle name="Normal 8 2 10 4 6" xfId="15990"/>
    <cellStyle name="Normal 8 2 10 4 6 2" xfId="39784"/>
    <cellStyle name="Normal 8 2 10 4 7" xfId="23923"/>
    <cellStyle name="Normal 8 2 10 5" xfId="81"/>
    <cellStyle name="Normal 8 2 10 5 2" xfId="2065"/>
    <cellStyle name="Normal 8 2 10 5 2 2" xfId="10041"/>
    <cellStyle name="Normal 8 2 10 5 2 2 2" xfId="33836"/>
    <cellStyle name="Normal 8 2 10 5 2 3" xfId="17972"/>
    <cellStyle name="Normal 8 2 10 5 2 3 2" xfId="41766"/>
    <cellStyle name="Normal 8 2 10 5 2 4" xfId="25905"/>
    <cellStyle name="Normal 8 2 10 5 3" xfId="4047"/>
    <cellStyle name="Normal 8 2 10 5 3 2" xfId="12022"/>
    <cellStyle name="Normal 8 2 10 5 3 2 2" xfId="35817"/>
    <cellStyle name="Normal 8 2 10 5 3 3" xfId="19953"/>
    <cellStyle name="Normal 8 2 10 5 3 3 2" xfId="43747"/>
    <cellStyle name="Normal 8 2 10 5 3 4" xfId="27886"/>
    <cellStyle name="Normal 8 2 10 5 4" xfId="6070"/>
    <cellStyle name="Normal 8 2 10 5 4 2" xfId="14003"/>
    <cellStyle name="Normal 8 2 10 5 4 2 2" xfId="37798"/>
    <cellStyle name="Normal 8 2 10 5 4 3" xfId="21934"/>
    <cellStyle name="Normal 8 2 10 5 4 3 2" xfId="45728"/>
    <cellStyle name="Normal 8 2 10 5 4 4" xfId="29868"/>
    <cellStyle name="Normal 8 2 10 5 5" xfId="8060"/>
    <cellStyle name="Normal 8 2 10 5 5 2" xfId="31855"/>
    <cellStyle name="Normal 8 2 10 5 6" xfId="15991"/>
    <cellStyle name="Normal 8 2 10 5 6 2" xfId="39785"/>
    <cellStyle name="Normal 8 2 10 5 7" xfId="23924"/>
    <cellStyle name="Normal 8 2 10 6" xfId="82"/>
    <cellStyle name="Normal 8 2 10 6 2" xfId="2066"/>
    <cellStyle name="Normal 8 2 10 6 2 2" xfId="10042"/>
    <cellStyle name="Normal 8 2 10 6 2 2 2" xfId="33837"/>
    <cellStyle name="Normal 8 2 10 6 2 3" xfId="17973"/>
    <cellStyle name="Normal 8 2 10 6 2 3 2" xfId="41767"/>
    <cellStyle name="Normal 8 2 10 6 2 4" xfId="25906"/>
    <cellStyle name="Normal 8 2 10 6 3" xfId="4048"/>
    <cellStyle name="Normal 8 2 10 6 3 2" xfId="12023"/>
    <cellStyle name="Normal 8 2 10 6 3 2 2" xfId="35818"/>
    <cellStyle name="Normal 8 2 10 6 3 3" xfId="19954"/>
    <cellStyle name="Normal 8 2 10 6 3 3 2" xfId="43748"/>
    <cellStyle name="Normal 8 2 10 6 3 4" xfId="27887"/>
    <cellStyle name="Normal 8 2 10 6 4" xfId="6071"/>
    <cellStyle name="Normal 8 2 10 6 4 2" xfId="14004"/>
    <cellStyle name="Normal 8 2 10 6 4 2 2" xfId="37799"/>
    <cellStyle name="Normal 8 2 10 6 4 3" xfId="21935"/>
    <cellStyle name="Normal 8 2 10 6 4 3 2" xfId="45729"/>
    <cellStyle name="Normal 8 2 10 6 4 4" xfId="29869"/>
    <cellStyle name="Normal 8 2 10 6 5" xfId="8061"/>
    <cellStyle name="Normal 8 2 10 6 5 2" xfId="31856"/>
    <cellStyle name="Normal 8 2 10 6 6" xfId="15992"/>
    <cellStyle name="Normal 8 2 10 6 6 2" xfId="39786"/>
    <cellStyle name="Normal 8 2 10 6 7" xfId="23925"/>
    <cellStyle name="Normal 8 2 10 7" xfId="2057"/>
    <cellStyle name="Normal 8 2 10 7 2" xfId="10033"/>
    <cellStyle name="Normal 8 2 10 7 2 2" xfId="33828"/>
    <cellStyle name="Normal 8 2 10 7 3" xfId="17964"/>
    <cellStyle name="Normal 8 2 10 7 3 2" xfId="41758"/>
    <cellStyle name="Normal 8 2 10 7 4" xfId="25897"/>
    <cellStyle name="Normal 8 2 10 8" xfId="4039"/>
    <cellStyle name="Normal 8 2 10 8 2" xfId="12014"/>
    <cellStyle name="Normal 8 2 10 8 2 2" xfId="35809"/>
    <cellStyle name="Normal 8 2 10 8 3" xfId="19945"/>
    <cellStyle name="Normal 8 2 10 8 3 2" xfId="43739"/>
    <cellStyle name="Normal 8 2 10 8 4" xfId="27878"/>
    <cellStyle name="Normal 8 2 10 9" xfId="6062"/>
    <cellStyle name="Normal 8 2 10 9 2" xfId="13995"/>
    <cellStyle name="Normal 8 2 10 9 2 2" xfId="37790"/>
    <cellStyle name="Normal 8 2 10 9 3" xfId="21926"/>
    <cellStyle name="Normal 8 2 10 9 3 2" xfId="45720"/>
    <cellStyle name="Normal 8 2 10 9 4" xfId="29860"/>
    <cellStyle name="Normal 8 2 11" xfId="83"/>
    <cellStyle name="Normal 8 2 11 10" xfId="8062"/>
    <cellStyle name="Normal 8 2 11 10 2" xfId="31857"/>
    <cellStyle name="Normal 8 2 11 11" xfId="15993"/>
    <cellStyle name="Normal 8 2 11 11 2" xfId="39787"/>
    <cellStyle name="Normal 8 2 11 12" xfId="23926"/>
    <cellStyle name="Normal 8 2 11 2" xfId="84"/>
    <cellStyle name="Normal 8 2 11 2 10" xfId="15994"/>
    <cellStyle name="Normal 8 2 11 2 10 2" xfId="39788"/>
    <cellStyle name="Normal 8 2 11 2 11" xfId="23927"/>
    <cellStyle name="Normal 8 2 11 2 2" xfId="85"/>
    <cellStyle name="Normal 8 2 11 2 2 2" xfId="2069"/>
    <cellStyle name="Normal 8 2 11 2 2 2 2" xfId="10045"/>
    <cellStyle name="Normal 8 2 11 2 2 2 2 2" xfId="33840"/>
    <cellStyle name="Normal 8 2 11 2 2 2 3" xfId="17976"/>
    <cellStyle name="Normal 8 2 11 2 2 2 3 2" xfId="41770"/>
    <cellStyle name="Normal 8 2 11 2 2 2 4" xfId="25909"/>
    <cellStyle name="Normal 8 2 11 2 2 3" xfId="4051"/>
    <cellStyle name="Normal 8 2 11 2 2 3 2" xfId="12026"/>
    <cellStyle name="Normal 8 2 11 2 2 3 2 2" xfId="35821"/>
    <cellStyle name="Normal 8 2 11 2 2 3 3" xfId="19957"/>
    <cellStyle name="Normal 8 2 11 2 2 3 3 2" xfId="43751"/>
    <cellStyle name="Normal 8 2 11 2 2 3 4" xfId="27890"/>
    <cellStyle name="Normal 8 2 11 2 2 4" xfId="6074"/>
    <cellStyle name="Normal 8 2 11 2 2 4 2" xfId="14007"/>
    <cellStyle name="Normal 8 2 11 2 2 4 2 2" xfId="37802"/>
    <cellStyle name="Normal 8 2 11 2 2 4 3" xfId="21938"/>
    <cellStyle name="Normal 8 2 11 2 2 4 3 2" xfId="45732"/>
    <cellStyle name="Normal 8 2 11 2 2 4 4" xfId="29872"/>
    <cellStyle name="Normal 8 2 11 2 2 5" xfId="8064"/>
    <cellStyle name="Normal 8 2 11 2 2 5 2" xfId="31859"/>
    <cellStyle name="Normal 8 2 11 2 2 6" xfId="15995"/>
    <cellStyle name="Normal 8 2 11 2 2 6 2" xfId="39789"/>
    <cellStyle name="Normal 8 2 11 2 2 7" xfId="23928"/>
    <cellStyle name="Normal 8 2 11 2 3" xfId="86"/>
    <cellStyle name="Normal 8 2 11 2 3 2" xfId="2070"/>
    <cellStyle name="Normal 8 2 11 2 3 2 2" xfId="10046"/>
    <cellStyle name="Normal 8 2 11 2 3 2 2 2" xfId="33841"/>
    <cellStyle name="Normal 8 2 11 2 3 2 3" xfId="17977"/>
    <cellStyle name="Normal 8 2 11 2 3 2 3 2" xfId="41771"/>
    <cellStyle name="Normal 8 2 11 2 3 2 4" xfId="25910"/>
    <cellStyle name="Normal 8 2 11 2 3 3" xfId="4052"/>
    <cellStyle name="Normal 8 2 11 2 3 3 2" xfId="12027"/>
    <cellStyle name="Normal 8 2 11 2 3 3 2 2" xfId="35822"/>
    <cellStyle name="Normal 8 2 11 2 3 3 3" xfId="19958"/>
    <cellStyle name="Normal 8 2 11 2 3 3 3 2" xfId="43752"/>
    <cellStyle name="Normal 8 2 11 2 3 3 4" xfId="27891"/>
    <cellStyle name="Normal 8 2 11 2 3 4" xfId="6075"/>
    <cellStyle name="Normal 8 2 11 2 3 4 2" xfId="14008"/>
    <cellStyle name="Normal 8 2 11 2 3 4 2 2" xfId="37803"/>
    <cellStyle name="Normal 8 2 11 2 3 4 3" xfId="21939"/>
    <cellStyle name="Normal 8 2 11 2 3 4 3 2" xfId="45733"/>
    <cellStyle name="Normal 8 2 11 2 3 4 4" xfId="29873"/>
    <cellStyle name="Normal 8 2 11 2 3 5" xfId="8065"/>
    <cellStyle name="Normal 8 2 11 2 3 5 2" xfId="31860"/>
    <cellStyle name="Normal 8 2 11 2 3 6" xfId="15996"/>
    <cellStyle name="Normal 8 2 11 2 3 6 2" xfId="39790"/>
    <cellStyle name="Normal 8 2 11 2 3 7" xfId="23929"/>
    <cellStyle name="Normal 8 2 11 2 4" xfId="87"/>
    <cellStyle name="Normal 8 2 11 2 4 2" xfId="2071"/>
    <cellStyle name="Normal 8 2 11 2 4 2 2" xfId="10047"/>
    <cellStyle name="Normal 8 2 11 2 4 2 2 2" xfId="33842"/>
    <cellStyle name="Normal 8 2 11 2 4 2 3" xfId="17978"/>
    <cellStyle name="Normal 8 2 11 2 4 2 3 2" xfId="41772"/>
    <cellStyle name="Normal 8 2 11 2 4 2 4" xfId="25911"/>
    <cellStyle name="Normal 8 2 11 2 4 3" xfId="4053"/>
    <cellStyle name="Normal 8 2 11 2 4 3 2" xfId="12028"/>
    <cellStyle name="Normal 8 2 11 2 4 3 2 2" xfId="35823"/>
    <cellStyle name="Normal 8 2 11 2 4 3 3" xfId="19959"/>
    <cellStyle name="Normal 8 2 11 2 4 3 3 2" xfId="43753"/>
    <cellStyle name="Normal 8 2 11 2 4 3 4" xfId="27892"/>
    <cellStyle name="Normal 8 2 11 2 4 4" xfId="6076"/>
    <cellStyle name="Normal 8 2 11 2 4 4 2" xfId="14009"/>
    <cellStyle name="Normal 8 2 11 2 4 4 2 2" xfId="37804"/>
    <cellStyle name="Normal 8 2 11 2 4 4 3" xfId="21940"/>
    <cellStyle name="Normal 8 2 11 2 4 4 3 2" xfId="45734"/>
    <cellStyle name="Normal 8 2 11 2 4 4 4" xfId="29874"/>
    <cellStyle name="Normal 8 2 11 2 4 5" xfId="8066"/>
    <cellStyle name="Normal 8 2 11 2 4 5 2" xfId="31861"/>
    <cellStyle name="Normal 8 2 11 2 4 6" xfId="15997"/>
    <cellStyle name="Normal 8 2 11 2 4 6 2" xfId="39791"/>
    <cellStyle name="Normal 8 2 11 2 4 7" xfId="23930"/>
    <cellStyle name="Normal 8 2 11 2 5" xfId="88"/>
    <cellStyle name="Normal 8 2 11 2 5 2" xfId="2072"/>
    <cellStyle name="Normal 8 2 11 2 5 2 2" xfId="10048"/>
    <cellStyle name="Normal 8 2 11 2 5 2 2 2" xfId="33843"/>
    <cellStyle name="Normal 8 2 11 2 5 2 3" xfId="17979"/>
    <cellStyle name="Normal 8 2 11 2 5 2 3 2" xfId="41773"/>
    <cellStyle name="Normal 8 2 11 2 5 2 4" xfId="25912"/>
    <cellStyle name="Normal 8 2 11 2 5 3" xfId="4054"/>
    <cellStyle name="Normal 8 2 11 2 5 3 2" xfId="12029"/>
    <cellStyle name="Normal 8 2 11 2 5 3 2 2" xfId="35824"/>
    <cellStyle name="Normal 8 2 11 2 5 3 3" xfId="19960"/>
    <cellStyle name="Normal 8 2 11 2 5 3 3 2" xfId="43754"/>
    <cellStyle name="Normal 8 2 11 2 5 3 4" xfId="27893"/>
    <cellStyle name="Normal 8 2 11 2 5 4" xfId="6077"/>
    <cellStyle name="Normal 8 2 11 2 5 4 2" xfId="14010"/>
    <cellStyle name="Normal 8 2 11 2 5 4 2 2" xfId="37805"/>
    <cellStyle name="Normal 8 2 11 2 5 4 3" xfId="21941"/>
    <cellStyle name="Normal 8 2 11 2 5 4 3 2" xfId="45735"/>
    <cellStyle name="Normal 8 2 11 2 5 4 4" xfId="29875"/>
    <cellStyle name="Normal 8 2 11 2 5 5" xfId="8067"/>
    <cellStyle name="Normal 8 2 11 2 5 5 2" xfId="31862"/>
    <cellStyle name="Normal 8 2 11 2 5 6" xfId="15998"/>
    <cellStyle name="Normal 8 2 11 2 5 6 2" xfId="39792"/>
    <cellStyle name="Normal 8 2 11 2 5 7" xfId="23931"/>
    <cellStyle name="Normal 8 2 11 2 6" xfId="2068"/>
    <cellStyle name="Normal 8 2 11 2 6 2" xfId="10044"/>
    <cellStyle name="Normal 8 2 11 2 6 2 2" xfId="33839"/>
    <cellStyle name="Normal 8 2 11 2 6 3" xfId="17975"/>
    <cellStyle name="Normal 8 2 11 2 6 3 2" xfId="41769"/>
    <cellStyle name="Normal 8 2 11 2 6 4" xfId="25908"/>
    <cellStyle name="Normal 8 2 11 2 7" xfId="4050"/>
    <cellStyle name="Normal 8 2 11 2 7 2" xfId="12025"/>
    <cellStyle name="Normal 8 2 11 2 7 2 2" xfId="35820"/>
    <cellStyle name="Normal 8 2 11 2 7 3" xfId="19956"/>
    <cellStyle name="Normal 8 2 11 2 7 3 2" xfId="43750"/>
    <cellStyle name="Normal 8 2 11 2 7 4" xfId="27889"/>
    <cellStyle name="Normal 8 2 11 2 8" xfId="6073"/>
    <cellStyle name="Normal 8 2 11 2 8 2" xfId="14006"/>
    <cellStyle name="Normal 8 2 11 2 8 2 2" xfId="37801"/>
    <cellStyle name="Normal 8 2 11 2 8 3" xfId="21937"/>
    <cellStyle name="Normal 8 2 11 2 8 3 2" xfId="45731"/>
    <cellStyle name="Normal 8 2 11 2 8 4" xfId="29871"/>
    <cellStyle name="Normal 8 2 11 2 9" xfId="8063"/>
    <cellStyle name="Normal 8 2 11 2 9 2" xfId="31858"/>
    <cellStyle name="Normal 8 2 11 3" xfId="89"/>
    <cellStyle name="Normal 8 2 11 3 2" xfId="2073"/>
    <cellStyle name="Normal 8 2 11 3 2 2" xfId="10049"/>
    <cellStyle name="Normal 8 2 11 3 2 2 2" xfId="33844"/>
    <cellStyle name="Normal 8 2 11 3 2 3" xfId="17980"/>
    <cellStyle name="Normal 8 2 11 3 2 3 2" xfId="41774"/>
    <cellStyle name="Normal 8 2 11 3 2 4" xfId="25913"/>
    <cellStyle name="Normal 8 2 11 3 3" xfId="4055"/>
    <cellStyle name="Normal 8 2 11 3 3 2" xfId="12030"/>
    <cellStyle name="Normal 8 2 11 3 3 2 2" xfId="35825"/>
    <cellStyle name="Normal 8 2 11 3 3 3" xfId="19961"/>
    <cellStyle name="Normal 8 2 11 3 3 3 2" xfId="43755"/>
    <cellStyle name="Normal 8 2 11 3 3 4" xfId="27894"/>
    <cellStyle name="Normal 8 2 11 3 4" xfId="6078"/>
    <cellStyle name="Normal 8 2 11 3 4 2" xfId="14011"/>
    <cellStyle name="Normal 8 2 11 3 4 2 2" xfId="37806"/>
    <cellStyle name="Normal 8 2 11 3 4 3" xfId="21942"/>
    <cellStyle name="Normal 8 2 11 3 4 3 2" xfId="45736"/>
    <cellStyle name="Normal 8 2 11 3 4 4" xfId="29876"/>
    <cellStyle name="Normal 8 2 11 3 5" xfId="8068"/>
    <cellStyle name="Normal 8 2 11 3 5 2" xfId="31863"/>
    <cellStyle name="Normal 8 2 11 3 6" xfId="15999"/>
    <cellStyle name="Normal 8 2 11 3 6 2" xfId="39793"/>
    <cellStyle name="Normal 8 2 11 3 7" xfId="23932"/>
    <cellStyle name="Normal 8 2 11 4" xfId="90"/>
    <cellStyle name="Normal 8 2 11 4 2" xfId="2074"/>
    <cellStyle name="Normal 8 2 11 4 2 2" xfId="10050"/>
    <cellStyle name="Normal 8 2 11 4 2 2 2" xfId="33845"/>
    <cellStyle name="Normal 8 2 11 4 2 3" xfId="17981"/>
    <cellStyle name="Normal 8 2 11 4 2 3 2" xfId="41775"/>
    <cellStyle name="Normal 8 2 11 4 2 4" xfId="25914"/>
    <cellStyle name="Normal 8 2 11 4 3" xfId="4056"/>
    <cellStyle name="Normal 8 2 11 4 3 2" xfId="12031"/>
    <cellStyle name="Normal 8 2 11 4 3 2 2" xfId="35826"/>
    <cellStyle name="Normal 8 2 11 4 3 3" xfId="19962"/>
    <cellStyle name="Normal 8 2 11 4 3 3 2" xfId="43756"/>
    <cellStyle name="Normal 8 2 11 4 3 4" xfId="27895"/>
    <cellStyle name="Normal 8 2 11 4 4" xfId="6079"/>
    <cellStyle name="Normal 8 2 11 4 4 2" xfId="14012"/>
    <cellStyle name="Normal 8 2 11 4 4 2 2" xfId="37807"/>
    <cellStyle name="Normal 8 2 11 4 4 3" xfId="21943"/>
    <cellStyle name="Normal 8 2 11 4 4 3 2" xfId="45737"/>
    <cellStyle name="Normal 8 2 11 4 4 4" xfId="29877"/>
    <cellStyle name="Normal 8 2 11 4 5" xfId="8069"/>
    <cellStyle name="Normal 8 2 11 4 5 2" xfId="31864"/>
    <cellStyle name="Normal 8 2 11 4 6" xfId="16000"/>
    <cellStyle name="Normal 8 2 11 4 6 2" xfId="39794"/>
    <cellStyle name="Normal 8 2 11 4 7" xfId="23933"/>
    <cellStyle name="Normal 8 2 11 5" xfId="91"/>
    <cellStyle name="Normal 8 2 11 5 2" xfId="2075"/>
    <cellStyle name="Normal 8 2 11 5 2 2" xfId="10051"/>
    <cellStyle name="Normal 8 2 11 5 2 2 2" xfId="33846"/>
    <cellStyle name="Normal 8 2 11 5 2 3" xfId="17982"/>
    <cellStyle name="Normal 8 2 11 5 2 3 2" xfId="41776"/>
    <cellStyle name="Normal 8 2 11 5 2 4" xfId="25915"/>
    <cellStyle name="Normal 8 2 11 5 3" xfId="4057"/>
    <cellStyle name="Normal 8 2 11 5 3 2" xfId="12032"/>
    <cellStyle name="Normal 8 2 11 5 3 2 2" xfId="35827"/>
    <cellStyle name="Normal 8 2 11 5 3 3" xfId="19963"/>
    <cellStyle name="Normal 8 2 11 5 3 3 2" xfId="43757"/>
    <cellStyle name="Normal 8 2 11 5 3 4" xfId="27896"/>
    <cellStyle name="Normal 8 2 11 5 4" xfId="6080"/>
    <cellStyle name="Normal 8 2 11 5 4 2" xfId="14013"/>
    <cellStyle name="Normal 8 2 11 5 4 2 2" xfId="37808"/>
    <cellStyle name="Normal 8 2 11 5 4 3" xfId="21944"/>
    <cellStyle name="Normal 8 2 11 5 4 3 2" xfId="45738"/>
    <cellStyle name="Normal 8 2 11 5 4 4" xfId="29878"/>
    <cellStyle name="Normal 8 2 11 5 5" xfId="8070"/>
    <cellStyle name="Normal 8 2 11 5 5 2" xfId="31865"/>
    <cellStyle name="Normal 8 2 11 5 6" xfId="16001"/>
    <cellStyle name="Normal 8 2 11 5 6 2" xfId="39795"/>
    <cellStyle name="Normal 8 2 11 5 7" xfId="23934"/>
    <cellStyle name="Normal 8 2 11 6" xfId="92"/>
    <cellStyle name="Normal 8 2 11 6 2" xfId="2076"/>
    <cellStyle name="Normal 8 2 11 6 2 2" xfId="10052"/>
    <cellStyle name="Normal 8 2 11 6 2 2 2" xfId="33847"/>
    <cellStyle name="Normal 8 2 11 6 2 3" xfId="17983"/>
    <cellStyle name="Normal 8 2 11 6 2 3 2" xfId="41777"/>
    <cellStyle name="Normal 8 2 11 6 2 4" xfId="25916"/>
    <cellStyle name="Normal 8 2 11 6 3" xfId="4058"/>
    <cellStyle name="Normal 8 2 11 6 3 2" xfId="12033"/>
    <cellStyle name="Normal 8 2 11 6 3 2 2" xfId="35828"/>
    <cellStyle name="Normal 8 2 11 6 3 3" xfId="19964"/>
    <cellStyle name="Normal 8 2 11 6 3 3 2" xfId="43758"/>
    <cellStyle name="Normal 8 2 11 6 3 4" xfId="27897"/>
    <cellStyle name="Normal 8 2 11 6 4" xfId="6081"/>
    <cellStyle name="Normal 8 2 11 6 4 2" xfId="14014"/>
    <cellStyle name="Normal 8 2 11 6 4 2 2" xfId="37809"/>
    <cellStyle name="Normal 8 2 11 6 4 3" xfId="21945"/>
    <cellStyle name="Normal 8 2 11 6 4 3 2" xfId="45739"/>
    <cellStyle name="Normal 8 2 11 6 4 4" xfId="29879"/>
    <cellStyle name="Normal 8 2 11 6 5" xfId="8071"/>
    <cellStyle name="Normal 8 2 11 6 5 2" xfId="31866"/>
    <cellStyle name="Normal 8 2 11 6 6" xfId="16002"/>
    <cellStyle name="Normal 8 2 11 6 6 2" xfId="39796"/>
    <cellStyle name="Normal 8 2 11 6 7" xfId="23935"/>
    <cellStyle name="Normal 8 2 11 7" xfId="2067"/>
    <cellStyle name="Normal 8 2 11 7 2" xfId="10043"/>
    <cellStyle name="Normal 8 2 11 7 2 2" xfId="33838"/>
    <cellStyle name="Normal 8 2 11 7 3" xfId="17974"/>
    <cellStyle name="Normal 8 2 11 7 3 2" xfId="41768"/>
    <cellStyle name="Normal 8 2 11 7 4" xfId="25907"/>
    <cellStyle name="Normal 8 2 11 8" xfId="4049"/>
    <cellStyle name="Normal 8 2 11 8 2" xfId="12024"/>
    <cellStyle name="Normal 8 2 11 8 2 2" xfId="35819"/>
    <cellStyle name="Normal 8 2 11 8 3" xfId="19955"/>
    <cellStyle name="Normal 8 2 11 8 3 2" xfId="43749"/>
    <cellStyle name="Normal 8 2 11 8 4" xfId="27888"/>
    <cellStyle name="Normal 8 2 11 9" xfId="6072"/>
    <cellStyle name="Normal 8 2 11 9 2" xfId="14005"/>
    <cellStyle name="Normal 8 2 11 9 2 2" xfId="37800"/>
    <cellStyle name="Normal 8 2 11 9 3" xfId="21936"/>
    <cellStyle name="Normal 8 2 11 9 3 2" xfId="45730"/>
    <cellStyle name="Normal 8 2 11 9 4" xfId="29870"/>
    <cellStyle name="Normal 8 2 12" xfId="93"/>
    <cellStyle name="Normal 8 2 12 10" xfId="16003"/>
    <cellStyle name="Normal 8 2 12 10 2" xfId="39797"/>
    <cellStyle name="Normal 8 2 12 11" xfId="23936"/>
    <cellStyle name="Normal 8 2 12 2" xfId="94"/>
    <cellStyle name="Normal 8 2 12 2 2" xfId="2078"/>
    <cellStyle name="Normal 8 2 12 2 2 2" xfId="10054"/>
    <cellStyle name="Normal 8 2 12 2 2 2 2" xfId="33849"/>
    <cellStyle name="Normal 8 2 12 2 2 3" xfId="17985"/>
    <cellStyle name="Normal 8 2 12 2 2 3 2" xfId="41779"/>
    <cellStyle name="Normal 8 2 12 2 2 4" xfId="25918"/>
    <cellStyle name="Normal 8 2 12 2 3" xfId="4060"/>
    <cellStyle name="Normal 8 2 12 2 3 2" xfId="12035"/>
    <cellStyle name="Normal 8 2 12 2 3 2 2" xfId="35830"/>
    <cellStyle name="Normal 8 2 12 2 3 3" xfId="19966"/>
    <cellStyle name="Normal 8 2 12 2 3 3 2" xfId="43760"/>
    <cellStyle name="Normal 8 2 12 2 3 4" xfId="27899"/>
    <cellStyle name="Normal 8 2 12 2 4" xfId="6083"/>
    <cellStyle name="Normal 8 2 12 2 4 2" xfId="14016"/>
    <cellStyle name="Normal 8 2 12 2 4 2 2" xfId="37811"/>
    <cellStyle name="Normal 8 2 12 2 4 3" xfId="21947"/>
    <cellStyle name="Normal 8 2 12 2 4 3 2" xfId="45741"/>
    <cellStyle name="Normal 8 2 12 2 4 4" xfId="29881"/>
    <cellStyle name="Normal 8 2 12 2 5" xfId="8073"/>
    <cellStyle name="Normal 8 2 12 2 5 2" xfId="31868"/>
    <cellStyle name="Normal 8 2 12 2 6" xfId="16004"/>
    <cellStyle name="Normal 8 2 12 2 6 2" xfId="39798"/>
    <cellStyle name="Normal 8 2 12 2 7" xfId="23937"/>
    <cellStyle name="Normal 8 2 12 3" xfId="95"/>
    <cellStyle name="Normal 8 2 12 3 2" xfId="2079"/>
    <cellStyle name="Normal 8 2 12 3 2 2" xfId="10055"/>
    <cellStyle name="Normal 8 2 12 3 2 2 2" xfId="33850"/>
    <cellStyle name="Normal 8 2 12 3 2 3" xfId="17986"/>
    <cellStyle name="Normal 8 2 12 3 2 3 2" xfId="41780"/>
    <cellStyle name="Normal 8 2 12 3 2 4" xfId="25919"/>
    <cellStyle name="Normal 8 2 12 3 3" xfId="4061"/>
    <cellStyle name="Normal 8 2 12 3 3 2" xfId="12036"/>
    <cellStyle name="Normal 8 2 12 3 3 2 2" xfId="35831"/>
    <cellStyle name="Normal 8 2 12 3 3 3" xfId="19967"/>
    <cellStyle name="Normal 8 2 12 3 3 3 2" xfId="43761"/>
    <cellStyle name="Normal 8 2 12 3 3 4" xfId="27900"/>
    <cellStyle name="Normal 8 2 12 3 4" xfId="6084"/>
    <cellStyle name="Normal 8 2 12 3 4 2" xfId="14017"/>
    <cellStyle name="Normal 8 2 12 3 4 2 2" xfId="37812"/>
    <cellStyle name="Normal 8 2 12 3 4 3" xfId="21948"/>
    <cellStyle name="Normal 8 2 12 3 4 3 2" xfId="45742"/>
    <cellStyle name="Normal 8 2 12 3 4 4" xfId="29882"/>
    <cellStyle name="Normal 8 2 12 3 5" xfId="8074"/>
    <cellStyle name="Normal 8 2 12 3 5 2" xfId="31869"/>
    <cellStyle name="Normal 8 2 12 3 6" xfId="16005"/>
    <cellStyle name="Normal 8 2 12 3 6 2" xfId="39799"/>
    <cellStyle name="Normal 8 2 12 3 7" xfId="23938"/>
    <cellStyle name="Normal 8 2 12 4" xfId="96"/>
    <cellStyle name="Normal 8 2 12 4 2" xfId="2080"/>
    <cellStyle name="Normal 8 2 12 4 2 2" xfId="10056"/>
    <cellStyle name="Normal 8 2 12 4 2 2 2" xfId="33851"/>
    <cellStyle name="Normal 8 2 12 4 2 3" xfId="17987"/>
    <cellStyle name="Normal 8 2 12 4 2 3 2" xfId="41781"/>
    <cellStyle name="Normal 8 2 12 4 2 4" xfId="25920"/>
    <cellStyle name="Normal 8 2 12 4 3" xfId="4062"/>
    <cellStyle name="Normal 8 2 12 4 3 2" xfId="12037"/>
    <cellStyle name="Normal 8 2 12 4 3 2 2" xfId="35832"/>
    <cellStyle name="Normal 8 2 12 4 3 3" xfId="19968"/>
    <cellStyle name="Normal 8 2 12 4 3 3 2" xfId="43762"/>
    <cellStyle name="Normal 8 2 12 4 3 4" xfId="27901"/>
    <cellStyle name="Normal 8 2 12 4 4" xfId="6085"/>
    <cellStyle name="Normal 8 2 12 4 4 2" xfId="14018"/>
    <cellStyle name="Normal 8 2 12 4 4 2 2" xfId="37813"/>
    <cellStyle name="Normal 8 2 12 4 4 3" xfId="21949"/>
    <cellStyle name="Normal 8 2 12 4 4 3 2" xfId="45743"/>
    <cellStyle name="Normal 8 2 12 4 4 4" xfId="29883"/>
    <cellStyle name="Normal 8 2 12 4 5" xfId="8075"/>
    <cellStyle name="Normal 8 2 12 4 5 2" xfId="31870"/>
    <cellStyle name="Normal 8 2 12 4 6" xfId="16006"/>
    <cellStyle name="Normal 8 2 12 4 6 2" xfId="39800"/>
    <cellStyle name="Normal 8 2 12 4 7" xfId="23939"/>
    <cellStyle name="Normal 8 2 12 5" xfId="97"/>
    <cellStyle name="Normal 8 2 12 5 2" xfId="2081"/>
    <cellStyle name="Normal 8 2 12 5 2 2" xfId="10057"/>
    <cellStyle name="Normal 8 2 12 5 2 2 2" xfId="33852"/>
    <cellStyle name="Normal 8 2 12 5 2 3" xfId="17988"/>
    <cellStyle name="Normal 8 2 12 5 2 3 2" xfId="41782"/>
    <cellStyle name="Normal 8 2 12 5 2 4" xfId="25921"/>
    <cellStyle name="Normal 8 2 12 5 3" xfId="4063"/>
    <cellStyle name="Normal 8 2 12 5 3 2" xfId="12038"/>
    <cellStyle name="Normal 8 2 12 5 3 2 2" xfId="35833"/>
    <cellStyle name="Normal 8 2 12 5 3 3" xfId="19969"/>
    <cellStyle name="Normal 8 2 12 5 3 3 2" xfId="43763"/>
    <cellStyle name="Normal 8 2 12 5 3 4" xfId="27902"/>
    <cellStyle name="Normal 8 2 12 5 4" xfId="6086"/>
    <cellStyle name="Normal 8 2 12 5 4 2" xfId="14019"/>
    <cellStyle name="Normal 8 2 12 5 4 2 2" xfId="37814"/>
    <cellStyle name="Normal 8 2 12 5 4 3" xfId="21950"/>
    <cellStyle name="Normal 8 2 12 5 4 3 2" xfId="45744"/>
    <cellStyle name="Normal 8 2 12 5 4 4" xfId="29884"/>
    <cellStyle name="Normal 8 2 12 5 5" xfId="8076"/>
    <cellStyle name="Normal 8 2 12 5 5 2" xfId="31871"/>
    <cellStyle name="Normal 8 2 12 5 6" xfId="16007"/>
    <cellStyle name="Normal 8 2 12 5 6 2" xfId="39801"/>
    <cellStyle name="Normal 8 2 12 5 7" xfId="23940"/>
    <cellStyle name="Normal 8 2 12 6" xfId="2077"/>
    <cellStyle name="Normal 8 2 12 6 2" xfId="10053"/>
    <cellStyle name="Normal 8 2 12 6 2 2" xfId="33848"/>
    <cellStyle name="Normal 8 2 12 6 3" xfId="17984"/>
    <cellStyle name="Normal 8 2 12 6 3 2" xfId="41778"/>
    <cellStyle name="Normal 8 2 12 6 4" xfId="25917"/>
    <cellStyle name="Normal 8 2 12 7" xfId="4059"/>
    <cellStyle name="Normal 8 2 12 7 2" xfId="12034"/>
    <cellStyle name="Normal 8 2 12 7 2 2" xfId="35829"/>
    <cellStyle name="Normal 8 2 12 7 3" xfId="19965"/>
    <cellStyle name="Normal 8 2 12 7 3 2" xfId="43759"/>
    <cellStyle name="Normal 8 2 12 7 4" xfId="27898"/>
    <cellStyle name="Normal 8 2 12 8" xfId="6082"/>
    <cellStyle name="Normal 8 2 12 8 2" xfId="14015"/>
    <cellStyle name="Normal 8 2 12 8 2 2" xfId="37810"/>
    <cellStyle name="Normal 8 2 12 8 3" xfId="21946"/>
    <cellStyle name="Normal 8 2 12 8 3 2" xfId="45740"/>
    <cellStyle name="Normal 8 2 12 8 4" xfId="29880"/>
    <cellStyle name="Normal 8 2 12 9" xfId="8072"/>
    <cellStyle name="Normal 8 2 12 9 2" xfId="31867"/>
    <cellStyle name="Normal 8 2 13" xfId="98"/>
    <cellStyle name="Normal 8 2 13 2" xfId="2082"/>
    <cellStyle name="Normal 8 2 13 2 2" xfId="10058"/>
    <cellStyle name="Normal 8 2 13 2 2 2" xfId="33853"/>
    <cellStyle name="Normal 8 2 13 2 3" xfId="17989"/>
    <cellStyle name="Normal 8 2 13 2 3 2" xfId="41783"/>
    <cellStyle name="Normal 8 2 13 2 4" xfId="25922"/>
    <cellStyle name="Normal 8 2 13 3" xfId="4064"/>
    <cellStyle name="Normal 8 2 13 3 2" xfId="12039"/>
    <cellStyle name="Normal 8 2 13 3 2 2" xfId="35834"/>
    <cellStyle name="Normal 8 2 13 3 3" xfId="19970"/>
    <cellStyle name="Normal 8 2 13 3 3 2" xfId="43764"/>
    <cellStyle name="Normal 8 2 13 3 4" xfId="27903"/>
    <cellStyle name="Normal 8 2 13 4" xfId="6087"/>
    <cellStyle name="Normal 8 2 13 4 2" xfId="14020"/>
    <cellStyle name="Normal 8 2 13 4 2 2" xfId="37815"/>
    <cellStyle name="Normal 8 2 13 4 3" xfId="21951"/>
    <cellStyle name="Normal 8 2 13 4 3 2" xfId="45745"/>
    <cellStyle name="Normal 8 2 13 4 4" xfId="29885"/>
    <cellStyle name="Normal 8 2 13 5" xfId="8077"/>
    <cellStyle name="Normal 8 2 13 5 2" xfId="31872"/>
    <cellStyle name="Normal 8 2 13 6" xfId="16008"/>
    <cellStyle name="Normal 8 2 13 6 2" xfId="39802"/>
    <cellStyle name="Normal 8 2 13 7" xfId="23941"/>
    <cellStyle name="Normal 8 2 14" xfId="99"/>
    <cellStyle name="Normal 8 2 14 2" xfId="2083"/>
    <cellStyle name="Normal 8 2 14 2 2" xfId="10059"/>
    <cellStyle name="Normal 8 2 14 2 2 2" xfId="33854"/>
    <cellStyle name="Normal 8 2 14 2 3" xfId="17990"/>
    <cellStyle name="Normal 8 2 14 2 3 2" xfId="41784"/>
    <cellStyle name="Normal 8 2 14 2 4" xfId="25923"/>
    <cellStyle name="Normal 8 2 14 3" xfId="4065"/>
    <cellStyle name="Normal 8 2 14 3 2" xfId="12040"/>
    <cellStyle name="Normal 8 2 14 3 2 2" xfId="35835"/>
    <cellStyle name="Normal 8 2 14 3 3" xfId="19971"/>
    <cellStyle name="Normal 8 2 14 3 3 2" xfId="43765"/>
    <cellStyle name="Normal 8 2 14 3 4" xfId="27904"/>
    <cellStyle name="Normal 8 2 14 4" xfId="6088"/>
    <cellStyle name="Normal 8 2 14 4 2" xfId="14021"/>
    <cellStyle name="Normal 8 2 14 4 2 2" xfId="37816"/>
    <cellStyle name="Normal 8 2 14 4 3" xfId="21952"/>
    <cellStyle name="Normal 8 2 14 4 3 2" xfId="45746"/>
    <cellStyle name="Normal 8 2 14 4 4" xfId="29886"/>
    <cellStyle name="Normal 8 2 14 5" xfId="8078"/>
    <cellStyle name="Normal 8 2 14 5 2" xfId="31873"/>
    <cellStyle name="Normal 8 2 14 6" xfId="16009"/>
    <cellStyle name="Normal 8 2 14 6 2" xfId="39803"/>
    <cellStyle name="Normal 8 2 14 7" xfId="23942"/>
    <cellStyle name="Normal 8 2 15" xfId="100"/>
    <cellStyle name="Normal 8 2 15 2" xfId="2084"/>
    <cellStyle name="Normal 8 2 15 2 2" xfId="10060"/>
    <cellStyle name="Normal 8 2 15 2 2 2" xfId="33855"/>
    <cellStyle name="Normal 8 2 15 2 3" xfId="17991"/>
    <cellStyle name="Normal 8 2 15 2 3 2" xfId="41785"/>
    <cellStyle name="Normal 8 2 15 2 4" xfId="25924"/>
    <cellStyle name="Normal 8 2 15 3" xfId="4066"/>
    <cellStyle name="Normal 8 2 15 3 2" xfId="12041"/>
    <cellStyle name="Normal 8 2 15 3 2 2" xfId="35836"/>
    <cellStyle name="Normal 8 2 15 3 3" xfId="19972"/>
    <cellStyle name="Normal 8 2 15 3 3 2" xfId="43766"/>
    <cellStyle name="Normal 8 2 15 3 4" xfId="27905"/>
    <cellStyle name="Normal 8 2 15 4" xfId="6089"/>
    <cellStyle name="Normal 8 2 15 4 2" xfId="14022"/>
    <cellStyle name="Normal 8 2 15 4 2 2" xfId="37817"/>
    <cellStyle name="Normal 8 2 15 4 3" xfId="21953"/>
    <cellStyle name="Normal 8 2 15 4 3 2" xfId="45747"/>
    <cellStyle name="Normal 8 2 15 4 4" xfId="29887"/>
    <cellStyle name="Normal 8 2 15 5" xfId="8079"/>
    <cellStyle name="Normal 8 2 15 5 2" xfId="31874"/>
    <cellStyle name="Normal 8 2 15 6" xfId="16010"/>
    <cellStyle name="Normal 8 2 15 6 2" xfId="39804"/>
    <cellStyle name="Normal 8 2 15 7" xfId="23943"/>
    <cellStyle name="Normal 8 2 16" xfId="101"/>
    <cellStyle name="Normal 8 2 16 2" xfId="2085"/>
    <cellStyle name="Normal 8 2 16 2 2" xfId="10061"/>
    <cellStyle name="Normal 8 2 16 2 2 2" xfId="33856"/>
    <cellStyle name="Normal 8 2 16 2 3" xfId="17992"/>
    <cellStyle name="Normal 8 2 16 2 3 2" xfId="41786"/>
    <cellStyle name="Normal 8 2 16 2 4" xfId="25925"/>
    <cellStyle name="Normal 8 2 16 3" xfId="4067"/>
    <cellStyle name="Normal 8 2 16 3 2" xfId="12042"/>
    <cellStyle name="Normal 8 2 16 3 2 2" xfId="35837"/>
    <cellStyle name="Normal 8 2 16 3 3" xfId="19973"/>
    <cellStyle name="Normal 8 2 16 3 3 2" xfId="43767"/>
    <cellStyle name="Normal 8 2 16 3 4" xfId="27906"/>
    <cellStyle name="Normal 8 2 16 4" xfId="6090"/>
    <cellStyle name="Normal 8 2 16 4 2" xfId="14023"/>
    <cellStyle name="Normal 8 2 16 4 2 2" xfId="37818"/>
    <cellStyle name="Normal 8 2 16 4 3" xfId="21954"/>
    <cellStyle name="Normal 8 2 16 4 3 2" xfId="45748"/>
    <cellStyle name="Normal 8 2 16 4 4" xfId="29888"/>
    <cellStyle name="Normal 8 2 16 5" xfId="8080"/>
    <cellStyle name="Normal 8 2 16 5 2" xfId="31875"/>
    <cellStyle name="Normal 8 2 16 6" xfId="16011"/>
    <cellStyle name="Normal 8 2 16 6 2" xfId="39805"/>
    <cellStyle name="Normal 8 2 16 7" xfId="23944"/>
    <cellStyle name="Normal 8 2 17" xfId="2056"/>
    <cellStyle name="Normal 8 2 17 2" xfId="10032"/>
    <cellStyle name="Normal 8 2 17 2 2" xfId="33827"/>
    <cellStyle name="Normal 8 2 17 3" xfId="17963"/>
    <cellStyle name="Normal 8 2 17 3 2" xfId="41757"/>
    <cellStyle name="Normal 8 2 17 4" xfId="25896"/>
    <cellStyle name="Normal 8 2 18" xfId="4038"/>
    <cellStyle name="Normal 8 2 18 2" xfId="12013"/>
    <cellStyle name="Normal 8 2 18 2 2" xfId="35808"/>
    <cellStyle name="Normal 8 2 18 3" xfId="19944"/>
    <cellStyle name="Normal 8 2 18 3 2" xfId="43738"/>
    <cellStyle name="Normal 8 2 18 4" xfId="27877"/>
    <cellStyle name="Normal 8 2 19" xfId="6061"/>
    <cellStyle name="Normal 8 2 19 2" xfId="13994"/>
    <cellStyle name="Normal 8 2 19 2 2" xfId="37789"/>
    <cellStyle name="Normal 8 2 19 3" xfId="21925"/>
    <cellStyle name="Normal 8 2 19 3 2" xfId="45719"/>
    <cellStyle name="Normal 8 2 19 4" xfId="29859"/>
    <cellStyle name="Normal 8 2 2" xfId="102"/>
    <cellStyle name="Normal 8 2 2 10" xfId="103"/>
    <cellStyle name="Normal 8 2 2 10 10" xfId="16013"/>
    <cellStyle name="Normal 8 2 2 10 10 2" xfId="39807"/>
    <cellStyle name="Normal 8 2 2 10 11" xfId="23946"/>
    <cellStyle name="Normal 8 2 2 10 2" xfId="104"/>
    <cellStyle name="Normal 8 2 2 10 2 2" xfId="2088"/>
    <cellStyle name="Normal 8 2 2 10 2 2 2" xfId="10064"/>
    <cellStyle name="Normal 8 2 2 10 2 2 2 2" xfId="33859"/>
    <cellStyle name="Normal 8 2 2 10 2 2 3" xfId="17995"/>
    <cellStyle name="Normal 8 2 2 10 2 2 3 2" xfId="41789"/>
    <cellStyle name="Normal 8 2 2 10 2 2 4" xfId="25928"/>
    <cellStyle name="Normal 8 2 2 10 2 3" xfId="4070"/>
    <cellStyle name="Normal 8 2 2 10 2 3 2" xfId="12045"/>
    <cellStyle name="Normal 8 2 2 10 2 3 2 2" xfId="35840"/>
    <cellStyle name="Normal 8 2 2 10 2 3 3" xfId="19976"/>
    <cellStyle name="Normal 8 2 2 10 2 3 3 2" xfId="43770"/>
    <cellStyle name="Normal 8 2 2 10 2 3 4" xfId="27909"/>
    <cellStyle name="Normal 8 2 2 10 2 4" xfId="6093"/>
    <cellStyle name="Normal 8 2 2 10 2 4 2" xfId="14026"/>
    <cellStyle name="Normal 8 2 2 10 2 4 2 2" xfId="37821"/>
    <cellStyle name="Normal 8 2 2 10 2 4 3" xfId="21957"/>
    <cellStyle name="Normal 8 2 2 10 2 4 3 2" xfId="45751"/>
    <cellStyle name="Normal 8 2 2 10 2 4 4" xfId="29891"/>
    <cellStyle name="Normal 8 2 2 10 2 5" xfId="8083"/>
    <cellStyle name="Normal 8 2 2 10 2 5 2" xfId="31878"/>
    <cellStyle name="Normal 8 2 2 10 2 6" xfId="16014"/>
    <cellStyle name="Normal 8 2 2 10 2 6 2" xfId="39808"/>
    <cellStyle name="Normal 8 2 2 10 2 7" xfId="23947"/>
    <cellStyle name="Normal 8 2 2 10 3" xfId="105"/>
    <cellStyle name="Normal 8 2 2 10 3 2" xfId="2089"/>
    <cellStyle name="Normal 8 2 2 10 3 2 2" xfId="10065"/>
    <cellStyle name="Normal 8 2 2 10 3 2 2 2" xfId="33860"/>
    <cellStyle name="Normal 8 2 2 10 3 2 3" xfId="17996"/>
    <cellStyle name="Normal 8 2 2 10 3 2 3 2" xfId="41790"/>
    <cellStyle name="Normal 8 2 2 10 3 2 4" xfId="25929"/>
    <cellStyle name="Normal 8 2 2 10 3 3" xfId="4071"/>
    <cellStyle name="Normal 8 2 2 10 3 3 2" xfId="12046"/>
    <cellStyle name="Normal 8 2 2 10 3 3 2 2" xfId="35841"/>
    <cellStyle name="Normal 8 2 2 10 3 3 3" xfId="19977"/>
    <cellStyle name="Normal 8 2 2 10 3 3 3 2" xfId="43771"/>
    <cellStyle name="Normal 8 2 2 10 3 3 4" xfId="27910"/>
    <cellStyle name="Normal 8 2 2 10 3 4" xfId="6094"/>
    <cellStyle name="Normal 8 2 2 10 3 4 2" xfId="14027"/>
    <cellStyle name="Normal 8 2 2 10 3 4 2 2" xfId="37822"/>
    <cellStyle name="Normal 8 2 2 10 3 4 3" xfId="21958"/>
    <cellStyle name="Normal 8 2 2 10 3 4 3 2" xfId="45752"/>
    <cellStyle name="Normal 8 2 2 10 3 4 4" xfId="29892"/>
    <cellStyle name="Normal 8 2 2 10 3 5" xfId="8084"/>
    <cellStyle name="Normal 8 2 2 10 3 5 2" xfId="31879"/>
    <cellStyle name="Normal 8 2 2 10 3 6" xfId="16015"/>
    <cellStyle name="Normal 8 2 2 10 3 6 2" xfId="39809"/>
    <cellStyle name="Normal 8 2 2 10 3 7" xfId="23948"/>
    <cellStyle name="Normal 8 2 2 10 4" xfId="106"/>
    <cellStyle name="Normal 8 2 2 10 4 2" xfId="2090"/>
    <cellStyle name="Normal 8 2 2 10 4 2 2" xfId="10066"/>
    <cellStyle name="Normal 8 2 2 10 4 2 2 2" xfId="33861"/>
    <cellStyle name="Normal 8 2 2 10 4 2 3" xfId="17997"/>
    <cellStyle name="Normal 8 2 2 10 4 2 3 2" xfId="41791"/>
    <cellStyle name="Normal 8 2 2 10 4 2 4" xfId="25930"/>
    <cellStyle name="Normal 8 2 2 10 4 3" xfId="4072"/>
    <cellStyle name="Normal 8 2 2 10 4 3 2" xfId="12047"/>
    <cellStyle name="Normal 8 2 2 10 4 3 2 2" xfId="35842"/>
    <cellStyle name="Normal 8 2 2 10 4 3 3" xfId="19978"/>
    <cellStyle name="Normal 8 2 2 10 4 3 3 2" xfId="43772"/>
    <cellStyle name="Normal 8 2 2 10 4 3 4" xfId="27911"/>
    <cellStyle name="Normal 8 2 2 10 4 4" xfId="6095"/>
    <cellStyle name="Normal 8 2 2 10 4 4 2" xfId="14028"/>
    <cellStyle name="Normal 8 2 2 10 4 4 2 2" xfId="37823"/>
    <cellStyle name="Normal 8 2 2 10 4 4 3" xfId="21959"/>
    <cellStyle name="Normal 8 2 2 10 4 4 3 2" xfId="45753"/>
    <cellStyle name="Normal 8 2 2 10 4 4 4" xfId="29893"/>
    <cellStyle name="Normal 8 2 2 10 4 5" xfId="8085"/>
    <cellStyle name="Normal 8 2 2 10 4 5 2" xfId="31880"/>
    <cellStyle name="Normal 8 2 2 10 4 6" xfId="16016"/>
    <cellStyle name="Normal 8 2 2 10 4 6 2" xfId="39810"/>
    <cellStyle name="Normal 8 2 2 10 4 7" xfId="23949"/>
    <cellStyle name="Normal 8 2 2 10 5" xfId="107"/>
    <cellStyle name="Normal 8 2 2 10 5 2" xfId="2091"/>
    <cellStyle name="Normal 8 2 2 10 5 2 2" xfId="10067"/>
    <cellStyle name="Normal 8 2 2 10 5 2 2 2" xfId="33862"/>
    <cellStyle name="Normal 8 2 2 10 5 2 3" xfId="17998"/>
    <cellStyle name="Normal 8 2 2 10 5 2 3 2" xfId="41792"/>
    <cellStyle name="Normal 8 2 2 10 5 2 4" xfId="25931"/>
    <cellStyle name="Normal 8 2 2 10 5 3" xfId="4073"/>
    <cellStyle name="Normal 8 2 2 10 5 3 2" xfId="12048"/>
    <cellStyle name="Normal 8 2 2 10 5 3 2 2" xfId="35843"/>
    <cellStyle name="Normal 8 2 2 10 5 3 3" xfId="19979"/>
    <cellStyle name="Normal 8 2 2 10 5 3 3 2" xfId="43773"/>
    <cellStyle name="Normal 8 2 2 10 5 3 4" xfId="27912"/>
    <cellStyle name="Normal 8 2 2 10 5 4" xfId="6096"/>
    <cellStyle name="Normal 8 2 2 10 5 4 2" xfId="14029"/>
    <cellStyle name="Normal 8 2 2 10 5 4 2 2" xfId="37824"/>
    <cellStyle name="Normal 8 2 2 10 5 4 3" xfId="21960"/>
    <cellStyle name="Normal 8 2 2 10 5 4 3 2" xfId="45754"/>
    <cellStyle name="Normal 8 2 2 10 5 4 4" xfId="29894"/>
    <cellStyle name="Normal 8 2 2 10 5 5" xfId="8086"/>
    <cellStyle name="Normal 8 2 2 10 5 5 2" xfId="31881"/>
    <cellStyle name="Normal 8 2 2 10 5 6" xfId="16017"/>
    <cellStyle name="Normal 8 2 2 10 5 6 2" xfId="39811"/>
    <cellStyle name="Normal 8 2 2 10 5 7" xfId="23950"/>
    <cellStyle name="Normal 8 2 2 10 6" xfId="2087"/>
    <cellStyle name="Normal 8 2 2 10 6 2" xfId="10063"/>
    <cellStyle name="Normal 8 2 2 10 6 2 2" xfId="33858"/>
    <cellStyle name="Normal 8 2 2 10 6 3" xfId="17994"/>
    <cellStyle name="Normal 8 2 2 10 6 3 2" xfId="41788"/>
    <cellStyle name="Normal 8 2 2 10 6 4" xfId="25927"/>
    <cellStyle name="Normal 8 2 2 10 7" xfId="4069"/>
    <cellStyle name="Normal 8 2 2 10 7 2" xfId="12044"/>
    <cellStyle name="Normal 8 2 2 10 7 2 2" xfId="35839"/>
    <cellStyle name="Normal 8 2 2 10 7 3" xfId="19975"/>
    <cellStyle name="Normal 8 2 2 10 7 3 2" xfId="43769"/>
    <cellStyle name="Normal 8 2 2 10 7 4" xfId="27908"/>
    <cellStyle name="Normal 8 2 2 10 8" xfId="6092"/>
    <cellStyle name="Normal 8 2 2 10 8 2" xfId="14025"/>
    <cellStyle name="Normal 8 2 2 10 8 2 2" xfId="37820"/>
    <cellStyle name="Normal 8 2 2 10 8 3" xfId="21956"/>
    <cellStyle name="Normal 8 2 2 10 8 3 2" xfId="45750"/>
    <cellStyle name="Normal 8 2 2 10 8 4" xfId="29890"/>
    <cellStyle name="Normal 8 2 2 10 9" xfId="8082"/>
    <cellStyle name="Normal 8 2 2 10 9 2" xfId="31877"/>
    <cellStyle name="Normal 8 2 2 11" xfId="108"/>
    <cellStyle name="Normal 8 2 2 11 2" xfId="2092"/>
    <cellStyle name="Normal 8 2 2 11 2 2" xfId="10068"/>
    <cellStyle name="Normal 8 2 2 11 2 2 2" xfId="33863"/>
    <cellStyle name="Normal 8 2 2 11 2 3" xfId="17999"/>
    <cellStyle name="Normal 8 2 2 11 2 3 2" xfId="41793"/>
    <cellStyle name="Normal 8 2 2 11 2 4" xfId="25932"/>
    <cellStyle name="Normal 8 2 2 11 3" xfId="4074"/>
    <cellStyle name="Normal 8 2 2 11 3 2" xfId="12049"/>
    <cellStyle name="Normal 8 2 2 11 3 2 2" xfId="35844"/>
    <cellStyle name="Normal 8 2 2 11 3 3" xfId="19980"/>
    <cellStyle name="Normal 8 2 2 11 3 3 2" xfId="43774"/>
    <cellStyle name="Normal 8 2 2 11 3 4" xfId="27913"/>
    <cellStyle name="Normal 8 2 2 11 4" xfId="6097"/>
    <cellStyle name="Normal 8 2 2 11 4 2" xfId="14030"/>
    <cellStyle name="Normal 8 2 2 11 4 2 2" xfId="37825"/>
    <cellStyle name="Normal 8 2 2 11 4 3" xfId="21961"/>
    <cellStyle name="Normal 8 2 2 11 4 3 2" xfId="45755"/>
    <cellStyle name="Normal 8 2 2 11 4 4" xfId="29895"/>
    <cellStyle name="Normal 8 2 2 11 5" xfId="8087"/>
    <cellStyle name="Normal 8 2 2 11 5 2" xfId="31882"/>
    <cellStyle name="Normal 8 2 2 11 6" xfId="16018"/>
    <cellStyle name="Normal 8 2 2 11 6 2" xfId="39812"/>
    <cellStyle name="Normal 8 2 2 11 7" xfId="23951"/>
    <cellStyle name="Normal 8 2 2 12" xfId="109"/>
    <cellStyle name="Normal 8 2 2 12 2" xfId="2093"/>
    <cellStyle name="Normal 8 2 2 12 2 2" xfId="10069"/>
    <cellStyle name="Normal 8 2 2 12 2 2 2" xfId="33864"/>
    <cellStyle name="Normal 8 2 2 12 2 3" xfId="18000"/>
    <cellStyle name="Normal 8 2 2 12 2 3 2" xfId="41794"/>
    <cellStyle name="Normal 8 2 2 12 2 4" xfId="25933"/>
    <cellStyle name="Normal 8 2 2 12 3" xfId="4075"/>
    <cellStyle name="Normal 8 2 2 12 3 2" xfId="12050"/>
    <cellStyle name="Normal 8 2 2 12 3 2 2" xfId="35845"/>
    <cellStyle name="Normal 8 2 2 12 3 3" xfId="19981"/>
    <cellStyle name="Normal 8 2 2 12 3 3 2" xfId="43775"/>
    <cellStyle name="Normal 8 2 2 12 3 4" xfId="27914"/>
    <cellStyle name="Normal 8 2 2 12 4" xfId="6098"/>
    <cellStyle name="Normal 8 2 2 12 4 2" xfId="14031"/>
    <cellStyle name="Normal 8 2 2 12 4 2 2" xfId="37826"/>
    <cellStyle name="Normal 8 2 2 12 4 3" xfId="21962"/>
    <cellStyle name="Normal 8 2 2 12 4 3 2" xfId="45756"/>
    <cellStyle name="Normal 8 2 2 12 4 4" xfId="29896"/>
    <cellStyle name="Normal 8 2 2 12 5" xfId="8088"/>
    <cellStyle name="Normal 8 2 2 12 5 2" xfId="31883"/>
    <cellStyle name="Normal 8 2 2 12 6" xfId="16019"/>
    <cellStyle name="Normal 8 2 2 12 6 2" xfId="39813"/>
    <cellStyle name="Normal 8 2 2 12 7" xfId="23952"/>
    <cellStyle name="Normal 8 2 2 13" xfId="110"/>
    <cellStyle name="Normal 8 2 2 13 2" xfId="2094"/>
    <cellStyle name="Normal 8 2 2 13 2 2" xfId="10070"/>
    <cellStyle name="Normal 8 2 2 13 2 2 2" xfId="33865"/>
    <cellStyle name="Normal 8 2 2 13 2 3" xfId="18001"/>
    <cellStyle name="Normal 8 2 2 13 2 3 2" xfId="41795"/>
    <cellStyle name="Normal 8 2 2 13 2 4" xfId="25934"/>
    <cellStyle name="Normal 8 2 2 13 3" xfId="4076"/>
    <cellStyle name="Normal 8 2 2 13 3 2" xfId="12051"/>
    <cellStyle name="Normal 8 2 2 13 3 2 2" xfId="35846"/>
    <cellStyle name="Normal 8 2 2 13 3 3" xfId="19982"/>
    <cellStyle name="Normal 8 2 2 13 3 3 2" xfId="43776"/>
    <cellStyle name="Normal 8 2 2 13 3 4" xfId="27915"/>
    <cellStyle name="Normal 8 2 2 13 4" xfId="6099"/>
    <cellStyle name="Normal 8 2 2 13 4 2" xfId="14032"/>
    <cellStyle name="Normal 8 2 2 13 4 2 2" xfId="37827"/>
    <cellStyle name="Normal 8 2 2 13 4 3" xfId="21963"/>
    <cellStyle name="Normal 8 2 2 13 4 3 2" xfId="45757"/>
    <cellStyle name="Normal 8 2 2 13 4 4" xfId="29897"/>
    <cellStyle name="Normal 8 2 2 13 5" xfId="8089"/>
    <cellStyle name="Normal 8 2 2 13 5 2" xfId="31884"/>
    <cellStyle name="Normal 8 2 2 13 6" xfId="16020"/>
    <cellStyle name="Normal 8 2 2 13 6 2" xfId="39814"/>
    <cellStyle name="Normal 8 2 2 13 7" xfId="23953"/>
    <cellStyle name="Normal 8 2 2 14" xfId="111"/>
    <cellStyle name="Normal 8 2 2 14 2" xfId="2095"/>
    <cellStyle name="Normal 8 2 2 14 2 2" xfId="10071"/>
    <cellStyle name="Normal 8 2 2 14 2 2 2" xfId="33866"/>
    <cellStyle name="Normal 8 2 2 14 2 3" xfId="18002"/>
    <cellStyle name="Normal 8 2 2 14 2 3 2" xfId="41796"/>
    <cellStyle name="Normal 8 2 2 14 2 4" xfId="25935"/>
    <cellStyle name="Normal 8 2 2 14 3" xfId="4077"/>
    <cellStyle name="Normal 8 2 2 14 3 2" xfId="12052"/>
    <cellStyle name="Normal 8 2 2 14 3 2 2" xfId="35847"/>
    <cellStyle name="Normal 8 2 2 14 3 3" xfId="19983"/>
    <cellStyle name="Normal 8 2 2 14 3 3 2" xfId="43777"/>
    <cellStyle name="Normal 8 2 2 14 3 4" xfId="27916"/>
    <cellStyle name="Normal 8 2 2 14 4" xfId="6100"/>
    <cellStyle name="Normal 8 2 2 14 4 2" xfId="14033"/>
    <cellStyle name="Normal 8 2 2 14 4 2 2" xfId="37828"/>
    <cellStyle name="Normal 8 2 2 14 4 3" xfId="21964"/>
    <cellStyle name="Normal 8 2 2 14 4 3 2" xfId="45758"/>
    <cellStyle name="Normal 8 2 2 14 4 4" xfId="29898"/>
    <cellStyle name="Normal 8 2 2 14 5" xfId="8090"/>
    <cellStyle name="Normal 8 2 2 14 5 2" xfId="31885"/>
    <cellStyle name="Normal 8 2 2 14 6" xfId="16021"/>
    <cellStyle name="Normal 8 2 2 14 6 2" xfId="39815"/>
    <cellStyle name="Normal 8 2 2 14 7" xfId="23954"/>
    <cellStyle name="Normal 8 2 2 15" xfId="2086"/>
    <cellStyle name="Normal 8 2 2 15 2" xfId="10062"/>
    <cellStyle name="Normal 8 2 2 15 2 2" xfId="33857"/>
    <cellStyle name="Normal 8 2 2 15 3" xfId="17993"/>
    <cellStyle name="Normal 8 2 2 15 3 2" xfId="41787"/>
    <cellStyle name="Normal 8 2 2 15 4" xfId="25926"/>
    <cellStyle name="Normal 8 2 2 16" xfId="4068"/>
    <cellStyle name="Normal 8 2 2 16 2" xfId="12043"/>
    <cellStyle name="Normal 8 2 2 16 2 2" xfId="35838"/>
    <cellStyle name="Normal 8 2 2 16 3" xfId="19974"/>
    <cellStyle name="Normal 8 2 2 16 3 2" xfId="43768"/>
    <cellStyle name="Normal 8 2 2 16 4" xfId="27907"/>
    <cellStyle name="Normal 8 2 2 17" xfId="6091"/>
    <cellStyle name="Normal 8 2 2 17 2" xfId="14024"/>
    <cellStyle name="Normal 8 2 2 17 2 2" xfId="37819"/>
    <cellStyle name="Normal 8 2 2 17 3" xfId="21955"/>
    <cellStyle name="Normal 8 2 2 17 3 2" xfId="45749"/>
    <cellStyle name="Normal 8 2 2 17 4" xfId="29889"/>
    <cellStyle name="Normal 8 2 2 18" xfId="8081"/>
    <cellStyle name="Normal 8 2 2 18 2" xfId="31876"/>
    <cellStyle name="Normal 8 2 2 19" xfId="16012"/>
    <cellStyle name="Normal 8 2 2 19 2" xfId="39806"/>
    <cellStyle name="Normal 8 2 2 2" xfId="112"/>
    <cellStyle name="Normal 8 2 2 2 10" xfId="113"/>
    <cellStyle name="Normal 8 2 2 2 10 2" xfId="2097"/>
    <cellStyle name="Normal 8 2 2 2 10 2 2" xfId="10073"/>
    <cellStyle name="Normal 8 2 2 2 10 2 2 2" xfId="33868"/>
    <cellStyle name="Normal 8 2 2 2 10 2 3" xfId="18004"/>
    <cellStyle name="Normal 8 2 2 2 10 2 3 2" xfId="41798"/>
    <cellStyle name="Normal 8 2 2 2 10 2 4" xfId="25937"/>
    <cellStyle name="Normal 8 2 2 2 10 3" xfId="4079"/>
    <cellStyle name="Normal 8 2 2 2 10 3 2" xfId="12054"/>
    <cellStyle name="Normal 8 2 2 2 10 3 2 2" xfId="35849"/>
    <cellStyle name="Normal 8 2 2 2 10 3 3" xfId="19985"/>
    <cellStyle name="Normal 8 2 2 2 10 3 3 2" xfId="43779"/>
    <cellStyle name="Normal 8 2 2 2 10 3 4" xfId="27918"/>
    <cellStyle name="Normal 8 2 2 2 10 4" xfId="6102"/>
    <cellStyle name="Normal 8 2 2 2 10 4 2" xfId="14035"/>
    <cellStyle name="Normal 8 2 2 2 10 4 2 2" xfId="37830"/>
    <cellStyle name="Normal 8 2 2 2 10 4 3" xfId="21966"/>
    <cellStyle name="Normal 8 2 2 2 10 4 3 2" xfId="45760"/>
    <cellStyle name="Normal 8 2 2 2 10 4 4" xfId="29900"/>
    <cellStyle name="Normal 8 2 2 2 10 5" xfId="8092"/>
    <cellStyle name="Normal 8 2 2 2 10 5 2" xfId="31887"/>
    <cellStyle name="Normal 8 2 2 2 10 6" xfId="16023"/>
    <cellStyle name="Normal 8 2 2 2 10 6 2" xfId="39817"/>
    <cellStyle name="Normal 8 2 2 2 10 7" xfId="23956"/>
    <cellStyle name="Normal 8 2 2 2 11" xfId="114"/>
    <cellStyle name="Normal 8 2 2 2 11 2" xfId="2098"/>
    <cellStyle name="Normal 8 2 2 2 11 2 2" xfId="10074"/>
    <cellStyle name="Normal 8 2 2 2 11 2 2 2" xfId="33869"/>
    <cellStyle name="Normal 8 2 2 2 11 2 3" xfId="18005"/>
    <cellStyle name="Normal 8 2 2 2 11 2 3 2" xfId="41799"/>
    <cellStyle name="Normal 8 2 2 2 11 2 4" xfId="25938"/>
    <cellStyle name="Normal 8 2 2 2 11 3" xfId="4080"/>
    <cellStyle name="Normal 8 2 2 2 11 3 2" xfId="12055"/>
    <cellStyle name="Normal 8 2 2 2 11 3 2 2" xfId="35850"/>
    <cellStyle name="Normal 8 2 2 2 11 3 3" xfId="19986"/>
    <cellStyle name="Normal 8 2 2 2 11 3 3 2" xfId="43780"/>
    <cellStyle name="Normal 8 2 2 2 11 3 4" xfId="27919"/>
    <cellStyle name="Normal 8 2 2 2 11 4" xfId="6103"/>
    <cellStyle name="Normal 8 2 2 2 11 4 2" xfId="14036"/>
    <cellStyle name="Normal 8 2 2 2 11 4 2 2" xfId="37831"/>
    <cellStyle name="Normal 8 2 2 2 11 4 3" xfId="21967"/>
    <cellStyle name="Normal 8 2 2 2 11 4 3 2" xfId="45761"/>
    <cellStyle name="Normal 8 2 2 2 11 4 4" xfId="29901"/>
    <cellStyle name="Normal 8 2 2 2 11 5" xfId="8093"/>
    <cellStyle name="Normal 8 2 2 2 11 5 2" xfId="31888"/>
    <cellStyle name="Normal 8 2 2 2 11 6" xfId="16024"/>
    <cellStyle name="Normal 8 2 2 2 11 6 2" xfId="39818"/>
    <cellStyle name="Normal 8 2 2 2 11 7" xfId="23957"/>
    <cellStyle name="Normal 8 2 2 2 12" xfId="2096"/>
    <cellStyle name="Normal 8 2 2 2 12 2" xfId="10072"/>
    <cellStyle name="Normal 8 2 2 2 12 2 2" xfId="33867"/>
    <cellStyle name="Normal 8 2 2 2 12 3" xfId="18003"/>
    <cellStyle name="Normal 8 2 2 2 12 3 2" xfId="41797"/>
    <cellStyle name="Normal 8 2 2 2 12 4" xfId="25936"/>
    <cellStyle name="Normal 8 2 2 2 13" xfId="4078"/>
    <cellStyle name="Normal 8 2 2 2 13 2" xfId="12053"/>
    <cellStyle name="Normal 8 2 2 2 13 2 2" xfId="35848"/>
    <cellStyle name="Normal 8 2 2 2 13 3" xfId="19984"/>
    <cellStyle name="Normal 8 2 2 2 13 3 2" xfId="43778"/>
    <cellStyle name="Normal 8 2 2 2 13 4" xfId="27917"/>
    <cellStyle name="Normal 8 2 2 2 14" xfId="6101"/>
    <cellStyle name="Normal 8 2 2 2 14 2" xfId="14034"/>
    <cellStyle name="Normal 8 2 2 2 14 2 2" xfId="37829"/>
    <cellStyle name="Normal 8 2 2 2 14 3" xfId="21965"/>
    <cellStyle name="Normal 8 2 2 2 14 3 2" xfId="45759"/>
    <cellStyle name="Normal 8 2 2 2 14 4" xfId="29899"/>
    <cellStyle name="Normal 8 2 2 2 15" xfId="8091"/>
    <cellStyle name="Normal 8 2 2 2 15 2" xfId="31886"/>
    <cellStyle name="Normal 8 2 2 2 16" xfId="16022"/>
    <cellStyle name="Normal 8 2 2 2 16 2" xfId="39816"/>
    <cellStyle name="Normal 8 2 2 2 17" xfId="23955"/>
    <cellStyle name="Normal 8 2 2 2 2" xfId="115"/>
    <cellStyle name="Normal 8 2 2 2 2 10" xfId="116"/>
    <cellStyle name="Normal 8 2 2 2 2 10 2" xfId="2100"/>
    <cellStyle name="Normal 8 2 2 2 2 10 2 2" xfId="10076"/>
    <cellStyle name="Normal 8 2 2 2 2 10 2 2 2" xfId="33871"/>
    <cellStyle name="Normal 8 2 2 2 2 10 2 3" xfId="18007"/>
    <cellStyle name="Normal 8 2 2 2 2 10 2 3 2" xfId="41801"/>
    <cellStyle name="Normal 8 2 2 2 2 10 2 4" xfId="25940"/>
    <cellStyle name="Normal 8 2 2 2 2 10 3" xfId="4082"/>
    <cellStyle name="Normal 8 2 2 2 2 10 3 2" xfId="12057"/>
    <cellStyle name="Normal 8 2 2 2 2 10 3 2 2" xfId="35852"/>
    <cellStyle name="Normal 8 2 2 2 2 10 3 3" xfId="19988"/>
    <cellStyle name="Normal 8 2 2 2 2 10 3 3 2" xfId="43782"/>
    <cellStyle name="Normal 8 2 2 2 2 10 3 4" xfId="27921"/>
    <cellStyle name="Normal 8 2 2 2 2 10 4" xfId="6105"/>
    <cellStyle name="Normal 8 2 2 2 2 10 4 2" xfId="14038"/>
    <cellStyle name="Normal 8 2 2 2 2 10 4 2 2" xfId="37833"/>
    <cellStyle name="Normal 8 2 2 2 2 10 4 3" xfId="21969"/>
    <cellStyle name="Normal 8 2 2 2 2 10 4 3 2" xfId="45763"/>
    <cellStyle name="Normal 8 2 2 2 2 10 4 4" xfId="29903"/>
    <cellStyle name="Normal 8 2 2 2 2 10 5" xfId="8095"/>
    <cellStyle name="Normal 8 2 2 2 2 10 5 2" xfId="31890"/>
    <cellStyle name="Normal 8 2 2 2 2 10 6" xfId="16026"/>
    <cellStyle name="Normal 8 2 2 2 2 10 6 2" xfId="39820"/>
    <cellStyle name="Normal 8 2 2 2 2 10 7" xfId="23959"/>
    <cellStyle name="Normal 8 2 2 2 2 11" xfId="2099"/>
    <cellStyle name="Normal 8 2 2 2 2 11 2" xfId="10075"/>
    <cellStyle name="Normal 8 2 2 2 2 11 2 2" xfId="33870"/>
    <cellStyle name="Normal 8 2 2 2 2 11 3" xfId="18006"/>
    <cellStyle name="Normal 8 2 2 2 2 11 3 2" xfId="41800"/>
    <cellStyle name="Normal 8 2 2 2 2 11 4" xfId="25939"/>
    <cellStyle name="Normal 8 2 2 2 2 12" xfId="4081"/>
    <cellStyle name="Normal 8 2 2 2 2 12 2" xfId="12056"/>
    <cellStyle name="Normal 8 2 2 2 2 12 2 2" xfId="35851"/>
    <cellStyle name="Normal 8 2 2 2 2 12 3" xfId="19987"/>
    <cellStyle name="Normal 8 2 2 2 2 12 3 2" xfId="43781"/>
    <cellStyle name="Normal 8 2 2 2 2 12 4" xfId="27920"/>
    <cellStyle name="Normal 8 2 2 2 2 13" xfId="6104"/>
    <cellStyle name="Normal 8 2 2 2 2 13 2" xfId="14037"/>
    <cellStyle name="Normal 8 2 2 2 2 13 2 2" xfId="37832"/>
    <cellStyle name="Normal 8 2 2 2 2 13 3" xfId="21968"/>
    <cellStyle name="Normal 8 2 2 2 2 13 3 2" xfId="45762"/>
    <cellStyle name="Normal 8 2 2 2 2 13 4" xfId="29902"/>
    <cellStyle name="Normal 8 2 2 2 2 14" xfId="8094"/>
    <cellStyle name="Normal 8 2 2 2 2 14 2" xfId="31889"/>
    <cellStyle name="Normal 8 2 2 2 2 15" xfId="16025"/>
    <cellStyle name="Normal 8 2 2 2 2 15 2" xfId="39819"/>
    <cellStyle name="Normal 8 2 2 2 2 16" xfId="23958"/>
    <cellStyle name="Normal 8 2 2 2 2 2" xfId="117"/>
    <cellStyle name="Normal 8 2 2 2 2 2 10" xfId="8096"/>
    <cellStyle name="Normal 8 2 2 2 2 2 10 2" xfId="31891"/>
    <cellStyle name="Normal 8 2 2 2 2 2 11" xfId="16027"/>
    <cellStyle name="Normal 8 2 2 2 2 2 11 2" xfId="39821"/>
    <cellStyle name="Normal 8 2 2 2 2 2 12" xfId="23960"/>
    <cellStyle name="Normal 8 2 2 2 2 2 2" xfId="118"/>
    <cellStyle name="Normal 8 2 2 2 2 2 2 10" xfId="16028"/>
    <cellStyle name="Normal 8 2 2 2 2 2 2 10 2" xfId="39822"/>
    <cellStyle name="Normal 8 2 2 2 2 2 2 11" xfId="23961"/>
    <cellStyle name="Normal 8 2 2 2 2 2 2 2" xfId="119"/>
    <cellStyle name="Normal 8 2 2 2 2 2 2 2 2" xfId="2103"/>
    <cellStyle name="Normal 8 2 2 2 2 2 2 2 2 2" xfId="10079"/>
    <cellStyle name="Normal 8 2 2 2 2 2 2 2 2 2 2" xfId="33874"/>
    <cellStyle name="Normal 8 2 2 2 2 2 2 2 2 3" xfId="18010"/>
    <cellStyle name="Normal 8 2 2 2 2 2 2 2 2 3 2" xfId="41804"/>
    <cellStyle name="Normal 8 2 2 2 2 2 2 2 2 4" xfId="25943"/>
    <cellStyle name="Normal 8 2 2 2 2 2 2 2 3" xfId="4085"/>
    <cellStyle name="Normal 8 2 2 2 2 2 2 2 3 2" xfId="12060"/>
    <cellStyle name="Normal 8 2 2 2 2 2 2 2 3 2 2" xfId="35855"/>
    <cellStyle name="Normal 8 2 2 2 2 2 2 2 3 3" xfId="19991"/>
    <cellStyle name="Normal 8 2 2 2 2 2 2 2 3 3 2" xfId="43785"/>
    <cellStyle name="Normal 8 2 2 2 2 2 2 2 3 4" xfId="27924"/>
    <cellStyle name="Normal 8 2 2 2 2 2 2 2 4" xfId="6108"/>
    <cellStyle name="Normal 8 2 2 2 2 2 2 2 4 2" xfId="14041"/>
    <cellStyle name="Normal 8 2 2 2 2 2 2 2 4 2 2" xfId="37836"/>
    <cellStyle name="Normal 8 2 2 2 2 2 2 2 4 3" xfId="21972"/>
    <cellStyle name="Normal 8 2 2 2 2 2 2 2 4 3 2" xfId="45766"/>
    <cellStyle name="Normal 8 2 2 2 2 2 2 2 4 4" xfId="29906"/>
    <cellStyle name="Normal 8 2 2 2 2 2 2 2 5" xfId="8098"/>
    <cellStyle name="Normal 8 2 2 2 2 2 2 2 5 2" xfId="31893"/>
    <cellStyle name="Normal 8 2 2 2 2 2 2 2 6" xfId="16029"/>
    <cellStyle name="Normal 8 2 2 2 2 2 2 2 6 2" xfId="39823"/>
    <cellStyle name="Normal 8 2 2 2 2 2 2 2 7" xfId="23962"/>
    <cellStyle name="Normal 8 2 2 2 2 2 2 3" xfId="120"/>
    <cellStyle name="Normal 8 2 2 2 2 2 2 3 2" xfId="2104"/>
    <cellStyle name="Normal 8 2 2 2 2 2 2 3 2 2" xfId="10080"/>
    <cellStyle name="Normal 8 2 2 2 2 2 2 3 2 2 2" xfId="33875"/>
    <cellStyle name="Normal 8 2 2 2 2 2 2 3 2 3" xfId="18011"/>
    <cellStyle name="Normal 8 2 2 2 2 2 2 3 2 3 2" xfId="41805"/>
    <cellStyle name="Normal 8 2 2 2 2 2 2 3 2 4" xfId="25944"/>
    <cellStyle name="Normal 8 2 2 2 2 2 2 3 3" xfId="4086"/>
    <cellStyle name="Normal 8 2 2 2 2 2 2 3 3 2" xfId="12061"/>
    <cellStyle name="Normal 8 2 2 2 2 2 2 3 3 2 2" xfId="35856"/>
    <cellStyle name="Normal 8 2 2 2 2 2 2 3 3 3" xfId="19992"/>
    <cellStyle name="Normal 8 2 2 2 2 2 2 3 3 3 2" xfId="43786"/>
    <cellStyle name="Normal 8 2 2 2 2 2 2 3 3 4" xfId="27925"/>
    <cellStyle name="Normal 8 2 2 2 2 2 2 3 4" xfId="6109"/>
    <cellStyle name="Normal 8 2 2 2 2 2 2 3 4 2" xfId="14042"/>
    <cellStyle name="Normal 8 2 2 2 2 2 2 3 4 2 2" xfId="37837"/>
    <cellStyle name="Normal 8 2 2 2 2 2 2 3 4 3" xfId="21973"/>
    <cellStyle name="Normal 8 2 2 2 2 2 2 3 4 3 2" xfId="45767"/>
    <cellStyle name="Normal 8 2 2 2 2 2 2 3 4 4" xfId="29907"/>
    <cellStyle name="Normal 8 2 2 2 2 2 2 3 5" xfId="8099"/>
    <cellStyle name="Normal 8 2 2 2 2 2 2 3 5 2" xfId="31894"/>
    <cellStyle name="Normal 8 2 2 2 2 2 2 3 6" xfId="16030"/>
    <cellStyle name="Normal 8 2 2 2 2 2 2 3 6 2" xfId="39824"/>
    <cellStyle name="Normal 8 2 2 2 2 2 2 3 7" xfId="23963"/>
    <cellStyle name="Normal 8 2 2 2 2 2 2 4" xfId="121"/>
    <cellStyle name="Normal 8 2 2 2 2 2 2 4 2" xfId="2105"/>
    <cellStyle name="Normal 8 2 2 2 2 2 2 4 2 2" xfId="10081"/>
    <cellStyle name="Normal 8 2 2 2 2 2 2 4 2 2 2" xfId="33876"/>
    <cellStyle name="Normal 8 2 2 2 2 2 2 4 2 3" xfId="18012"/>
    <cellStyle name="Normal 8 2 2 2 2 2 2 4 2 3 2" xfId="41806"/>
    <cellStyle name="Normal 8 2 2 2 2 2 2 4 2 4" xfId="25945"/>
    <cellStyle name="Normal 8 2 2 2 2 2 2 4 3" xfId="4087"/>
    <cellStyle name="Normal 8 2 2 2 2 2 2 4 3 2" xfId="12062"/>
    <cellStyle name="Normal 8 2 2 2 2 2 2 4 3 2 2" xfId="35857"/>
    <cellStyle name="Normal 8 2 2 2 2 2 2 4 3 3" xfId="19993"/>
    <cellStyle name="Normal 8 2 2 2 2 2 2 4 3 3 2" xfId="43787"/>
    <cellStyle name="Normal 8 2 2 2 2 2 2 4 3 4" xfId="27926"/>
    <cellStyle name="Normal 8 2 2 2 2 2 2 4 4" xfId="6110"/>
    <cellStyle name="Normal 8 2 2 2 2 2 2 4 4 2" xfId="14043"/>
    <cellStyle name="Normal 8 2 2 2 2 2 2 4 4 2 2" xfId="37838"/>
    <cellStyle name="Normal 8 2 2 2 2 2 2 4 4 3" xfId="21974"/>
    <cellStyle name="Normal 8 2 2 2 2 2 2 4 4 3 2" xfId="45768"/>
    <cellStyle name="Normal 8 2 2 2 2 2 2 4 4 4" xfId="29908"/>
    <cellStyle name="Normal 8 2 2 2 2 2 2 4 5" xfId="8100"/>
    <cellStyle name="Normal 8 2 2 2 2 2 2 4 5 2" xfId="31895"/>
    <cellStyle name="Normal 8 2 2 2 2 2 2 4 6" xfId="16031"/>
    <cellStyle name="Normal 8 2 2 2 2 2 2 4 6 2" xfId="39825"/>
    <cellStyle name="Normal 8 2 2 2 2 2 2 4 7" xfId="23964"/>
    <cellStyle name="Normal 8 2 2 2 2 2 2 5" xfId="122"/>
    <cellStyle name="Normal 8 2 2 2 2 2 2 5 2" xfId="2106"/>
    <cellStyle name="Normal 8 2 2 2 2 2 2 5 2 2" xfId="10082"/>
    <cellStyle name="Normal 8 2 2 2 2 2 2 5 2 2 2" xfId="33877"/>
    <cellStyle name="Normal 8 2 2 2 2 2 2 5 2 3" xfId="18013"/>
    <cellStyle name="Normal 8 2 2 2 2 2 2 5 2 3 2" xfId="41807"/>
    <cellStyle name="Normal 8 2 2 2 2 2 2 5 2 4" xfId="25946"/>
    <cellStyle name="Normal 8 2 2 2 2 2 2 5 3" xfId="4088"/>
    <cellStyle name="Normal 8 2 2 2 2 2 2 5 3 2" xfId="12063"/>
    <cellStyle name="Normal 8 2 2 2 2 2 2 5 3 2 2" xfId="35858"/>
    <cellStyle name="Normal 8 2 2 2 2 2 2 5 3 3" xfId="19994"/>
    <cellStyle name="Normal 8 2 2 2 2 2 2 5 3 3 2" xfId="43788"/>
    <cellStyle name="Normal 8 2 2 2 2 2 2 5 3 4" xfId="27927"/>
    <cellStyle name="Normal 8 2 2 2 2 2 2 5 4" xfId="6111"/>
    <cellStyle name="Normal 8 2 2 2 2 2 2 5 4 2" xfId="14044"/>
    <cellStyle name="Normal 8 2 2 2 2 2 2 5 4 2 2" xfId="37839"/>
    <cellStyle name="Normal 8 2 2 2 2 2 2 5 4 3" xfId="21975"/>
    <cellStyle name="Normal 8 2 2 2 2 2 2 5 4 3 2" xfId="45769"/>
    <cellStyle name="Normal 8 2 2 2 2 2 2 5 4 4" xfId="29909"/>
    <cellStyle name="Normal 8 2 2 2 2 2 2 5 5" xfId="8101"/>
    <cellStyle name="Normal 8 2 2 2 2 2 2 5 5 2" xfId="31896"/>
    <cellStyle name="Normal 8 2 2 2 2 2 2 5 6" xfId="16032"/>
    <cellStyle name="Normal 8 2 2 2 2 2 2 5 6 2" xfId="39826"/>
    <cellStyle name="Normal 8 2 2 2 2 2 2 5 7" xfId="23965"/>
    <cellStyle name="Normal 8 2 2 2 2 2 2 6" xfId="2102"/>
    <cellStyle name="Normal 8 2 2 2 2 2 2 6 2" xfId="10078"/>
    <cellStyle name="Normal 8 2 2 2 2 2 2 6 2 2" xfId="33873"/>
    <cellStyle name="Normal 8 2 2 2 2 2 2 6 3" xfId="18009"/>
    <cellStyle name="Normal 8 2 2 2 2 2 2 6 3 2" xfId="41803"/>
    <cellStyle name="Normal 8 2 2 2 2 2 2 6 4" xfId="25942"/>
    <cellStyle name="Normal 8 2 2 2 2 2 2 7" xfId="4084"/>
    <cellStyle name="Normal 8 2 2 2 2 2 2 7 2" xfId="12059"/>
    <cellStyle name="Normal 8 2 2 2 2 2 2 7 2 2" xfId="35854"/>
    <cellStyle name="Normal 8 2 2 2 2 2 2 7 3" xfId="19990"/>
    <cellStyle name="Normal 8 2 2 2 2 2 2 7 3 2" xfId="43784"/>
    <cellStyle name="Normal 8 2 2 2 2 2 2 7 4" xfId="27923"/>
    <cellStyle name="Normal 8 2 2 2 2 2 2 8" xfId="6107"/>
    <cellStyle name="Normal 8 2 2 2 2 2 2 8 2" xfId="14040"/>
    <cellStyle name="Normal 8 2 2 2 2 2 2 8 2 2" xfId="37835"/>
    <cellStyle name="Normal 8 2 2 2 2 2 2 8 3" xfId="21971"/>
    <cellStyle name="Normal 8 2 2 2 2 2 2 8 3 2" xfId="45765"/>
    <cellStyle name="Normal 8 2 2 2 2 2 2 8 4" xfId="29905"/>
    <cellStyle name="Normal 8 2 2 2 2 2 2 9" xfId="8097"/>
    <cellStyle name="Normal 8 2 2 2 2 2 2 9 2" xfId="31892"/>
    <cellStyle name="Normal 8 2 2 2 2 2 3" xfId="123"/>
    <cellStyle name="Normal 8 2 2 2 2 2 3 2" xfId="2107"/>
    <cellStyle name="Normal 8 2 2 2 2 2 3 2 2" xfId="10083"/>
    <cellStyle name="Normal 8 2 2 2 2 2 3 2 2 2" xfId="33878"/>
    <cellStyle name="Normal 8 2 2 2 2 2 3 2 3" xfId="18014"/>
    <cellStyle name="Normal 8 2 2 2 2 2 3 2 3 2" xfId="41808"/>
    <cellStyle name="Normal 8 2 2 2 2 2 3 2 4" xfId="25947"/>
    <cellStyle name="Normal 8 2 2 2 2 2 3 3" xfId="4089"/>
    <cellStyle name="Normal 8 2 2 2 2 2 3 3 2" xfId="12064"/>
    <cellStyle name="Normal 8 2 2 2 2 2 3 3 2 2" xfId="35859"/>
    <cellStyle name="Normal 8 2 2 2 2 2 3 3 3" xfId="19995"/>
    <cellStyle name="Normal 8 2 2 2 2 2 3 3 3 2" xfId="43789"/>
    <cellStyle name="Normal 8 2 2 2 2 2 3 3 4" xfId="27928"/>
    <cellStyle name="Normal 8 2 2 2 2 2 3 4" xfId="6112"/>
    <cellStyle name="Normal 8 2 2 2 2 2 3 4 2" xfId="14045"/>
    <cellStyle name="Normal 8 2 2 2 2 2 3 4 2 2" xfId="37840"/>
    <cellStyle name="Normal 8 2 2 2 2 2 3 4 3" xfId="21976"/>
    <cellStyle name="Normal 8 2 2 2 2 2 3 4 3 2" xfId="45770"/>
    <cellStyle name="Normal 8 2 2 2 2 2 3 4 4" xfId="29910"/>
    <cellStyle name="Normal 8 2 2 2 2 2 3 5" xfId="8102"/>
    <cellStyle name="Normal 8 2 2 2 2 2 3 5 2" xfId="31897"/>
    <cellStyle name="Normal 8 2 2 2 2 2 3 6" xfId="16033"/>
    <cellStyle name="Normal 8 2 2 2 2 2 3 6 2" xfId="39827"/>
    <cellStyle name="Normal 8 2 2 2 2 2 3 7" xfId="23966"/>
    <cellStyle name="Normal 8 2 2 2 2 2 4" xfId="124"/>
    <cellStyle name="Normal 8 2 2 2 2 2 4 2" xfId="2108"/>
    <cellStyle name="Normal 8 2 2 2 2 2 4 2 2" xfId="10084"/>
    <cellStyle name="Normal 8 2 2 2 2 2 4 2 2 2" xfId="33879"/>
    <cellStyle name="Normal 8 2 2 2 2 2 4 2 3" xfId="18015"/>
    <cellStyle name="Normal 8 2 2 2 2 2 4 2 3 2" xfId="41809"/>
    <cellStyle name="Normal 8 2 2 2 2 2 4 2 4" xfId="25948"/>
    <cellStyle name="Normal 8 2 2 2 2 2 4 3" xfId="4090"/>
    <cellStyle name="Normal 8 2 2 2 2 2 4 3 2" xfId="12065"/>
    <cellStyle name="Normal 8 2 2 2 2 2 4 3 2 2" xfId="35860"/>
    <cellStyle name="Normal 8 2 2 2 2 2 4 3 3" xfId="19996"/>
    <cellStyle name="Normal 8 2 2 2 2 2 4 3 3 2" xfId="43790"/>
    <cellStyle name="Normal 8 2 2 2 2 2 4 3 4" xfId="27929"/>
    <cellStyle name="Normal 8 2 2 2 2 2 4 4" xfId="6113"/>
    <cellStyle name="Normal 8 2 2 2 2 2 4 4 2" xfId="14046"/>
    <cellStyle name="Normal 8 2 2 2 2 2 4 4 2 2" xfId="37841"/>
    <cellStyle name="Normal 8 2 2 2 2 2 4 4 3" xfId="21977"/>
    <cellStyle name="Normal 8 2 2 2 2 2 4 4 3 2" xfId="45771"/>
    <cellStyle name="Normal 8 2 2 2 2 2 4 4 4" xfId="29911"/>
    <cellStyle name="Normal 8 2 2 2 2 2 4 5" xfId="8103"/>
    <cellStyle name="Normal 8 2 2 2 2 2 4 5 2" xfId="31898"/>
    <cellStyle name="Normal 8 2 2 2 2 2 4 6" xfId="16034"/>
    <cellStyle name="Normal 8 2 2 2 2 2 4 6 2" xfId="39828"/>
    <cellStyle name="Normal 8 2 2 2 2 2 4 7" xfId="23967"/>
    <cellStyle name="Normal 8 2 2 2 2 2 5" xfId="125"/>
    <cellStyle name="Normal 8 2 2 2 2 2 5 2" xfId="2109"/>
    <cellStyle name="Normal 8 2 2 2 2 2 5 2 2" xfId="10085"/>
    <cellStyle name="Normal 8 2 2 2 2 2 5 2 2 2" xfId="33880"/>
    <cellStyle name="Normal 8 2 2 2 2 2 5 2 3" xfId="18016"/>
    <cellStyle name="Normal 8 2 2 2 2 2 5 2 3 2" xfId="41810"/>
    <cellStyle name="Normal 8 2 2 2 2 2 5 2 4" xfId="25949"/>
    <cellStyle name="Normal 8 2 2 2 2 2 5 3" xfId="4091"/>
    <cellStyle name="Normal 8 2 2 2 2 2 5 3 2" xfId="12066"/>
    <cellStyle name="Normal 8 2 2 2 2 2 5 3 2 2" xfId="35861"/>
    <cellStyle name="Normal 8 2 2 2 2 2 5 3 3" xfId="19997"/>
    <cellStyle name="Normal 8 2 2 2 2 2 5 3 3 2" xfId="43791"/>
    <cellStyle name="Normal 8 2 2 2 2 2 5 3 4" xfId="27930"/>
    <cellStyle name="Normal 8 2 2 2 2 2 5 4" xfId="6114"/>
    <cellStyle name="Normal 8 2 2 2 2 2 5 4 2" xfId="14047"/>
    <cellStyle name="Normal 8 2 2 2 2 2 5 4 2 2" xfId="37842"/>
    <cellStyle name="Normal 8 2 2 2 2 2 5 4 3" xfId="21978"/>
    <cellStyle name="Normal 8 2 2 2 2 2 5 4 3 2" xfId="45772"/>
    <cellStyle name="Normal 8 2 2 2 2 2 5 4 4" xfId="29912"/>
    <cellStyle name="Normal 8 2 2 2 2 2 5 5" xfId="8104"/>
    <cellStyle name="Normal 8 2 2 2 2 2 5 5 2" xfId="31899"/>
    <cellStyle name="Normal 8 2 2 2 2 2 5 6" xfId="16035"/>
    <cellStyle name="Normal 8 2 2 2 2 2 5 6 2" xfId="39829"/>
    <cellStyle name="Normal 8 2 2 2 2 2 5 7" xfId="23968"/>
    <cellStyle name="Normal 8 2 2 2 2 2 6" xfId="126"/>
    <cellStyle name="Normal 8 2 2 2 2 2 6 2" xfId="2110"/>
    <cellStyle name="Normal 8 2 2 2 2 2 6 2 2" xfId="10086"/>
    <cellStyle name="Normal 8 2 2 2 2 2 6 2 2 2" xfId="33881"/>
    <cellStyle name="Normal 8 2 2 2 2 2 6 2 3" xfId="18017"/>
    <cellStyle name="Normal 8 2 2 2 2 2 6 2 3 2" xfId="41811"/>
    <cellStyle name="Normal 8 2 2 2 2 2 6 2 4" xfId="25950"/>
    <cellStyle name="Normal 8 2 2 2 2 2 6 3" xfId="4092"/>
    <cellStyle name="Normal 8 2 2 2 2 2 6 3 2" xfId="12067"/>
    <cellStyle name="Normal 8 2 2 2 2 2 6 3 2 2" xfId="35862"/>
    <cellStyle name="Normal 8 2 2 2 2 2 6 3 3" xfId="19998"/>
    <cellStyle name="Normal 8 2 2 2 2 2 6 3 3 2" xfId="43792"/>
    <cellStyle name="Normal 8 2 2 2 2 2 6 3 4" xfId="27931"/>
    <cellStyle name="Normal 8 2 2 2 2 2 6 4" xfId="6115"/>
    <cellStyle name="Normal 8 2 2 2 2 2 6 4 2" xfId="14048"/>
    <cellStyle name="Normal 8 2 2 2 2 2 6 4 2 2" xfId="37843"/>
    <cellStyle name="Normal 8 2 2 2 2 2 6 4 3" xfId="21979"/>
    <cellStyle name="Normal 8 2 2 2 2 2 6 4 3 2" xfId="45773"/>
    <cellStyle name="Normal 8 2 2 2 2 2 6 4 4" xfId="29913"/>
    <cellStyle name="Normal 8 2 2 2 2 2 6 5" xfId="8105"/>
    <cellStyle name="Normal 8 2 2 2 2 2 6 5 2" xfId="31900"/>
    <cellStyle name="Normal 8 2 2 2 2 2 6 6" xfId="16036"/>
    <cellStyle name="Normal 8 2 2 2 2 2 6 6 2" xfId="39830"/>
    <cellStyle name="Normal 8 2 2 2 2 2 6 7" xfId="23969"/>
    <cellStyle name="Normal 8 2 2 2 2 2 7" xfId="2101"/>
    <cellStyle name="Normal 8 2 2 2 2 2 7 2" xfId="10077"/>
    <cellStyle name="Normal 8 2 2 2 2 2 7 2 2" xfId="33872"/>
    <cellStyle name="Normal 8 2 2 2 2 2 7 3" xfId="18008"/>
    <cellStyle name="Normal 8 2 2 2 2 2 7 3 2" xfId="41802"/>
    <cellStyle name="Normal 8 2 2 2 2 2 7 4" xfId="25941"/>
    <cellStyle name="Normal 8 2 2 2 2 2 8" xfId="4083"/>
    <cellStyle name="Normal 8 2 2 2 2 2 8 2" xfId="12058"/>
    <cellStyle name="Normal 8 2 2 2 2 2 8 2 2" xfId="35853"/>
    <cellStyle name="Normal 8 2 2 2 2 2 8 3" xfId="19989"/>
    <cellStyle name="Normal 8 2 2 2 2 2 8 3 2" xfId="43783"/>
    <cellStyle name="Normal 8 2 2 2 2 2 8 4" xfId="27922"/>
    <cellStyle name="Normal 8 2 2 2 2 2 9" xfId="6106"/>
    <cellStyle name="Normal 8 2 2 2 2 2 9 2" xfId="14039"/>
    <cellStyle name="Normal 8 2 2 2 2 2 9 2 2" xfId="37834"/>
    <cellStyle name="Normal 8 2 2 2 2 2 9 3" xfId="21970"/>
    <cellStyle name="Normal 8 2 2 2 2 2 9 3 2" xfId="45764"/>
    <cellStyle name="Normal 8 2 2 2 2 2 9 4" xfId="29904"/>
    <cellStyle name="Normal 8 2 2 2 2 3" xfId="127"/>
    <cellStyle name="Normal 8 2 2 2 2 3 10" xfId="8106"/>
    <cellStyle name="Normal 8 2 2 2 2 3 10 2" xfId="31901"/>
    <cellStyle name="Normal 8 2 2 2 2 3 11" xfId="16037"/>
    <cellStyle name="Normal 8 2 2 2 2 3 11 2" xfId="39831"/>
    <cellStyle name="Normal 8 2 2 2 2 3 12" xfId="23970"/>
    <cellStyle name="Normal 8 2 2 2 2 3 2" xfId="128"/>
    <cellStyle name="Normal 8 2 2 2 2 3 2 10" xfId="16038"/>
    <cellStyle name="Normal 8 2 2 2 2 3 2 10 2" xfId="39832"/>
    <cellStyle name="Normal 8 2 2 2 2 3 2 11" xfId="23971"/>
    <cellStyle name="Normal 8 2 2 2 2 3 2 2" xfId="129"/>
    <cellStyle name="Normal 8 2 2 2 2 3 2 2 2" xfId="2113"/>
    <cellStyle name="Normal 8 2 2 2 2 3 2 2 2 2" xfId="10089"/>
    <cellStyle name="Normal 8 2 2 2 2 3 2 2 2 2 2" xfId="33884"/>
    <cellStyle name="Normal 8 2 2 2 2 3 2 2 2 3" xfId="18020"/>
    <cellStyle name="Normal 8 2 2 2 2 3 2 2 2 3 2" xfId="41814"/>
    <cellStyle name="Normal 8 2 2 2 2 3 2 2 2 4" xfId="25953"/>
    <cellStyle name="Normal 8 2 2 2 2 3 2 2 3" xfId="4095"/>
    <cellStyle name="Normal 8 2 2 2 2 3 2 2 3 2" xfId="12070"/>
    <cellStyle name="Normal 8 2 2 2 2 3 2 2 3 2 2" xfId="35865"/>
    <cellStyle name="Normal 8 2 2 2 2 3 2 2 3 3" xfId="20001"/>
    <cellStyle name="Normal 8 2 2 2 2 3 2 2 3 3 2" xfId="43795"/>
    <cellStyle name="Normal 8 2 2 2 2 3 2 2 3 4" xfId="27934"/>
    <cellStyle name="Normal 8 2 2 2 2 3 2 2 4" xfId="6118"/>
    <cellStyle name="Normal 8 2 2 2 2 3 2 2 4 2" xfId="14051"/>
    <cellStyle name="Normal 8 2 2 2 2 3 2 2 4 2 2" xfId="37846"/>
    <cellStyle name="Normal 8 2 2 2 2 3 2 2 4 3" xfId="21982"/>
    <cellStyle name="Normal 8 2 2 2 2 3 2 2 4 3 2" xfId="45776"/>
    <cellStyle name="Normal 8 2 2 2 2 3 2 2 4 4" xfId="29916"/>
    <cellStyle name="Normal 8 2 2 2 2 3 2 2 5" xfId="8108"/>
    <cellStyle name="Normal 8 2 2 2 2 3 2 2 5 2" xfId="31903"/>
    <cellStyle name="Normal 8 2 2 2 2 3 2 2 6" xfId="16039"/>
    <cellStyle name="Normal 8 2 2 2 2 3 2 2 6 2" xfId="39833"/>
    <cellStyle name="Normal 8 2 2 2 2 3 2 2 7" xfId="23972"/>
    <cellStyle name="Normal 8 2 2 2 2 3 2 3" xfId="130"/>
    <cellStyle name="Normal 8 2 2 2 2 3 2 3 2" xfId="2114"/>
    <cellStyle name="Normal 8 2 2 2 2 3 2 3 2 2" xfId="10090"/>
    <cellStyle name="Normal 8 2 2 2 2 3 2 3 2 2 2" xfId="33885"/>
    <cellStyle name="Normal 8 2 2 2 2 3 2 3 2 3" xfId="18021"/>
    <cellStyle name="Normal 8 2 2 2 2 3 2 3 2 3 2" xfId="41815"/>
    <cellStyle name="Normal 8 2 2 2 2 3 2 3 2 4" xfId="25954"/>
    <cellStyle name="Normal 8 2 2 2 2 3 2 3 3" xfId="4096"/>
    <cellStyle name="Normal 8 2 2 2 2 3 2 3 3 2" xfId="12071"/>
    <cellStyle name="Normal 8 2 2 2 2 3 2 3 3 2 2" xfId="35866"/>
    <cellStyle name="Normal 8 2 2 2 2 3 2 3 3 3" xfId="20002"/>
    <cellStyle name="Normal 8 2 2 2 2 3 2 3 3 3 2" xfId="43796"/>
    <cellStyle name="Normal 8 2 2 2 2 3 2 3 3 4" xfId="27935"/>
    <cellStyle name="Normal 8 2 2 2 2 3 2 3 4" xfId="6119"/>
    <cellStyle name="Normal 8 2 2 2 2 3 2 3 4 2" xfId="14052"/>
    <cellStyle name="Normal 8 2 2 2 2 3 2 3 4 2 2" xfId="37847"/>
    <cellStyle name="Normal 8 2 2 2 2 3 2 3 4 3" xfId="21983"/>
    <cellStyle name="Normal 8 2 2 2 2 3 2 3 4 3 2" xfId="45777"/>
    <cellStyle name="Normal 8 2 2 2 2 3 2 3 4 4" xfId="29917"/>
    <cellStyle name="Normal 8 2 2 2 2 3 2 3 5" xfId="8109"/>
    <cellStyle name="Normal 8 2 2 2 2 3 2 3 5 2" xfId="31904"/>
    <cellStyle name="Normal 8 2 2 2 2 3 2 3 6" xfId="16040"/>
    <cellStyle name="Normal 8 2 2 2 2 3 2 3 6 2" xfId="39834"/>
    <cellStyle name="Normal 8 2 2 2 2 3 2 3 7" xfId="23973"/>
    <cellStyle name="Normal 8 2 2 2 2 3 2 4" xfId="131"/>
    <cellStyle name="Normal 8 2 2 2 2 3 2 4 2" xfId="2115"/>
    <cellStyle name="Normal 8 2 2 2 2 3 2 4 2 2" xfId="10091"/>
    <cellStyle name="Normal 8 2 2 2 2 3 2 4 2 2 2" xfId="33886"/>
    <cellStyle name="Normal 8 2 2 2 2 3 2 4 2 3" xfId="18022"/>
    <cellStyle name="Normal 8 2 2 2 2 3 2 4 2 3 2" xfId="41816"/>
    <cellStyle name="Normal 8 2 2 2 2 3 2 4 2 4" xfId="25955"/>
    <cellStyle name="Normal 8 2 2 2 2 3 2 4 3" xfId="4097"/>
    <cellStyle name="Normal 8 2 2 2 2 3 2 4 3 2" xfId="12072"/>
    <cellStyle name="Normal 8 2 2 2 2 3 2 4 3 2 2" xfId="35867"/>
    <cellStyle name="Normal 8 2 2 2 2 3 2 4 3 3" xfId="20003"/>
    <cellStyle name="Normal 8 2 2 2 2 3 2 4 3 3 2" xfId="43797"/>
    <cellStyle name="Normal 8 2 2 2 2 3 2 4 3 4" xfId="27936"/>
    <cellStyle name="Normal 8 2 2 2 2 3 2 4 4" xfId="6120"/>
    <cellStyle name="Normal 8 2 2 2 2 3 2 4 4 2" xfId="14053"/>
    <cellStyle name="Normal 8 2 2 2 2 3 2 4 4 2 2" xfId="37848"/>
    <cellStyle name="Normal 8 2 2 2 2 3 2 4 4 3" xfId="21984"/>
    <cellStyle name="Normal 8 2 2 2 2 3 2 4 4 3 2" xfId="45778"/>
    <cellStyle name="Normal 8 2 2 2 2 3 2 4 4 4" xfId="29918"/>
    <cellStyle name="Normal 8 2 2 2 2 3 2 4 5" xfId="8110"/>
    <cellStyle name="Normal 8 2 2 2 2 3 2 4 5 2" xfId="31905"/>
    <cellStyle name="Normal 8 2 2 2 2 3 2 4 6" xfId="16041"/>
    <cellStyle name="Normal 8 2 2 2 2 3 2 4 6 2" xfId="39835"/>
    <cellStyle name="Normal 8 2 2 2 2 3 2 4 7" xfId="23974"/>
    <cellStyle name="Normal 8 2 2 2 2 3 2 5" xfId="132"/>
    <cellStyle name="Normal 8 2 2 2 2 3 2 5 2" xfId="2116"/>
    <cellStyle name="Normal 8 2 2 2 2 3 2 5 2 2" xfId="10092"/>
    <cellStyle name="Normal 8 2 2 2 2 3 2 5 2 2 2" xfId="33887"/>
    <cellStyle name="Normal 8 2 2 2 2 3 2 5 2 3" xfId="18023"/>
    <cellStyle name="Normal 8 2 2 2 2 3 2 5 2 3 2" xfId="41817"/>
    <cellStyle name="Normal 8 2 2 2 2 3 2 5 2 4" xfId="25956"/>
    <cellStyle name="Normal 8 2 2 2 2 3 2 5 3" xfId="4098"/>
    <cellStyle name="Normal 8 2 2 2 2 3 2 5 3 2" xfId="12073"/>
    <cellStyle name="Normal 8 2 2 2 2 3 2 5 3 2 2" xfId="35868"/>
    <cellStyle name="Normal 8 2 2 2 2 3 2 5 3 3" xfId="20004"/>
    <cellStyle name="Normal 8 2 2 2 2 3 2 5 3 3 2" xfId="43798"/>
    <cellStyle name="Normal 8 2 2 2 2 3 2 5 3 4" xfId="27937"/>
    <cellStyle name="Normal 8 2 2 2 2 3 2 5 4" xfId="6121"/>
    <cellStyle name="Normal 8 2 2 2 2 3 2 5 4 2" xfId="14054"/>
    <cellStyle name="Normal 8 2 2 2 2 3 2 5 4 2 2" xfId="37849"/>
    <cellStyle name="Normal 8 2 2 2 2 3 2 5 4 3" xfId="21985"/>
    <cellStyle name="Normal 8 2 2 2 2 3 2 5 4 3 2" xfId="45779"/>
    <cellStyle name="Normal 8 2 2 2 2 3 2 5 4 4" xfId="29919"/>
    <cellStyle name="Normal 8 2 2 2 2 3 2 5 5" xfId="8111"/>
    <cellStyle name="Normal 8 2 2 2 2 3 2 5 5 2" xfId="31906"/>
    <cellStyle name="Normal 8 2 2 2 2 3 2 5 6" xfId="16042"/>
    <cellStyle name="Normal 8 2 2 2 2 3 2 5 6 2" xfId="39836"/>
    <cellStyle name="Normal 8 2 2 2 2 3 2 5 7" xfId="23975"/>
    <cellStyle name="Normal 8 2 2 2 2 3 2 6" xfId="2112"/>
    <cellStyle name="Normal 8 2 2 2 2 3 2 6 2" xfId="10088"/>
    <cellStyle name="Normal 8 2 2 2 2 3 2 6 2 2" xfId="33883"/>
    <cellStyle name="Normal 8 2 2 2 2 3 2 6 3" xfId="18019"/>
    <cellStyle name="Normal 8 2 2 2 2 3 2 6 3 2" xfId="41813"/>
    <cellStyle name="Normal 8 2 2 2 2 3 2 6 4" xfId="25952"/>
    <cellStyle name="Normal 8 2 2 2 2 3 2 7" xfId="4094"/>
    <cellStyle name="Normal 8 2 2 2 2 3 2 7 2" xfId="12069"/>
    <cellStyle name="Normal 8 2 2 2 2 3 2 7 2 2" xfId="35864"/>
    <cellStyle name="Normal 8 2 2 2 2 3 2 7 3" xfId="20000"/>
    <cellStyle name="Normal 8 2 2 2 2 3 2 7 3 2" xfId="43794"/>
    <cellStyle name="Normal 8 2 2 2 2 3 2 7 4" xfId="27933"/>
    <cellStyle name="Normal 8 2 2 2 2 3 2 8" xfId="6117"/>
    <cellStyle name="Normal 8 2 2 2 2 3 2 8 2" xfId="14050"/>
    <cellStyle name="Normal 8 2 2 2 2 3 2 8 2 2" xfId="37845"/>
    <cellStyle name="Normal 8 2 2 2 2 3 2 8 3" xfId="21981"/>
    <cellStyle name="Normal 8 2 2 2 2 3 2 8 3 2" xfId="45775"/>
    <cellStyle name="Normal 8 2 2 2 2 3 2 8 4" xfId="29915"/>
    <cellStyle name="Normal 8 2 2 2 2 3 2 9" xfId="8107"/>
    <cellStyle name="Normal 8 2 2 2 2 3 2 9 2" xfId="31902"/>
    <cellStyle name="Normal 8 2 2 2 2 3 3" xfId="133"/>
    <cellStyle name="Normal 8 2 2 2 2 3 3 2" xfId="2117"/>
    <cellStyle name="Normal 8 2 2 2 2 3 3 2 2" xfId="10093"/>
    <cellStyle name="Normal 8 2 2 2 2 3 3 2 2 2" xfId="33888"/>
    <cellStyle name="Normal 8 2 2 2 2 3 3 2 3" xfId="18024"/>
    <cellStyle name="Normal 8 2 2 2 2 3 3 2 3 2" xfId="41818"/>
    <cellStyle name="Normal 8 2 2 2 2 3 3 2 4" xfId="25957"/>
    <cellStyle name="Normal 8 2 2 2 2 3 3 3" xfId="4099"/>
    <cellStyle name="Normal 8 2 2 2 2 3 3 3 2" xfId="12074"/>
    <cellStyle name="Normal 8 2 2 2 2 3 3 3 2 2" xfId="35869"/>
    <cellStyle name="Normal 8 2 2 2 2 3 3 3 3" xfId="20005"/>
    <cellStyle name="Normal 8 2 2 2 2 3 3 3 3 2" xfId="43799"/>
    <cellStyle name="Normal 8 2 2 2 2 3 3 3 4" xfId="27938"/>
    <cellStyle name="Normal 8 2 2 2 2 3 3 4" xfId="6122"/>
    <cellStyle name="Normal 8 2 2 2 2 3 3 4 2" xfId="14055"/>
    <cellStyle name="Normal 8 2 2 2 2 3 3 4 2 2" xfId="37850"/>
    <cellStyle name="Normal 8 2 2 2 2 3 3 4 3" xfId="21986"/>
    <cellStyle name="Normal 8 2 2 2 2 3 3 4 3 2" xfId="45780"/>
    <cellStyle name="Normal 8 2 2 2 2 3 3 4 4" xfId="29920"/>
    <cellStyle name="Normal 8 2 2 2 2 3 3 5" xfId="8112"/>
    <cellStyle name="Normal 8 2 2 2 2 3 3 5 2" xfId="31907"/>
    <cellStyle name="Normal 8 2 2 2 2 3 3 6" xfId="16043"/>
    <cellStyle name="Normal 8 2 2 2 2 3 3 6 2" xfId="39837"/>
    <cellStyle name="Normal 8 2 2 2 2 3 3 7" xfId="23976"/>
    <cellStyle name="Normal 8 2 2 2 2 3 4" xfId="134"/>
    <cellStyle name="Normal 8 2 2 2 2 3 4 2" xfId="2118"/>
    <cellStyle name="Normal 8 2 2 2 2 3 4 2 2" xfId="10094"/>
    <cellStyle name="Normal 8 2 2 2 2 3 4 2 2 2" xfId="33889"/>
    <cellStyle name="Normal 8 2 2 2 2 3 4 2 3" xfId="18025"/>
    <cellStyle name="Normal 8 2 2 2 2 3 4 2 3 2" xfId="41819"/>
    <cellStyle name="Normal 8 2 2 2 2 3 4 2 4" xfId="25958"/>
    <cellStyle name="Normal 8 2 2 2 2 3 4 3" xfId="4100"/>
    <cellStyle name="Normal 8 2 2 2 2 3 4 3 2" xfId="12075"/>
    <cellStyle name="Normal 8 2 2 2 2 3 4 3 2 2" xfId="35870"/>
    <cellStyle name="Normal 8 2 2 2 2 3 4 3 3" xfId="20006"/>
    <cellStyle name="Normal 8 2 2 2 2 3 4 3 3 2" xfId="43800"/>
    <cellStyle name="Normal 8 2 2 2 2 3 4 3 4" xfId="27939"/>
    <cellStyle name="Normal 8 2 2 2 2 3 4 4" xfId="6123"/>
    <cellStyle name="Normal 8 2 2 2 2 3 4 4 2" xfId="14056"/>
    <cellStyle name="Normal 8 2 2 2 2 3 4 4 2 2" xfId="37851"/>
    <cellStyle name="Normal 8 2 2 2 2 3 4 4 3" xfId="21987"/>
    <cellStyle name="Normal 8 2 2 2 2 3 4 4 3 2" xfId="45781"/>
    <cellStyle name="Normal 8 2 2 2 2 3 4 4 4" xfId="29921"/>
    <cellStyle name="Normal 8 2 2 2 2 3 4 5" xfId="8113"/>
    <cellStyle name="Normal 8 2 2 2 2 3 4 5 2" xfId="31908"/>
    <cellStyle name="Normal 8 2 2 2 2 3 4 6" xfId="16044"/>
    <cellStyle name="Normal 8 2 2 2 2 3 4 6 2" xfId="39838"/>
    <cellStyle name="Normal 8 2 2 2 2 3 4 7" xfId="23977"/>
    <cellStyle name="Normal 8 2 2 2 2 3 5" xfId="135"/>
    <cellStyle name="Normal 8 2 2 2 2 3 5 2" xfId="2119"/>
    <cellStyle name="Normal 8 2 2 2 2 3 5 2 2" xfId="10095"/>
    <cellStyle name="Normal 8 2 2 2 2 3 5 2 2 2" xfId="33890"/>
    <cellStyle name="Normal 8 2 2 2 2 3 5 2 3" xfId="18026"/>
    <cellStyle name="Normal 8 2 2 2 2 3 5 2 3 2" xfId="41820"/>
    <cellStyle name="Normal 8 2 2 2 2 3 5 2 4" xfId="25959"/>
    <cellStyle name="Normal 8 2 2 2 2 3 5 3" xfId="4101"/>
    <cellStyle name="Normal 8 2 2 2 2 3 5 3 2" xfId="12076"/>
    <cellStyle name="Normal 8 2 2 2 2 3 5 3 2 2" xfId="35871"/>
    <cellStyle name="Normal 8 2 2 2 2 3 5 3 3" xfId="20007"/>
    <cellStyle name="Normal 8 2 2 2 2 3 5 3 3 2" xfId="43801"/>
    <cellStyle name="Normal 8 2 2 2 2 3 5 3 4" xfId="27940"/>
    <cellStyle name="Normal 8 2 2 2 2 3 5 4" xfId="6124"/>
    <cellStyle name="Normal 8 2 2 2 2 3 5 4 2" xfId="14057"/>
    <cellStyle name="Normal 8 2 2 2 2 3 5 4 2 2" xfId="37852"/>
    <cellStyle name="Normal 8 2 2 2 2 3 5 4 3" xfId="21988"/>
    <cellStyle name="Normal 8 2 2 2 2 3 5 4 3 2" xfId="45782"/>
    <cellStyle name="Normal 8 2 2 2 2 3 5 4 4" xfId="29922"/>
    <cellStyle name="Normal 8 2 2 2 2 3 5 5" xfId="8114"/>
    <cellStyle name="Normal 8 2 2 2 2 3 5 5 2" xfId="31909"/>
    <cellStyle name="Normal 8 2 2 2 2 3 5 6" xfId="16045"/>
    <cellStyle name="Normal 8 2 2 2 2 3 5 6 2" xfId="39839"/>
    <cellStyle name="Normal 8 2 2 2 2 3 5 7" xfId="23978"/>
    <cellStyle name="Normal 8 2 2 2 2 3 6" xfId="136"/>
    <cellStyle name="Normal 8 2 2 2 2 3 6 2" xfId="2120"/>
    <cellStyle name="Normal 8 2 2 2 2 3 6 2 2" xfId="10096"/>
    <cellStyle name="Normal 8 2 2 2 2 3 6 2 2 2" xfId="33891"/>
    <cellStyle name="Normal 8 2 2 2 2 3 6 2 3" xfId="18027"/>
    <cellStyle name="Normal 8 2 2 2 2 3 6 2 3 2" xfId="41821"/>
    <cellStyle name="Normal 8 2 2 2 2 3 6 2 4" xfId="25960"/>
    <cellStyle name="Normal 8 2 2 2 2 3 6 3" xfId="4102"/>
    <cellStyle name="Normal 8 2 2 2 2 3 6 3 2" xfId="12077"/>
    <cellStyle name="Normal 8 2 2 2 2 3 6 3 2 2" xfId="35872"/>
    <cellStyle name="Normal 8 2 2 2 2 3 6 3 3" xfId="20008"/>
    <cellStyle name="Normal 8 2 2 2 2 3 6 3 3 2" xfId="43802"/>
    <cellStyle name="Normal 8 2 2 2 2 3 6 3 4" xfId="27941"/>
    <cellStyle name="Normal 8 2 2 2 2 3 6 4" xfId="6125"/>
    <cellStyle name="Normal 8 2 2 2 2 3 6 4 2" xfId="14058"/>
    <cellStyle name="Normal 8 2 2 2 2 3 6 4 2 2" xfId="37853"/>
    <cellStyle name="Normal 8 2 2 2 2 3 6 4 3" xfId="21989"/>
    <cellStyle name="Normal 8 2 2 2 2 3 6 4 3 2" xfId="45783"/>
    <cellStyle name="Normal 8 2 2 2 2 3 6 4 4" xfId="29923"/>
    <cellStyle name="Normal 8 2 2 2 2 3 6 5" xfId="8115"/>
    <cellStyle name="Normal 8 2 2 2 2 3 6 5 2" xfId="31910"/>
    <cellStyle name="Normal 8 2 2 2 2 3 6 6" xfId="16046"/>
    <cellStyle name="Normal 8 2 2 2 2 3 6 6 2" xfId="39840"/>
    <cellStyle name="Normal 8 2 2 2 2 3 6 7" xfId="23979"/>
    <cellStyle name="Normal 8 2 2 2 2 3 7" xfId="2111"/>
    <cellStyle name="Normal 8 2 2 2 2 3 7 2" xfId="10087"/>
    <cellStyle name="Normal 8 2 2 2 2 3 7 2 2" xfId="33882"/>
    <cellStyle name="Normal 8 2 2 2 2 3 7 3" xfId="18018"/>
    <cellStyle name="Normal 8 2 2 2 2 3 7 3 2" xfId="41812"/>
    <cellStyle name="Normal 8 2 2 2 2 3 7 4" xfId="25951"/>
    <cellStyle name="Normal 8 2 2 2 2 3 8" xfId="4093"/>
    <cellStyle name="Normal 8 2 2 2 2 3 8 2" xfId="12068"/>
    <cellStyle name="Normal 8 2 2 2 2 3 8 2 2" xfId="35863"/>
    <cellStyle name="Normal 8 2 2 2 2 3 8 3" xfId="19999"/>
    <cellStyle name="Normal 8 2 2 2 2 3 8 3 2" xfId="43793"/>
    <cellStyle name="Normal 8 2 2 2 2 3 8 4" xfId="27932"/>
    <cellStyle name="Normal 8 2 2 2 2 3 9" xfId="6116"/>
    <cellStyle name="Normal 8 2 2 2 2 3 9 2" xfId="14049"/>
    <cellStyle name="Normal 8 2 2 2 2 3 9 2 2" xfId="37844"/>
    <cellStyle name="Normal 8 2 2 2 2 3 9 3" xfId="21980"/>
    <cellStyle name="Normal 8 2 2 2 2 3 9 3 2" xfId="45774"/>
    <cellStyle name="Normal 8 2 2 2 2 3 9 4" xfId="29914"/>
    <cellStyle name="Normal 8 2 2 2 2 4" xfId="137"/>
    <cellStyle name="Normal 8 2 2 2 2 4 10" xfId="8116"/>
    <cellStyle name="Normal 8 2 2 2 2 4 10 2" xfId="31911"/>
    <cellStyle name="Normal 8 2 2 2 2 4 11" xfId="16047"/>
    <cellStyle name="Normal 8 2 2 2 2 4 11 2" xfId="39841"/>
    <cellStyle name="Normal 8 2 2 2 2 4 12" xfId="23980"/>
    <cellStyle name="Normal 8 2 2 2 2 4 2" xfId="138"/>
    <cellStyle name="Normal 8 2 2 2 2 4 2 10" xfId="16048"/>
    <cellStyle name="Normal 8 2 2 2 2 4 2 10 2" xfId="39842"/>
    <cellStyle name="Normal 8 2 2 2 2 4 2 11" xfId="23981"/>
    <cellStyle name="Normal 8 2 2 2 2 4 2 2" xfId="139"/>
    <cellStyle name="Normal 8 2 2 2 2 4 2 2 2" xfId="2123"/>
    <cellStyle name="Normal 8 2 2 2 2 4 2 2 2 2" xfId="10099"/>
    <cellStyle name="Normal 8 2 2 2 2 4 2 2 2 2 2" xfId="33894"/>
    <cellStyle name="Normal 8 2 2 2 2 4 2 2 2 3" xfId="18030"/>
    <cellStyle name="Normal 8 2 2 2 2 4 2 2 2 3 2" xfId="41824"/>
    <cellStyle name="Normal 8 2 2 2 2 4 2 2 2 4" xfId="25963"/>
    <cellStyle name="Normal 8 2 2 2 2 4 2 2 3" xfId="4105"/>
    <cellStyle name="Normal 8 2 2 2 2 4 2 2 3 2" xfId="12080"/>
    <cellStyle name="Normal 8 2 2 2 2 4 2 2 3 2 2" xfId="35875"/>
    <cellStyle name="Normal 8 2 2 2 2 4 2 2 3 3" xfId="20011"/>
    <cellStyle name="Normal 8 2 2 2 2 4 2 2 3 3 2" xfId="43805"/>
    <cellStyle name="Normal 8 2 2 2 2 4 2 2 3 4" xfId="27944"/>
    <cellStyle name="Normal 8 2 2 2 2 4 2 2 4" xfId="6128"/>
    <cellStyle name="Normal 8 2 2 2 2 4 2 2 4 2" xfId="14061"/>
    <cellStyle name="Normal 8 2 2 2 2 4 2 2 4 2 2" xfId="37856"/>
    <cellStyle name="Normal 8 2 2 2 2 4 2 2 4 3" xfId="21992"/>
    <cellStyle name="Normal 8 2 2 2 2 4 2 2 4 3 2" xfId="45786"/>
    <cellStyle name="Normal 8 2 2 2 2 4 2 2 4 4" xfId="29926"/>
    <cellStyle name="Normal 8 2 2 2 2 4 2 2 5" xfId="8118"/>
    <cellStyle name="Normal 8 2 2 2 2 4 2 2 5 2" xfId="31913"/>
    <cellStyle name="Normal 8 2 2 2 2 4 2 2 6" xfId="16049"/>
    <cellStyle name="Normal 8 2 2 2 2 4 2 2 6 2" xfId="39843"/>
    <cellStyle name="Normal 8 2 2 2 2 4 2 2 7" xfId="23982"/>
    <cellStyle name="Normal 8 2 2 2 2 4 2 3" xfId="140"/>
    <cellStyle name="Normal 8 2 2 2 2 4 2 3 2" xfId="2124"/>
    <cellStyle name="Normal 8 2 2 2 2 4 2 3 2 2" xfId="10100"/>
    <cellStyle name="Normal 8 2 2 2 2 4 2 3 2 2 2" xfId="33895"/>
    <cellStyle name="Normal 8 2 2 2 2 4 2 3 2 3" xfId="18031"/>
    <cellStyle name="Normal 8 2 2 2 2 4 2 3 2 3 2" xfId="41825"/>
    <cellStyle name="Normal 8 2 2 2 2 4 2 3 2 4" xfId="25964"/>
    <cellStyle name="Normal 8 2 2 2 2 4 2 3 3" xfId="4106"/>
    <cellStyle name="Normal 8 2 2 2 2 4 2 3 3 2" xfId="12081"/>
    <cellStyle name="Normal 8 2 2 2 2 4 2 3 3 2 2" xfId="35876"/>
    <cellStyle name="Normal 8 2 2 2 2 4 2 3 3 3" xfId="20012"/>
    <cellStyle name="Normal 8 2 2 2 2 4 2 3 3 3 2" xfId="43806"/>
    <cellStyle name="Normal 8 2 2 2 2 4 2 3 3 4" xfId="27945"/>
    <cellStyle name="Normal 8 2 2 2 2 4 2 3 4" xfId="6129"/>
    <cellStyle name="Normal 8 2 2 2 2 4 2 3 4 2" xfId="14062"/>
    <cellStyle name="Normal 8 2 2 2 2 4 2 3 4 2 2" xfId="37857"/>
    <cellStyle name="Normal 8 2 2 2 2 4 2 3 4 3" xfId="21993"/>
    <cellStyle name="Normal 8 2 2 2 2 4 2 3 4 3 2" xfId="45787"/>
    <cellStyle name="Normal 8 2 2 2 2 4 2 3 4 4" xfId="29927"/>
    <cellStyle name="Normal 8 2 2 2 2 4 2 3 5" xfId="8119"/>
    <cellStyle name="Normal 8 2 2 2 2 4 2 3 5 2" xfId="31914"/>
    <cellStyle name="Normal 8 2 2 2 2 4 2 3 6" xfId="16050"/>
    <cellStyle name="Normal 8 2 2 2 2 4 2 3 6 2" xfId="39844"/>
    <cellStyle name="Normal 8 2 2 2 2 4 2 3 7" xfId="23983"/>
    <cellStyle name="Normal 8 2 2 2 2 4 2 4" xfId="141"/>
    <cellStyle name="Normal 8 2 2 2 2 4 2 4 2" xfId="2125"/>
    <cellStyle name="Normal 8 2 2 2 2 4 2 4 2 2" xfId="10101"/>
    <cellStyle name="Normal 8 2 2 2 2 4 2 4 2 2 2" xfId="33896"/>
    <cellStyle name="Normal 8 2 2 2 2 4 2 4 2 3" xfId="18032"/>
    <cellStyle name="Normal 8 2 2 2 2 4 2 4 2 3 2" xfId="41826"/>
    <cellStyle name="Normal 8 2 2 2 2 4 2 4 2 4" xfId="25965"/>
    <cellStyle name="Normal 8 2 2 2 2 4 2 4 3" xfId="4107"/>
    <cellStyle name="Normal 8 2 2 2 2 4 2 4 3 2" xfId="12082"/>
    <cellStyle name="Normal 8 2 2 2 2 4 2 4 3 2 2" xfId="35877"/>
    <cellStyle name="Normal 8 2 2 2 2 4 2 4 3 3" xfId="20013"/>
    <cellStyle name="Normal 8 2 2 2 2 4 2 4 3 3 2" xfId="43807"/>
    <cellStyle name="Normal 8 2 2 2 2 4 2 4 3 4" xfId="27946"/>
    <cellStyle name="Normal 8 2 2 2 2 4 2 4 4" xfId="6130"/>
    <cellStyle name="Normal 8 2 2 2 2 4 2 4 4 2" xfId="14063"/>
    <cellStyle name="Normal 8 2 2 2 2 4 2 4 4 2 2" xfId="37858"/>
    <cellStyle name="Normal 8 2 2 2 2 4 2 4 4 3" xfId="21994"/>
    <cellStyle name="Normal 8 2 2 2 2 4 2 4 4 3 2" xfId="45788"/>
    <cellStyle name="Normal 8 2 2 2 2 4 2 4 4 4" xfId="29928"/>
    <cellStyle name="Normal 8 2 2 2 2 4 2 4 5" xfId="8120"/>
    <cellStyle name="Normal 8 2 2 2 2 4 2 4 5 2" xfId="31915"/>
    <cellStyle name="Normal 8 2 2 2 2 4 2 4 6" xfId="16051"/>
    <cellStyle name="Normal 8 2 2 2 2 4 2 4 6 2" xfId="39845"/>
    <cellStyle name="Normal 8 2 2 2 2 4 2 4 7" xfId="23984"/>
    <cellStyle name="Normal 8 2 2 2 2 4 2 5" xfId="142"/>
    <cellStyle name="Normal 8 2 2 2 2 4 2 5 2" xfId="2126"/>
    <cellStyle name="Normal 8 2 2 2 2 4 2 5 2 2" xfId="10102"/>
    <cellStyle name="Normal 8 2 2 2 2 4 2 5 2 2 2" xfId="33897"/>
    <cellStyle name="Normal 8 2 2 2 2 4 2 5 2 3" xfId="18033"/>
    <cellStyle name="Normal 8 2 2 2 2 4 2 5 2 3 2" xfId="41827"/>
    <cellStyle name="Normal 8 2 2 2 2 4 2 5 2 4" xfId="25966"/>
    <cellStyle name="Normal 8 2 2 2 2 4 2 5 3" xfId="4108"/>
    <cellStyle name="Normal 8 2 2 2 2 4 2 5 3 2" xfId="12083"/>
    <cellStyle name="Normal 8 2 2 2 2 4 2 5 3 2 2" xfId="35878"/>
    <cellStyle name="Normal 8 2 2 2 2 4 2 5 3 3" xfId="20014"/>
    <cellStyle name="Normal 8 2 2 2 2 4 2 5 3 3 2" xfId="43808"/>
    <cellStyle name="Normal 8 2 2 2 2 4 2 5 3 4" xfId="27947"/>
    <cellStyle name="Normal 8 2 2 2 2 4 2 5 4" xfId="6131"/>
    <cellStyle name="Normal 8 2 2 2 2 4 2 5 4 2" xfId="14064"/>
    <cellStyle name="Normal 8 2 2 2 2 4 2 5 4 2 2" xfId="37859"/>
    <cellStyle name="Normal 8 2 2 2 2 4 2 5 4 3" xfId="21995"/>
    <cellStyle name="Normal 8 2 2 2 2 4 2 5 4 3 2" xfId="45789"/>
    <cellStyle name="Normal 8 2 2 2 2 4 2 5 4 4" xfId="29929"/>
    <cellStyle name="Normal 8 2 2 2 2 4 2 5 5" xfId="8121"/>
    <cellStyle name="Normal 8 2 2 2 2 4 2 5 5 2" xfId="31916"/>
    <cellStyle name="Normal 8 2 2 2 2 4 2 5 6" xfId="16052"/>
    <cellStyle name="Normal 8 2 2 2 2 4 2 5 6 2" xfId="39846"/>
    <cellStyle name="Normal 8 2 2 2 2 4 2 5 7" xfId="23985"/>
    <cellStyle name="Normal 8 2 2 2 2 4 2 6" xfId="2122"/>
    <cellStyle name="Normal 8 2 2 2 2 4 2 6 2" xfId="10098"/>
    <cellStyle name="Normal 8 2 2 2 2 4 2 6 2 2" xfId="33893"/>
    <cellStyle name="Normal 8 2 2 2 2 4 2 6 3" xfId="18029"/>
    <cellStyle name="Normal 8 2 2 2 2 4 2 6 3 2" xfId="41823"/>
    <cellStyle name="Normal 8 2 2 2 2 4 2 6 4" xfId="25962"/>
    <cellStyle name="Normal 8 2 2 2 2 4 2 7" xfId="4104"/>
    <cellStyle name="Normal 8 2 2 2 2 4 2 7 2" xfId="12079"/>
    <cellStyle name="Normal 8 2 2 2 2 4 2 7 2 2" xfId="35874"/>
    <cellStyle name="Normal 8 2 2 2 2 4 2 7 3" xfId="20010"/>
    <cellStyle name="Normal 8 2 2 2 2 4 2 7 3 2" xfId="43804"/>
    <cellStyle name="Normal 8 2 2 2 2 4 2 7 4" xfId="27943"/>
    <cellStyle name="Normal 8 2 2 2 2 4 2 8" xfId="6127"/>
    <cellStyle name="Normal 8 2 2 2 2 4 2 8 2" xfId="14060"/>
    <cellStyle name="Normal 8 2 2 2 2 4 2 8 2 2" xfId="37855"/>
    <cellStyle name="Normal 8 2 2 2 2 4 2 8 3" xfId="21991"/>
    <cellStyle name="Normal 8 2 2 2 2 4 2 8 3 2" xfId="45785"/>
    <cellStyle name="Normal 8 2 2 2 2 4 2 8 4" xfId="29925"/>
    <cellStyle name="Normal 8 2 2 2 2 4 2 9" xfId="8117"/>
    <cellStyle name="Normal 8 2 2 2 2 4 2 9 2" xfId="31912"/>
    <cellStyle name="Normal 8 2 2 2 2 4 3" xfId="143"/>
    <cellStyle name="Normal 8 2 2 2 2 4 3 2" xfId="2127"/>
    <cellStyle name="Normal 8 2 2 2 2 4 3 2 2" xfId="10103"/>
    <cellStyle name="Normal 8 2 2 2 2 4 3 2 2 2" xfId="33898"/>
    <cellStyle name="Normal 8 2 2 2 2 4 3 2 3" xfId="18034"/>
    <cellStyle name="Normal 8 2 2 2 2 4 3 2 3 2" xfId="41828"/>
    <cellStyle name="Normal 8 2 2 2 2 4 3 2 4" xfId="25967"/>
    <cellStyle name="Normal 8 2 2 2 2 4 3 3" xfId="4109"/>
    <cellStyle name="Normal 8 2 2 2 2 4 3 3 2" xfId="12084"/>
    <cellStyle name="Normal 8 2 2 2 2 4 3 3 2 2" xfId="35879"/>
    <cellStyle name="Normal 8 2 2 2 2 4 3 3 3" xfId="20015"/>
    <cellStyle name="Normal 8 2 2 2 2 4 3 3 3 2" xfId="43809"/>
    <cellStyle name="Normal 8 2 2 2 2 4 3 3 4" xfId="27948"/>
    <cellStyle name="Normal 8 2 2 2 2 4 3 4" xfId="6132"/>
    <cellStyle name="Normal 8 2 2 2 2 4 3 4 2" xfId="14065"/>
    <cellStyle name="Normal 8 2 2 2 2 4 3 4 2 2" xfId="37860"/>
    <cellStyle name="Normal 8 2 2 2 2 4 3 4 3" xfId="21996"/>
    <cellStyle name="Normal 8 2 2 2 2 4 3 4 3 2" xfId="45790"/>
    <cellStyle name="Normal 8 2 2 2 2 4 3 4 4" xfId="29930"/>
    <cellStyle name="Normal 8 2 2 2 2 4 3 5" xfId="8122"/>
    <cellStyle name="Normal 8 2 2 2 2 4 3 5 2" xfId="31917"/>
    <cellStyle name="Normal 8 2 2 2 2 4 3 6" xfId="16053"/>
    <cellStyle name="Normal 8 2 2 2 2 4 3 6 2" xfId="39847"/>
    <cellStyle name="Normal 8 2 2 2 2 4 3 7" xfId="23986"/>
    <cellStyle name="Normal 8 2 2 2 2 4 4" xfId="144"/>
    <cellStyle name="Normal 8 2 2 2 2 4 4 2" xfId="2128"/>
    <cellStyle name="Normal 8 2 2 2 2 4 4 2 2" xfId="10104"/>
    <cellStyle name="Normal 8 2 2 2 2 4 4 2 2 2" xfId="33899"/>
    <cellStyle name="Normal 8 2 2 2 2 4 4 2 3" xfId="18035"/>
    <cellStyle name="Normal 8 2 2 2 2 4 4 2 3 2" xfId="41829"/>
    <cellStyle name="Normal 8 2 2 2 2 4 4 2 4" xfId="25968"/>
    <cellStyle name="Normal 8 2 2 2 2 4 4 3" xfId="4110"/>
    <cellStyle name="Normal 8 2 2 2 2 4 4 3 2" xfId="12085"/>
    <cellStyle name="Normal 8 2 2 2 2 4 4 3 2 2" xfId="35880"/>
    <cellStyle name="Normal 8 2 2 2 2 4 4 3 3" xfId="20016"/>
    <cellStyle name="Normal 8 2 2 2 2 4 4 3 3 2" xfId="43810"/>
    <cellStyle name="Normal 8 2 2 2 2 4 4 3 4" xfId="27949"/>
    <cellStyle name="Normal 8 2 2 2 2 4 4 4" xfId="6133"/>
    <cellStyle name="Normal 8 2 2 2 2 4 4 4 2" xfId="14066"/>
    <cellStyle name="Normal 8 2 2 2 2 4 4 4 2 2" xfId="37861"/>
    <cellStyle name="Normal 8 2 2 2 2 4 4 4 3" xfId="21997"/>
    <cellStyle name="Normal 8 2 2 2 2 4 4 4 3 2" xfId="45791"/>
    <cellStyle name="Normal 8 2 2 2 2 4 4 4 4" xfId="29931"/>
    <cellStyle name="Normal 8 2 2 2 2 4 4 5" xfId="8123"/>
    <cellStyle name="Normal 8 2 2 2 2 4 4 5 2" xfId="31918"/>
    <cellStyle name="Normal 8 2 2 2 2 4 4 6" xfId="16054"/>
    <cellStyle name="Normal 8 2 2 2 2 4 4 6 2" xfId="39848"/>
    <cellStyle name="Normal 8 2 2 2 2 4 4 7" xfId="23987"/>
    <cellStyle name="Normal 8 2 2 2 2 4 5" xfId="145"/>
    <cellStyle name="Normal 8 2 2 2 2 4 5 2" xfId="2129"/>
    <cellStyle name="Normal 8 2 2 2 2 4 5 2 2" xfId="10105"/>
    <cellStyle name="Normal 8 2 2 2 2 4 5 2 2 2" xfId="33900"/>
    <cellStyle name="Normal 8 2 2 2 2 4 5 2 3" xfId="18036"/>
    <cellStyle name="Normal 8 2 2 2 2 4 5 2 3 2" xfId="41830"/>
    <cellStyle name="Normal 8 2 2 2 2 4 5 2 4" xfId="25969"/>
    <cellStyle name="Normal 8 2 2 2 2 4 5 3" xfId="4111"/>
    <cellStyle name="Normal 8 2 2 2 2 4 5 3 2" xfId="12086"/>
    <cellStyle name="Normal 8 2 2 2 2 4 5 3 2 2" xfId="35881"/>
    <cellStyle name="Normal 8 2 2 2 2 4 5 3 3" xfId="20017"/>
    <cellStyle name="Normal 8 2 2 2 2 4 5 3 3 2" xfId="43811"/>
    <cellStyle name="Normal 8 2 2 2 2 4 5 3 4" xfId="27950"/>
    <cellStyle name="Normal 8 2 2 2 2 4 5 4" xfId="6134"/>
    <cellStyle name="Normal 8 2 2 2 2 4 5 4 2" xfId="14067"/>
    <cellStyle name="Normal 8 2 2 2 2 4 5 4 2 2" xfId="37862"/>
    <cellStyle name="Normal 8 2 2 2 2 4 5 4 3" xfId="21998"/>
    <cellStyle name="Normal 8 2 2 2 2 4 5 4 3 2" xfId="45792"/>
    <cellStyle name="Normal 8 2 2 2 2 4 5 4 4" xfId="29932"/>
    <cellStyle name="Normal 8 2 2 2 2 4 5 5" xfId="8124"/>
    <cellStyle name="Normal 8 2 2 2 2 4 5 5 2" xfId="31919"/>
    <cellStyle name="Normal 8 2 2 2 2 4 5 6" xfId="16055"/>
    <cellStyle name="Normal 8 2 2 2 2 4 5 6 2" xfId="39849"/>
    <cellStyle name="Normal 8 2 2 2 2 4 5 7" xfId="23988"/>
    <cellStyle name="Normal 8 2 2 2 2 4 6" xfId="146"/>
    <cellStyle name="Normal 8 2 2 2 2 4 6 2" xfId="2130"/>
    <cellStyle name="Normal 8 2 2 2 2 4 6 2 2" xfId="10106"/>
    <cellStyle name="Normal 8 2 2 2 2 4 6 2 2 2" xfId="33901"/>
    <cellStyle name="Normal 8 2 2 2 2 4 6 2 3" xfId="18037"/>
    <cellStyle name="Normal 8 2 2 2 2 4 6 2 3 2" xfId="41831"/>
    <cellStyle name="Normal 8 2 2 2 2 4 6 2 4" xfId="25970"/>
    <cellStyle name="Normal 8 2 2 2 2 4 6 3" xfId="4112"/>
    <cellStyle name="Normal 8 2 2 2 2 4 6 3 2" xfId="12087"/>
    <cellStyle name="Normal 8 2 2 2 2 4 6 3 2 2" xfId="35882"/>
    <cellStyle name="Normal 8 2 2 2 2 4 6 3 3" xfId="20018"/>
    <cellStyle name="Normal 8 2 2 2 2 4 6 3 3 2" xfId="43812"/>
    <cellStyle name="Normal 8 2 2 2 2 4 6 3 4" xfId="27951"/>
    <cellStyle name="Normal 8 2 2 2 2 4 6 4" xfId="6135"/>
    <cellStyle name="Normal 8 2 2 2 2 4 6 4 2" xfId="14068"/>
    <cellStyle name="Normal 8 2 2 2 2 4 6 4 2 2" xfId="37863"/>
    <cellStyle name="Normal 8 2 2 2 2 4 6 4 3" xfId="21999"/>
    <cellStyle name="Normal 8 2 2 2 2 4 6 4 3 2" xfId="45793"/>
    <cellStyle name="Normal 8 2 2 2 2 4 6 4 4" xfId="29933"/>
    <cellStyle name="Normal 8 2 2 2 2 4 6 5" xfId="8125"/>
    <cellStyle name="Normal 8 2 2 2 2 4 6 5 2" xfId="31920"/>
    <cellStyle name="Normal 8 2 2 2 2 4 6 6" xfId="16056"/>
    <cellStyle name="Normal 8 2 2 2 2 4 6 6 2" xfId="39850"/>
    <cellStyle name="Normal 8 2 2 2 2 4 6 7" xfId="23989"/>
    <cellStyle name="Normal 8 2 2 2 2 4 7" xfId="2121"/>
    <cellStyle name="Normal 8 2 2 2 2 4 7 2" xfId="10097"/>
    <cellStyle name="Normal 8 2 2 2 2 4 7 2 2" xfId="33892"/>
    <cellStyle name="Normal 8 2 2 2 2 4 7 3" xfId="18028"/>
    <cellStyle name="Normal 8 2 2 2 2 4 7 3 2" xfId="41822"/>
    <cellStyle name="Normal 8 2 2 2 2 4 7 4" xfId="25961"/>
    <cellStyle name="Normal 8 2 2 2 2 4 8" xfId="4103"/>
    <cellStyle name="Normal 8 2 2 2 2 4 8 2" xfId="12078"/>
    <cellStyle name="Normal 8 2 2 2 2 4 8 2 2" xfId="35873"/>
    <cellStyle name="Normal 8 2 2 2 2 4 8 3" xfId="20009"/>
    <cellStyle name="Normal 8 2 2 2 2 4 8 3 2" xfId="43803"/>
    <cellStyle name="Normal 8 2 2 2 2 4 8 4" xfId="27942"/>
    <cellStyle name="Normal 8 2 2 2 2 4 9" xfId="6126"/>
    <cellStyle name="Normal 8 2 2 2 2 4 9 2" xfId="14059"/>
    <cellStyle name="Normal 8 2 2 2 2 4 9 2 2" xfId="37854"/>
    <cellStyle name="Normal 8 2 2 2 2 4 9 3" xfId="21990"/>
    <cellStyle name="Normal 8 2 2 2 2 4 9 3 2" xfId="45784"/>
    <cellStyle name="Normal 8 2 2 2 2 4 9 4" xfId="29924"/>
    <cellStyle name="Normal 8 2 2 2 2 5" xfId="147"/>
    <cellStyle name="Normal 8 2 2 2 2 5 10" xfId="8126"/>
    <cellStyle name="Normal 8 2 2 2 2 5 10 2" xfId="31921"/>
    <cellStyle name="Normal 8 2 2 2 2 5 11" xfId="16057"/>
    <cellStyle name="Normal 8 2 2 2 2 5 11 2" xfId="39851"/>
    <cellStyle name="Normal 8 2 2 2 2 5 12" xfId="23990"/>
    <cellStyle name="Normal 8 2 2 2 2 5 2" xfId="148"/>
    <cellStyle name="Normal 8 2 2 2 2 5 2 10" xfId="16058"/>
    <cellStyle name="Normal 8 2 2 2 2 5 2 10 2" xfId="39852"/>
    <cellStyle name="Normal 8 2 2 2 2 5 2 11" xfId="23991"/>
    <cellStyle name="Normal 8 2 2 2 2 5 2 2" xfId="149"/>
    <cellStyle name="Normal 8 2 2 2 2 5 2 2 2" xfId="2133"/>
    <cellStyle name="Normal 8 2 2 2 2 5 2 2 2 2" xfId="10109"/>
    <cellStyle name="Normal 8 2 2 2 2 5 2 2 2 2 2" xfId="33904"/>
    <cellStyle name="Normal 8 2 2 2 2 5 2 2 2 3" xfId="18040"/>
    <cellStyle name="Normal 8 2 2 2 2 5 2 2 2 3 2" xfId="41834"/>
    <cellStyle name="Normal 8 2 2 2 2 5 2 2 2 4" xfId="25973"/>
    <cellStyle name="Normal 8 2 2 2 2 5 2 2 3" xfId="4115"/>
    <cellStyle name="Normal 8 2 2 2 2 5 2 2 3 2" xfId="12090"/>
    <cellStyle name="Normal 8 2 2 2 2 5 2 2 3 2 2" xfId="35885"/>
    <cellStyle name="Normal 8 2 2 2 2 5 2 2 3 3" xfId="20021"/>
    <cellStyle name="Normal 8 2 2 2 2 5 2 2 3 3 2" xfId="43815"/>
    <cellStyle name="Normal 8 2 2 2 2 5 2 2 3 4" xfId="27954"/>
    <cellStyle name="Normal 8 2 2 2 2 5 2 2 4" xfId="6138"/>
    <cellStyle name="Normal 8 2 2 2 2 5 2 2 4 2" xfId="14071"/>
    <cellStyle name="Normal 8 2 2 2 2 5 2 2 4 2 2" xfId="37866"/>
    <cellStyle name="Normal 8 2 2 2 2 5 2 2 4 3" xfId="22002"/>
    <cellStyle name="Normal 8 2 2 2 2 5 2 2 4 3 2" xfId="45796"/>
    <cellStyle name="Normal 8 2 2 2 2 5 2 2 4 4" xfId="29936"/>
    <cellStyle name="Normal 8 2 2 2 2 5 2 2 5" xfId="8128"/>
    <cellStyle name="Normal 8 2 2 2 2 5 2 2 5 2" xfId="31923"/>
    <cellStyle name="Normal 8 2 2 2 2 5 2 2 6" xfId="16059"/>
    <cellStyle name="Normal 8 2 2 2 2 5 2 2 6 2" xfId="39853"/>
    <cellStyle name="Normal 8 2 2 2 2 5 2 2 7" xfId="23992"/>
    <cellStyle name="Normal 8 2 2 2 2 5 2 3" xfId="150"/>
    <cellStyle name="Normal 8 2 2 2 2 5 2 3 2" xfId="2134"/>
    <cellStyle name="Normal 8 2 2 2 2 5 2 3 2 2" xfId="10110"/>
    <cellStyle name="Normal 8 2 2 2 2 5 2 3 2 2 2" xfId="33905"/>
    <cellStyle name="Normal 8 2 2 2 2 5 2 3 2 3" xfId="18041"/>
    <cellStyle name="Normal 8 2 2 2 2 5 2 3 2 3 2" xfId="41835"/>
    <cellStyle name="Normal 8 2 2 2 2 5 2 3 2 4" xfId="25974"/>
    <cellStyle name="Normal 8 2 2 2 2 5 2 3 3" xfId="4116"/>
    <cellStyle name="Normal 8 2 2 2 2 5 2 3 3 2" xfId="12091"/>
    <cellStyle name="Normal 8 2 2 2 2 5 2 3 3 2 2" xfId="35886"/>
    <cellStyle name="Normal 8 2 2 2 2 5 2 3 3 3" xfId="20022"/>
    <cellStyle name="Normal 8 2 2 2 2 5 2 3 3 3 2" xfId="43816"/>
    <cellStyle name="Normal 8 2 2 2 2 5 2 3 3 4" xfId="27955"/>
    <cellStyle name="Normal 8 2 2 2 2 5 2 3 4" xfId="6139"/>
    <cellStyle name="Normal 8 2 2 2 2 5 2 3 4 2" xfId="14072"/>
    <cellStyle name="Normal 8 2 2 2 2 5 2 3 4 2 2" xfId="37867"/>
    <cellStyle name="Normal 8 2 2 2 2 5 2 3 4 3" xfId="22003"/>
    <cellStyle name="Normal 8 2 2 2 2 5 2 3 4 3 2" xfId="45797"/>
    <cellStyle name="Normal 8 2 2 2 2 5 2 3 4 4" xfId="29937"/>
    <cellStyle name="Normal 8 2 2 2 2 5 2 3 5" xfId="8129"/>
    <cellStyle name="Normal 8 2 2 2 2 5 2 3 5 2" xfId="31924"/>
    <cellStyle name="Normal 8 2 2 2 2 5 2 3 6" xfId="16060"/>
    <cellStyle name="Normal 8 2 2 2 2 5 2 3 6 2" xfId="39854"/>
    <cellStyle name="Normal 8 2 2 2 2 5 2 3 7" xfId="23993"/>
    <cellStyle name="Normal 8 2 2 2 2 5 2 4" xfId="151"/>
    <cellStyle name="Normal 8 2 2 2 2 5 2 4 2" xfId="2135"/>
    <cellStyle name="Normal 8 2 2 2 2 5 2 4 2 2" xfId="10111"/>
    <cellStyle name="Normal 8 2 2 2 2 5 2 4 2 2 2" xfId="33906"/>
    <cellStyle name="Normal 8 2 2 2 2 5 2 4 2 3" xfId="18042"/>
    <cellStyle name="Normal 8 2 2 2 2 5 2 4 2 3 2" xfId="41836"/>
    <cellStyle name="Normal 8 2 2 2 2 5 2 4 2 4" xfId="25975"/>
    <cellStyle name="Normal 8 2 2 2 2 5 2 4 3" xfId="4117"/>
    <cellStyle name="Normal 8 2 2 2 2 5 2 4 3 2" xfId="12092"/>
    <cellStyle name="Normal 8 2 2 2 2 5 2 4 3 2 2" xfId="35887"/>
    <cellStyle name="Normal 8 2 2 2 2 5 2 4 3 3" xfId="20023"/>
    <cellStyle name="Normal 8 2 2 2 2 5 2 4 3 3 2" xfId="43817"/>
    <cellStyle name="Normal 8 2 2 2 2 5 2 4 3 4" xfId="27956"/>
    <cellStyle name="Normal 8 2 2 2 2 5 2 4 4" xfId="6140"/>
    <cellStyle name="Normal 8 2 2 2 2 5 2 4 4 2" xfId="14073"/>
    <cellStyle name="Normal 8 2 2 2 2 5 2 4 4 2 2" xfId="37868"/>
    <cellStyle name="Normal 8 2 2 2 2 5 2 4 4 3" xfId="22004"/>
    <cellStyle name="Normal 8 2 2 2 2 5 2 4 4 3 2" xfId="45798"/>
    <cellStyle name="Normal 8 2 2 2 2 5 2 4 4 4" xfId="29938"/>
    <cellStyle name="Normal 8 2 2 2 2 5 2 4 5" xfId="8130"/>
    <cellStyle name="Normal 8 2 2 2 2 5 2 4 5 2" xfId="31925"/>
    <cellStyle name="Normal 8 2 2 2 2 5 2 4 6" xfId="16061"/>
    <cellStyle name="Normal 8 2 2 2 2 5 2 4 6 2" xfId="39855"/>
    <cellStyle name="Normal 8 2 2 2 2 5 2 4 7" xfId="23994"/>
    <cellStyle name="Normal 8 2 2 2 2 5 2 5" xfId="152"/>
    <cellStyle name="Normal 8 2 2 2 2 5 2 5 2" xfId="2136"/>
    <cellStyle name="Normal 8 2 2 2 2 5 2 5 2 2" xfId="10112"/>
    <cellStyle name="Normal 8 2 2 2 2 5 2 5 2 2 2" xfId="33907"/>
    <cellStyle name="Normal 8 2 2 2 2 5 2 5 2 3" xfId="18043"/>
    <cellStyle name="Normal 8 2 2 2 2 5 2 5 2 3 2" xfId="41837"/>
    <cellStyle name="Normal 8 2 2 2 2 5 2 5 2 4" xfId="25976"/>
    <cellStyle name="Normal 8 2 2 2 2 5 2 5 3" xfId="4118"/>
    <cellStyle name="Normal 8 2 2 2 2 5 2 5 3 2" xfId="12093"/>
    <cellStyle name="Normal 8 2 2 2 2 5 2 5 3 2 2" xfId="35888"/>
    <cellStyle name="Normal 8 2 2 2 2 5 2 5 3 3" xfId="20024"/>
    <cellStyle name="Normal 8 2 2 2 2 5 2 5 3 3 2" xfId="43818"/>
    <cellStyle name="Normal 8 2 2 2 2 5 2 5 3 4" xfId="27957"/>
    <cellStyle name="Normal 8 2 2 2 2 5 2 5 4" xfId="6141"/>
    <cellStyle name="Normal 8 2 2 2 2 5 2 5 4 2" xfId="14074"/>
    <cellStyle name="Normal 8 2 2 2 2 5 2 5 4 2 2" xfId="37869"/>
    <cellStyle name="Normal 8 2 2 2 2 5 2 5 4 3" xfId="22005"/>
    <cellStyle name="Normal 8 2 2 2 2 5 2 5 4 3 2" xfId="45799"/>
    <cellStyle name="Normal 8 2 2 2 2 5 2 5 4 4" xfId="29939"/>
    <cellStyle name="Normal 8 2 2 2 2 5 2 5 5" xfId="8131"/>
    <cellStyle name="Normal 8 2 2 2 2 5 2 5 5 2" xfId="31926"/>
    <cellStyle name="Normal 8 2 2 2 2 5 2 5 6" xfId="16062"/>
    <cellStyle name="Normal 8 2 2 2 2 5 2 5 6 2" xfId="39856"/>
    <cellStyle name="Normal 8 2 2 2 2 5 2 5 7" xfId="23995"/>
    <cellStyle name="Normal 8 2 2 2 2 5 2 6" xfId="2132"/>
    <cellStyle name="Normal 8 2 2 2 2 5 2 6 2" xfId="10108"/>
    <cellStyle name="Normal 8 2 2 2 2 5 2 6 2 2" xfId="33903"/>
    <cellStyle name="Normal 8 2 2 2 2 5 2 6 3" xfId="18039"/>
    <cellStyle name="Normal 8 2 2 2 2 5 2 6 3 2" xfId="41833"/>
    <cellStyle name="Normal 8 2 2 2 2 5 2 6 4" xfId="25972"/>
    <cellStyle name="Normal 8 2 2 2 2 5 2 7" xfId="4114"/>
    <cellStyle name="Normal 8 2 2 2 2 5 2 7 2" xfId="12089"/>
    <cellStyle name="Normal 8 2 2 2 2 5 2 7 2 2" xfId="35884"/>
    <cellStyle name="Normal 8 2 2 2 2 5 2 7 3" xfId="20020"/>
    <cellStyle name="Normal 8 2 2 2 2 5 2 7 3 2" xfId="43814"/>
    <cellStyle name="Normal 8 2 2 2 2 5 2 7 4" xfId="27953"/>
    <cellStyle name="Normal 8 2 2 2 2 5 2 8" xfId="6137"/>
    <cellStyle name="Normal 8 2 2 2 2 5 2 8 2" xfId="14070"/>
    <cellStyle name="Normal 8 2 2 2 2 5 2 8 2 2" xfId="37865"/>
    <cellStyle name="Normal 8 2 2 2 2 5 2 8 3" xfId="22001"/>
    <cellStyle name="Normal 8 2 2 2 2 5 2 8 3 2" xfId="45795"/>
    <cellStyle name="Normal 8 2 2 2 2 5 2 8 4" xfId="29935"/>
    <cellStyle name="Normal 8 2 2 2 2 5 2 9" xfId="8127"/>
    <cellStyle name="Normal 8 2 2 2 2 5 2 9 2" xfId="31922"/>
    <cellStyle name="Normal 8 2 2 2 2 5 3" xfId="153"/>
    <cellStyle name="Normal 8 2 2 2 2 5 3 2" xfId="2137"/>
    <cellStyle name="Normal 8 2 2 2 2 5 3 2 2" xfId="10113"/>
    <cellStyle name="Normal 8 2 2 2 2 5 3 2 2 2" xfId="33908"/>
    <cellStyle name="Normal 8 2 2 2 2 5 3 2 3" xfId="18044"/>
    <cellStyle name="Normal 8 2 2 2 2 5 3 2 3 2" xfId="41838"/>
    <cellStyle name="Normal 8 2 2 2 2 5 3 2 4" xfId="25977"/>
    <cellStyle name="Normal 8 2 2 2 2 5 3 3" xfId="4119"/>
    <cellStyle name="Normal 8 2 2 2 2 5 3 3 2" xfId="12094"/>
    <cellStyle name="Normal 8 2 2 2 2 5 3 3 2 2" xfId="35889"/>
    <cellStyle name="Normal 8 2 2 2 2 5 3 3 3" xfId="20025"/>
    <cellStyle name="Normal 8 2 2 2 2 5 3 3 3 2" xfId="43819"/>
    <cellStyle name="Normal 8 2 2 2 2 5 3 3 4" xfId="27958"/>
    <cellStyle name="Normal 8 2 2 2 2 5 3 4" xfId="6142"/>
    <cellStyle name="Normal 8 2 2 2 2 5 3 4 2" xfId="14075"/>
    <cellStyle name="Normal 8 2 2 2 2 5 3 4 2 2" xfId="37870"/>
    <cellStyle name="Normal 8 2 2 2 2 5 3 4 3" xfId="22006"/>
    <cellStyle name="Normal 8 2 2 2 2 5 3 4 3 2" xfId="45800"/>
    <cellStyle name="Normal 8 2 2 2 2 5 3 4 4" xfId="29940"/>
    <cellStyle name="Normal 8 2 2 2 2 5 3 5" xfId="8132"/>
    <cellStyle name="Normal 8 2 2 2 2 5 3 5 2" xfId="31927"/>
    <cellStyle name="Normal 8 2 2 2 2 5 3 6" xfId="16063"/>
    <cellStyle name="Normal 8 2 2 2 2 5 3 6 2" xfId="39857"/>
    <cellStyle name="Normal 8 2 2 2 2 5 3 7" xfId="23996"/>
    <cellStyle name="Normal 8 2 2 2 2 5 4" xfId="154"/>
    <cellStyle name="Normal 8 2 2 2 2 5 4 2" xfId="2138"/>
    <cellStyle name="Normal 8 2 2 2 2 5 4 2 2" xfId="10114"/>
    <cellStyle name="Normal 8 2 2 2 2 5 4 2 2 2" xfId="33909"/>
    <cellStyle name="Normal 8 2 2 2 2 5 4 2 3" xfId="18045"/>
    <cellStyle name="Normal 8 2 2 2 2 5 4 2 3 2" xfId="41839"/>
    <cellStyle name="Normal 8 2 2 2 2 5 4 2 4" xfId="25978"/>
    <cellStyle name="Normal 8 2 2 2 2 5 4 3" xfId="4120"/>
    <cellStyle name="Normal 8 2 2 2 2 5 4 3 2" xfId="12095"/>
    <cellStyle name="Normal 8 2 2 2 2 5 4 3 2 2" xfId="35890"/>
    <cellStyle name="Normal 8 2 2 2 2 5 4 3 3" xfId="20026"/>
    <cellStyle name="Normal 8 2 2 2 2 5 4 3 3 2" xfId="43820"/>
    <cellStyle name="Normal 8 2 2 2 2 5 4 3 4" xfId="27959"/>
    <cellStyle name="Normal 8 2 2 2 2 5 4 4" xfId="6143"/>
    <cellStyle name="Normal 8 2 2 2 2 5 4 4 2" xfId="14076"/>
    <cellStyle name="Normal 8 2 2 2 2 5 4 4 2 2" xfId="37871"/>
    <cellStyle name="Normal 8 2 2 2 2 5 4 4 3" xfId="22007"/>
    <cellStyle name="Normal 8 2 2 2 2 5 4 4 3 2" xfId="45801"/>
    <cellStyle name="Normal 8 2 2 2 2 5 4 4 4" xfId="29941"/>
    <cellStyle name="Normal 8 2 2 2 2 5 4 5" xfId="8133"/>
    <cellStyle name="Normal 8 2 2 2 2 5 4 5 2" xfId="31928"/>
    <cellStyle name="Normal 8 2 2 2 2 5 4 6" xfId="16064"/>
    <cellStyle name="Normal 8 2 2 2 2 5 4 6 2" xfId="39858"/>
    <cellStyle name="Normal 8 2 2 2 2 5 4 7" xfId="23997"/>
    <cellStyle name="Normal 8 2 2 2 2 5 5" xfId="155"/>
    <cellStyle name="Normal 8 2 2 2 2 5 5 2" xfId="2139"/>
    <cellStyle name="Normal 8 2 2 2 2 5 5 2 2" xfId="10115"/>
    <cellStyle name="Normal 8 2 2 2 2 5 5 2 2 2" xfId="33910"/>
    <cellStyle name="Normal 8 2 2 2 2 5 5 2 3" xfId="18046"/>
    <cellStyle name="Normal 8 2 2 2 2 5 5 2 3 2" xfId="41840"/>
    <cellStyle name="Normal 8 2 2 2 2 5 5 2 4" xfId="25979"/>
    <cellStyle name="Normal 8 2 2 2 2 5 5 3" xfId="4121"/>
    <cellStyle name="Normal 8 2 2 2 2 5 5 3 2" xfId="12096"/>
    <cellStyle name="Normal 8 2 2 2 2 5 5 3 2 2" xfId="35891"/>
    <cellStyle name="Normal 8 2 2 2 2 5 5 3 3" xfId="20027"/>
    <cellStyle name="Normal 8 2 2 2 2 5 5 3 3 2" xfId="43821"/>
    <cellStyle name="Normal 8 2 2 2 2 5 5 3 4" xfId="27960"/>
    <cellStyle name="Normal 8 2 2 2 2 5 5 4" xfId="6144"/>
    <cellStyle name="Normal 8 2 2 2 2 5 5 4 2" xfId="14077"/>
    <cellStyle name="Normal 8 2 2 2 2 5 5 4 2 2" xfId="37872"/>
    <cellStyle name="Normal 8 2 2 2 2 5 5 4 3" xfId="22008"/>
    <cellStyle name="Normal 8 2 2 2 2 5 5 4 3 2" xfId="45802"/>
    <cellStyle name="Normal 8 2 2 2 2 5 5 4 4" xfId="29942"/>
    <cellStyle name="Normal 8 2 2 2 2 5 5 5" xfId="8134"/>
    <cellStyle name="Normal 8 2 2 2 2 5 5 5 2" xfId="31929"/>
    <cellStyle name="Normal 8 2 2 2 2 5 5 6" xfId="16065"/>
    <cellStyle name="Normal 8 2 2 2 2 5 5 6 2" xfId="39859"/>
    <cellStyle name="Normal 8 2 2 2 2 5 5 7" xfId="23998"/>
    <cellStyle name="Normal 8 2 2 2 2 5 6" xfId="156"/>
    <cellStyle name="Normal 8 2 2 2 2 5 6 2" xfId="2140"/>
    <cellStyle name="Normal 8 2 2 2 2 5 6 2 2" xfId="10116"/>
    <cellStyle name="Normal 8 2 2 2 2 5 6 2 2 2" xfId="33911"/>
    <cellStyle name="Normal 8 2 2 2 2 5 6 2 3" xfId="18047"/>
    <cellStyle name="Normal 8 2 2 2 2 5 6 2 3 2" xfId="41841"/>
    <cellStyle name="Normal 8 2 2 2 2 5 6 2 4" xfId="25980"/>
    <cellStyle name="Normal 8 2 2 2 2 5 6 3" xfId="4122"/>
    <cellStyle name="Normal 8 2 2 2 2 5 6 3 2" xfId="12097"/>
    <cellStyle name="Normal 8 2 2 2 2 5 6 3 2 2" xfId="35892"/>
    <cellStyle name="Normal 8 2 2 2 2 5 6 3 3" xfId="20028"/>
    <cellStyle name="Normal 8 2 2 2 2 5 6 3 3 2" xfId="43822"/>
    <cellStyle name="Normal 8 2 2 2 2 5 6 3 4" xfId="27961"/>
    <cellStyle name="Normal 8 2 2 2 2 5 6 4" xfId="6145"/>
    <cellStyle name="Normal 8 2 2 2 2 5 6 4 2" xfId="14078"/>
    <cellStyle name="Normal 8 2 2 2 2 5 6 4 2 2" xfId="37873"/>
    <cellStyle name="Normal 8 2 2 2 2 5 6 4 3" xfId="22009"/>
    <cellStyle name="Normal 8 2 2 2 2 5 6 4 3 2" xfId="45803"/>
    <cellStyle name="Normal 8 2 2 2 2 5 6 4 4" xfId="29943"/>
    <cellStyle name="Normal 8 2 2 2 2 5 6 5" xfId="8135"/>
    <cellStyle name="Normal 8 2 2 2 2 5 6 5 2" xfId="31930"/>
    <cellStyle name="Normal 8 2 2 2 2 5 6 6" xfId="16066"/>
    <cellStyle name="Normal 8 2 2 2 2 5 6 6 2" xfId="39860"/>
    <cellStyle name="Normal 8 2 2 2 2 5 6 7" xfId="23999"/>
    <cellStyle name="Normal 8 2 2 2 2 5 7" xfId="2131"/>
    <cellStyle name="Normal 8 2 2 2 2 5 7 2" xfId="10107"/>
    <cellStyle name="Normal 8 2 2 2 2 5 7 2 2" xfId="33902"/>
    <cellStyle name="Normal 8 2 2 2 2 5 7 3" xfId="18038"/>
    <cellStyle name="Normal 8 2 2 2 2 5 7 3 2" xfId="41832"/>
    <cellStyle name="Normal 8 2 2 2 2 5 7 4" xfId="25971"/>
    <cellStyle name="Normal 8 2 2 2 2 5 8" xfId="4113"/>
    <cellStyle name="Normal 8 2 2 2 2 5 8 2" xfId="12088"/>
    <cellStyle name="Normal 8 2 2 2 2 5 8 2 2" xfId="35883"/>
    <cellStyle name="Normal 8 2 2 2 2 5 8 3" xfId="20019"/>
    <cellStyle name="Normal 8 2 2 2 2 5 8 3 2" xfId="43813"/>
    <cellStyle name="Normal 8 2 2 2 2 5 8 4" xfId="27952"/>
    <cellStyle name="Normal 8 2 2 2 2 5 9" xfId="6136"/>
    <cellStyle name="Normal 8 2 2 2 2 5 9 2" xfId="14069"/>
    <cellStyle name="Normal 8 2 2 2 2 5 9 2 2" xfId="37864"/>
    <cellStyle name="Normal 8 2 2 2 2 5 9 3" xfId="22000"/>
    <cellStyle name="Normal 8 2 2 2 2 5 9 3 2" xfId="45794"/>
    <cellStyle name="Normal 8 2 2 2 2 5 9 4" xfId="29934"/>
    <cellStyle name="Normal 8 2 2 2 2 6" xfId="157"/>
    <cellStyle name="Normal 8 2 2 2 2 6 10" xfId="16067"/>
    <cellStyle name="Normal 8 2 2 2 2 6 10 2" xfId="39861"/>
    <cellStyle name="Normal 8 2 2 2 2 6 11" xfId="24000"/>
    <cellStyle name="Normal 8 2 2 2 2 6 2" xfId="158"/>
    <cellStyle name="Normal 8 2 2 2 2 6 2 2" xfId="2142"/>
    <cellStyle name="Normal 8 2 2 2 2 6 2 2 2" xfId="10118"/>
    <cellStyle name="Normal 8 2 2 2 2 6 2 2 2 2" xfId="33913"/>
    <cellStyle name="Normal 8 2 2 2 2 6 2 2 3" xfId="18049"/>
    <cellStyle name="Normal 8 2 2 2 2 6 2 2 3 2" xfId="41843"/>
    <cellStyle name="Normal 8 2 2 2 2 6 2 2 4" xfId="25982"/>
    <cellStyle name="Normal 8 2 2 2 2 6 2 3" xfId="4124"/>
    <cellStyle name="Normal 8 2 2 2 2 6 2 3 2" xfId="12099"/>
    <cellStyle name="Normal 8 2 2 2 2 6 2 3 2 2" xfId="35894"/>
    <cellStyle name="Normal 8 2 2 2 2 6 2 3 3" xfId="20030"/>
    <cellStyle name="Normal 8 2 2 2 2 6 2 3 3 2" xfId="43824"/>
    <cellStyle name="Normal 8 2 2 2 2 6 2 3 4" xfId="27963"/>
    <cellStyle name="Normal 8 2 2 2 2 6 2 4" xfId="6147"/>
    <cellStyle name="Normal 8 2 2 2 2 6 2 4 2" xfId="14080"/>
    <cellStyle name="Normal 8 2 2 2 2 6 2 4 2 2" xfId="37875"/>
    <cellStyle name="Normal 8 2 2 2 2 6 2 4 3" xfId="22011"/>
    <cellStyle name="Normal 8 2 2 2 2 6 2 4 3 2" xfId="45805"/>
    <cellStyle name="Normal 8 2 2 2 2 6 2 4 4" xfId="29945"/>
    <cellStyle name="Normal 8 2 2 2 2 6 2 5" xfId="8137"/>
    <cellStyle name="Normal 8 2 2 2 2 6 2 5 2" xfId="31932"/>
    <cellStyle name="Normal 8 2 2 2 2 6 2 6" xfId="16068"/>
    <cellStyle name="Normal 8 2 2 2 2 6 2 6 2" xfId="39862"/>
    <cellStyle name="Normal 8 2 2 2 2 6 2 7" xfId="24001"/>
    <cellStyle name="Normal 8 2 2 2 2 6 3" xfId="159"/>
    <cellStyle name="Normal 8 2 2 2 2 6 3 2" xfId="2143"/>
    <cellStyle name="Normal 8 2 2 2 2 6 3 2 2" xfId="10119"/>
    <cellStyle name="Normal 8 2 2 2 2 6 3 2 2 2" xfId="33914"/>
    <cellStyle name="Normal 8 2 2 2 2 6 3 2 3" xfId="18050"/>
    <cellStyle name="Normal 8 2 2 2 2 6 3 2 3 2" xfId="41844"/>
    <cellStyle name="Normal 8 2 2 2 2 6 3 2 4" xfId="25983"/>
    <cellStyle name="Normal 8 2 2 2 2 6 3 3" xfId="4125"/>
    <cellStyle name="Normal 8 2 2 2 2 6 3 3 2" xfId="12100"/>
    <cellStyle name="Normal 8 2 2 2 2 6 3 3 2 2" xfId="35895"/>
    <cellStyle name="Normal 8 2 2 2 2 6 3 3 3" xfId="20031"/>
    <cellStyle name="Normal 8 2 2 2 2 6 3 3 3 2" xfId="43825"/>
    <cellStyle name="Normal 8 2 2 2 2 6 3 3 4" xfId="27964"/>
    <cellStyle name="Normal 8 2 2 2 2 6 3 4" xfId="6148"/>
    <cellStyle name="Normal 8 2 2 2 2 6 3 4 2" xfId="14081"/>
    <cellStyle name="Normal 8 2 2 2 2 6 3 4 2 2" xfId="37876"/>
    <cellStyle name="Normal 8 2 2 2 2 6 3 4 3" xfId="22012"/>
    <cellStyle name="Normal 8 2 2 2 2 6 3 4 3 2" xfId="45806"/>
    <cellStyle name="Normal 8 2 2 2 2 6 3 4 4" xfId="29946"/>
    <cellStyle name="Normal 8 2 2 2 2 6 3 5" xfId="8138"/>
    <cellStyle name="Normal 8 2 2 2 2 6 3 5 2" xfId="31933"/>
    <cellStyle name="Normal 8 2 2 2 2 6 3 6" xfId="16069"/>
    <cellStyle name="Normal 8 2 2 2 2 6 3 6 2" xfId="39863"/>
    <cellStyle name="Normal 8 2 2 2 2 6 3 7" xfId="24002"/>
    <cellStyle name="Normal 8 2 2 2 2 6 4" xfId="160"/>
    <cellStyle name="Normal 8 2 2 2 2 6 4 2" xfId="2144"/>
    <cellStyle name="Normal 8 2 2 2 2 6 4 2 2" xfId="10120"/>
    <cellStyle name="Normal 8 2 2 2 2 6 4 2 2 2" xfId="33915"/>
    <cellStyle name="Normal 8 2 2 2 2 6 4 2 3" xfId="18051"/>
    <cellStyle name="Normal 8 2 2 2 2 6 4 2 3 2" xfId="41845"/>
    <cellStyle name="Normal 8 2 2 2 2 6 4 2 4" xfId="25984"/>
    <cellStyle name="Normal 8 2 2 2 2 6 4 3" xfId="4126"/>
    <cellStyle name="Normal 8 2 2 2 2 6 4 3 2" xfId="12101"/>
    <cellStyle name="Normal 8 2 2 2 2 6 4 3 2 2" xfId="35896"/>
    <cellStyle name="Normal 8 2 2 2 2 6 4 3 3" xfId="20032"/>
    <cellStyle name="Normal 8 2 2 2 2 6 4 3 3 2" xfId="43826"/>
    <cellStyle name="Normal 8 2 2 2 2 6 4 3 4" xfId="27965"/>
    <cellStyle name="Normal 8 2 2 2 2 6 4 4" xfId="6149"/>
    <cellStyle name="Normal 8 2 2 2 2 6 4 4 2" xfId="14082"/>
    <cellStyle name="Normal 8 2 2 2 2 6 4 4 2 2" xfId="37877"/>
    <cellStyle name="Normal 8 2 2 2 2 6 4 4 3" xfId="22013"/>
    <cellStyle name="Normal 8 2 2 2 2 6 4 4 3 2" xfId="45807"/>
    <cellStyle name="Normal 8 2 2 2 2 6 4 4 4" xfId="29947"/>
    <cellStyle name="Normal 8 2 2 2 2 6 4 5" xfId="8139"/>
    <cellStyle name="Normal 8 2 2 2 2 6 4 5 2" xfId="31934"/>
    <cellStyle name="Normal 8 2 2 2 2 6 4 6" xfId="16070"/>
    <cellStyle name="Normal 8 2 2 2 2 6 4 6 2" xfId="39864"/>
    <cellStyle name="Normal 8 2 2 2 2 6 4 7" xfId="24003"/>
    <cellStyle name="Normal 8 2 2 2 2 6 5" xfId="161"/>
    <cellStyle name="Normal 8 2 2 2 2 6 5 2" xfId="2145"/>
    <cellStyle name="Normal 8 2 2 2 2 6 5 2 2" xfId="10121"/>
    <cellStyle name="Normal 8 2 2 2 2 6 5 2 2 2" xfId="33916"/>
    <cellStyle name="Normal 8 2 2 2 2 6 5 2 3" xfId="18052"/>
    <cellStyle name="Normal 8 2 2 2 2 6 5 2 3 2" xfId="41846"/>
    <cellStyle name="Normal 8 2 2 2 2 6 5 2 4" xfId="25985"/>
    <cellStyle name="Normal 8 2 2 2 2 6 5 3" xfId="4127"/>
    <cellStyle name="Normal 8 2 2 2 2 6 5 3 2" xfId="12102"/>
    <cellStyle name="Normal 8 2 2 2 2 6 5 3 2 2" xfId="35897"/>
    <cellStyle name="Normal 8 2 2 2 2 6 5 3 3" xfId="20033"/>
    <cellStyle name="Normal 8 2 2 2 2 6 5 3 3 2" xfId="43827"/>
    <cellStyle name="Normal 8 2 2 2 2 6 5 3 4" xfId="27966"/>
    <cellStyle name="Normal 8 2 2 2 2 6 5 4" xfId="6150"/>
    <cellStyle name="Normal 8 2 2 2 2 6 5 4 2" xfId="14083"/>
    <cellStyle name="Normal 8 2 2 2 2 6 5 4 2 2" xfId="37878"/>
    <cellStyle name="Normal 8 2 2 2 2 6 5 4 3" xfId="22014"/>
    <cellStyle name="Normal 8 2 2 2 2 6 5 4 3 2" xfId="45808"/>
    <cellStyle name="Normal 8 2 2 2 2 6 5 4 4" xfId="29948"/>
    <cellStyle name="Normal 8 2 2 2 2 6 5 5" xfId="8140"/>
    <cellStyle name="Normal 8 2 2 2 2 6 5 5 2" xfId="31935"/>
    <cellStyle name="Normal 8 2 2 2 2 6 5 6" xfId="16071"/>
    <cellStyle name="Normal 8 2 2 2 2 6 5 6 2" xfId="39865"/>
    <cellStyle name="Normal 8 2 2 2 2 6 5 7" xfId="24004"/>
    <cellStyle name="Normal 8 2 2 2 2 6 6" xfId="2141"/>
    <cellStyle name="Normal 8 2 2 2 2 6 6 2" xfId="10117"/>
    <cellStyle name="Normal 8 2 2 2 2 6 6 2 2" xfId="33912"/>
    <cellStyle name="Normal 8 2 2 2 2 6 6 3" xfId="18048"/>
    <cellStyle name="Normal 8 2 2 2 2 6 6 3 2" xfId="41842"/>
    <cellStyle name="Normal 8 2 2 2 2 6 6 4" xfId="25981"/>
    <cellStyle name="Normal 8 2 2 2 2 6 7" xfId="4123"/>
    <cellStyle name="Normal 8 2 2 2 2 6 7 2" xfId="12098"/>
    <cellStyle name="Normal 8 2 2 2 2 6 7 2 2" xfId="35893"/>
    <cellStyle name="Normal 8 2 2 2 2 6 7 3" xfId="20029"/>
    <cellStyle name="Normal 8 2 2 2 2 6 7 3 2" xfId="43823"/>
    <cellStyle name="Normal 8 2 2 2 2 6 7 4" xfId="27962"/>
    <cellStyle name="Normal 8 2 2 2 2 6 8" xfId="6146"/>
    <cellStyle name="Normal 8 2 2 2 2 6 8 2" xfId="14079"/>
    <cellStyle name="Normal 8 2 2 2 2 6 8 2 2" xfId="37874"/>
    <cellStyle name="Normal 8 2 2 2 2 6 8 3" xfId="22010"/>
    <cellStyle name="Normal 8 2 2 2 2 6 8 3 2" xfId="45804"/>
    <cellStyle name="Normal 8 2 2 2 2 6 8 4" xfId="29944"/>
    <cellStyle name="Normal 8 2 2 2 2 6 9" xfId="8136"/>
    <cellStyle name="Normal 8 2 2 2 2 6 9 2" xfId="31931"/>
    <cellStyle name="Normal 8 2 2 2 2 7" xfId="162"/>
    <cellStyle name="Normal 8 2 2 2 2 7 2" xfId="2146"/>
    <cellStyle name="Normal 8 2 2 2 2 7 2 2" xfId="10122"/>
    <cellStyle name="Normal 8 2 2 2 2 7 2 2 2" xfId="33917"/>
    <cellStyle name="Normal 8 2 2 2 2 7 2 3" xfId="18053"/>
    <cellStyle name="Normal 8 2 2 2 2 7 2 3 2" xfId="41847"/>
    <cellStyle name="Normal 8 2 2 2 2 7 2 4" xfId="25986"/>
    <cellStyle name="Normal 8 2 2 2 2 7 3" xfId="4128"/>
    <cellStyle name="Normal 8 2 2 2 2 7 3 2" xfId="12103"/>
    <cellStyle name="Normal 8 2 2 2 2 7 3 2 2" xfId="35898"/>
    <cellStyle name="Normal 8 2 2 2 2 7 3 3" xfId="20034"/>
    <cellStyle name="Normal 8 2 2 2 2 7 3 3 2" xfId="43828"/>
    <cellStyle name="Normal 8 2 2 2 2 7 3 4" xfId="27967"/>
    <cellStyle name="Normal 8 2 2 2 2 7 4" xfId="6151"/>
    <cellStyle name="Normal 8 2 2 2 2 7 4 2" xfId="14084"/>
    <cellStyle name="Normal 8 2 2 2 2 7 4 2 2" xfId="37879"/>
    <cellStyle name="Normal 8 2 2 2 2 7 4 3" xfId="22015"/>
    <cellStyle name="Normal 8 2 2 2 2 7 4 3 2" xfId="45809"/>
    <cellStyle name="Normal 8 2 2 2 2 7 4 4" xfId="29949"/>
    <cellStyle name="Normal 8 2 2 2 2 7 5" xfId="8141"/>
    <cellStyle name="Normal 8 2 2 2 2 7 5 2" xfId="31936"/>
    <cellStyle name="Normal 8 2 2 2 2 7 6" xfId="16072"/>
    <cellStyle name="Normal 8 2 2 2 2 7 6 2" xfId="39866"/>
    <cellStyle name="Normal 8 2 2 2 2 7 7" xfId="24005"/>
    <cellStyle name="Normal 8 2 2 2 2 8" xfId="163"/>
    <cellStyle name="Normal 8 2 2 2 2 8 2" xfId="2147"/>
    <cellStyle name="Normal 8 2 2 2 2 8 2 2" xfId="10123"/>
    <cellStyle name="Normal 8 2 2 2 2 8 2 2 2" xfId="33918"/>
    <cellStyle name="Normal 8 2 2 2 2 8 2 3" xfId="18054"/>
    <cellStyle name="Normal 8 2 2 2 2 8 2 3 2" xfId="41848"/>
    <cellStyle name="Normal 8 2 2 2 2 8 2 4" xfId="25987"/>
    <cellStyle name="Normal 8 2 2 2 2 8 3" xfId="4129"/>
    <cellStyle name="Normal 8 2 2 2 2 8 3 2" xfId="12104"/>
    <cellStyle name="Normal 8 2 2 2 2 8 3 2 2" xfId="35899"/>
    <cellStyle name="Normal 8 2 2 2 2 8 3 3" xfId="20035"/>
    <cellStyle name="Normal 8 2 2 2 2 8 3 3 2" xfId="43829"/>
    <cellStyle name="Normal 8 2 2 2 2 8 3 4" xfId="27968"/>
    <cellStyle name="Normal 8 2 2 2 2 8 4" xfId="6152"/>
    <cellStyle name="Normal 8 2 2 2 2 8 4 2" xfId="14085"/>
    <cellStyle name="Normal 8 2 2 2 2 8 4 2 2" xfId="37880"/>
    <cellStyle name="Normal 8 2 2 2 2 8 4 3" xfId="22016"/>
    <cellStyle name="Normal 8 2 2 2 2 8 4 3 2" xfId="45810"/>
    <cellStyle name="Normal 8 2 2 2 2 8 4 4" xfId="29950"/>
    <cellStyle name="Normal 8 2 2 2 2 8 5" xfId="8142"/>
    <cellStyle name="Normal 8 2 2 2 2 8 5 2" xfId="31937"/>
    <cellStyle name="Normal 8 2 2 2 2 8 6" xfId="16073"/>
    <cellStyle name="Normal 8 2 2 2 2 8 6 2" xfId="39867"/>
    <cellStyle name="Normal 8 2 2 2 2 8 7" xfId="24006"/>
    <cellStyle name="Normal 8 2 2 2 2 9" xfId="164"/>
    <cellStyle name="Normal 8 2 2 2 2 9 2" xfId="2148"/>
    <cellStyle name="Normal 8 2 2 2 2 9 2 2" xfId="10124"/>
    <cellStyle name="Normal 8 2 2 2 2 9 2 2 2" xfId="33919"/>
    <cellStyle name="Normal 8 2 2 2 2 9 2 3" xfId="18055"/>
    <cellStyle name="Normal 8 2 2 2 2 9 2 3 2" xfId="41849"/>
    <cellStyle name="Normal 8 2 2 2 2 9 2 4" xfId="25988"/>
    <cellStyle name="Normal 8 2 2 2 2 9 3" xfId="4130"/>
    <cellStyle name="Normal 8 2 2 2 2 9 3 2" xfId="12105"/>
    <cellStyle name="Normal 8 2 2 2 2 9 3 2 2" xfId="35900"/>
    <cellStyle name="Normal 8 2 2 2 2 9 3 3" xfId="20036"/>
    <cellStyle name="Normal 8 2 2 2 2 9 3 3 2" xfId="43830"/>
    <cellStyle name="Normal 8 2 2 2 2 9 3 4" xfId="27969"/>
    <cellStyle name="Normal 8 2 2 2 2 9 4" xfId="6153"/>
    <cellStyle name="Normal 8 2 2 2 2 9 4 2" xfId="14086"/>
    <cellStyle name="Normal 8 2 2 2 2 9 4 2 2" xfId="37881"/>
    <cellStyle name="Normal 8 2 2 2 2 9 4 3" xfId="22017"/>
    <cellStyle name="Normal 8 2 2 2 2 9 4 3 2" xfId="45811"/>
    <cellStyle name="Normal 8 2 2 2 2 9 4 4" xfId="29951"/>
    <cellStyle name="Normal 8 2 2 2 2 9 5" xfId="8143"/>
    <cellStyle name="Normal 8 2 2 2 2 9 5 2" xfId="31938"/>
    <cellStyle name="Normal 8 2 2 2 2 9 6" xfId="16074"/>
    <cellStyle name="Normal 8 2 2 2 2 9 6 2" xfId="39868"/>
    <cellStyle name="Normal 8 2 2 2 2 9 7" xfId="24007"/>
    <cellStyle name="Normal 8 2 2 2 3" xfId="165"/>
    <cellStyle name="Normal 8 2 2 2 3 10" xfId="8144"/>
    <cellStyle name="Normal 8 2 2 2 3 10 2" xfId="31939"/>
    <cellStyle name="Normal 8 2 2 2 3 11" xfId="16075"/>
    <cellStyle name="Normal 8 2 2 2 3 11 2" xfId="39869"/>
    <cellStyle name="Normal 8 2 2 2 3 12" xfId="24008"/>
    <cellStyle name="Normal 8 2 2 2 3 2" xfId="166"/>
    <cellStyle name="Normal 8 2 2 2 3 2 10" xfId="16076"/>
    <cellStyle name="Normal 8 2 2 2 3 2 10 2" xfId="39870"/>
    <cellStyle name="Normal 8 2 2 2 3 2 11" xfId="24009"/>
    <cellStyle name="Normal 8 2 2 2 3 2 2" xfId="167"/>
    <cellStyle name="Normal 8 2 2 2 3 2 2 2" xfId="2151"/>
    <cellStyle name="Normal 8 2 2 2 3 2 2 2 2" xfId="10127"/>
    <cellStyle name="Normal 8 2 2 2 3 2 2 2 2 2" xfId="33922"/>
    <cellStyle name="Normal 8 2 2 2 3 2 2 2 3" xfId="18058"/>
    <cellStyle name="Normal 8 2 2 2 3 2 2 2 3 2" xfId="41852"/>
    <cellStyle name="Normal 8 2 2 2 3 2 2 2 4" xfId="25991"/>
    <cellStyle name="Normal 8 2 2 2 3 2 2 3" xfId="4133"/>
    <cellStyle name="Normal 8 2 2 2 3 2 2 3 2" xfId="12108"/>
    <cellStyle name="Normal 8 2 2 2 3 2 2 3 2 2" xfId="35903"/>
    <cellStyle name="Normal 8 2 2 2 3 2 2 3 3" xfId="20039"/>
    <cellStyle name="Normal 8 2 2 2 3 2 2 3 3 2" xfId="43833"/>
    <cellStyle name="Normal 8 2 2 2 3 2 2 3 4" xfId="27972"/>
    <cellStyle name="Normal 8 2 2 2 3 2 2 4" xfId="6156"/>
    <cellStyle name="Normal 8 2 2 2 3 2 2 4 2" xfId="14089"/>
    <cellStyle name="Normal 8 2 2 2 3 2 2 4 2 2" xfId="37884"/>
    <cellStyle name="Normal 8 2 2 2 3 2 2 4 3" xfId="22020"/>
    <cellStyle name="Normal 8 2 2 2 3 2 2 4 3 2" xfId="45814"/>
    <cellStyle name="Normal 8 2 2 2 3 2 2 4 4" xfId="29954"/>
    <cellStyle name="Normal 8 2 2 2 3 2 2 5" xfId="8146"/>
    <cellStyle name="Normal 8 2 2 2 3 2 2 5 2" xfId="31941"/>
    <cellStyle name="Normal 8 2 2 2 3 2 2 6" xfId="16077"/>
    <cellStyle name="Normal 8 2 2 2 3 2 2 6 2" xfId="39871"/>
    <cellStyle name="Normal 8 2 2 2 3 2 2 7" xfId="24010"/>
    <cellStyle name="Normal 8 2 2 2 3 2 3" xfId="168"/>
    <cellStyle name="Normal 8 2 2 2 3 2 3 2" xfId="2152"/>
    <cellStyle name="Normal 8 2 2 2 3 2 3 2 2" xfId="10128"/>
    <cellStyle name="Normal 8 2 2 2 3 2 3 2 2 2" xfId="33923"/>
    <cellStyle name="Normal 8 2 2 2 3 2 3 2 3" xfId="18059"/>
    <cellStyle name="Normal 8 2 2 2 3 2 3 2 3 2" xfId="41853"/>
    <cellStyle name="Normal 8 2 2 2 3 2 3 2 4" xfId="25992"/>
    <cellStyle name="Normal 8 2 2 2 3 2 3 3" xfId="4134"/>
    <cellStyle name="Normal 8 2 2 2 3 2 3 3 2" xfId="12109"/>
    <cellStyle name="Normal 8 2 2 2 3 2 3 3 2 2" xfId="35904"/>
    <cellStyle name="Normal 8 2 2 2 3 2 3 3 3" xfId="20040"/>
    <cellStyle name="Normal 8 2 2 2 3 2 3 3 3 2" xfId="43834"/>
    <cellStyle name="Normal 8 2 2 2 3 2 3 3 4" xfId="27973"/>
    <cellStyle name="Normal 8 2 2 2 3 2 3 4" xfId="6157"/>
    <cellStyle name="Normal 8 2 2 2 3 2 3 4 2" xfId="14090"/>
    <cellStyle name="Normal 8 2 2 2 3 2 3 4 2 2" xfId="37885"/>
    <cellStyle name="Normal 8 2 2 2 3 2 3 4 3" xfId="22021"/>
    <cellStyle name="Normal 8 2 2 2 3 2 3 4 3 2" xfId="45815"/>
    <cellStyle name="Normal 8 2 2 2 3 2 3 4 4" xfId="29955"/>
    <cellStyle name="Normal 8 2 2 2 3 2 3 5" xfId="8147"/>
    <cellStyle name="Normal 8 2 2 2 3 2 3 5 2" xfId="31942"/>
    <cellStyle name="Normal 8 2 2 2 3 2 3 6" xfId="16078"/>
    <cellStyle name="Normal 8 2 2 2 3 2 3 6 2" xfId="39872"/>
    <cellStyle name="Normal 8 2 2 2 3 2 3 7" xfId="24011"/>
    <cellStyle name="Normal 8 2 2 2 3 2 4" xfId="169"/>
    <cellStyle name="Normal 8 2 2 2 3 2 4 2" xfId="2153"/>
    <cellStyle name="Normal 8 2 2 2 3 2 4 2 2" xfId="10129"/>
    <cellStyle name="Normal 8 2 2 2 3 2 4 2 2 2" xfId="33924"/>
    <cellStyle name="Normal 8 2 2 2 3 2 4 2 3" xfId="18060"/>
    <cellStyle name="Normal 8 2 2 2 3 2 4 2 3 2" xfId="41854"/>
    <cellStyle name="Normal 8 2 2 2 3 2 4 2 4" xfId="25993"/>
    <cellStyle name="Normal 8 2 2 2 3 2 4 3" xfId="4135"/>
    <cellStyle name="Normal 8 2 2 2 3 2 4 3 2" xfId="12110"/>
    <cellStyle name="Normal 8 2 2 2 3 2 4 3 2 2" xfId="35905"/>
    <cellStyle name="Normal 8 2 2 2 3 2 4 3 3" xfId="20041"/>
    <cellStyle name="Normal 8 2 2 2 3 2 4 3 3 2" xfId="43835"/>
    <cellStyle name="Normal 8 2 2 2 3 2 4 3 4" xfId="27974"/>
    <cellStyle name="Normal 8 2 2 2 3 2 4 4" xfId="6158"/>
    <cellStyle name="Normal 8 2 2 2 3 2 4 4 2" xfId="14091"/>
    <cellStyle name="Normal 8 2 2 2 3 2 4 4 2 2" xfId="37886"/>
    <cellStyle name="Normal 8 2 2 2 3 2 4 4 3" xfId="22022"/>
    <cellStyle name="Normal 8 2 2 2 3 2 4 4 3 2" xfId="45816"/>
    <cellStyle name="Normal 8 2 2 2 3 2 4 4 4" xfId="29956"/>
    <cellStyle name="Normal 8 2 2 2 3 2 4 5" xfId="8148"/>
    <cellStyle name="Normal 8 2 2 2 3 2 4 5 2" xfId="31943"/>
    <cellStyle name="Normal 8 2 2 2 3 2 4 6" xfId="16079"/>
    <cellStyle name="Normal 8 2 2 2 3 2 4 6 2" xfId="39873"/>
    <cellStyle name="Normal 8 2 2 2 3 2 4 7" xfId="24012"/>
    <cellStyle name="Normal 8 2 2 2 3 2 5" xfId="170"/>
    <cellStyle name="Normal 8 2 2 2 3 2 5 2" xfId="2154"/>
    <cellStyle name="Normal 8 2 2 2 3 2 5 2 2" xfId="10130"/>
    <cellStyle name="Normal 8 2 2 2 3 2 5 2 2 2" xfId="33925"/>
    <cellStyle name="Normal 8 2 2 2 3 2 5 2 3" xfId="18061"/>
    <cellStyle name="Normal 8 2 2 2 3 2 5 2 3 2" xfId="41855"/>
    <cellStyle name="Normal 8 2 2 2 3 2 5 2 4" xfId="25994"/>
    <cellStyle name="Normal 8 2 2 2 3 2 5 3" xfId="4136"/>
    <cellStyle name="Normal 8 2 2 2 3 2 5 3 2" xfId="12111"/>
    <cellStyle name="Normal 8 2 2 2 3 2 5 3 2 2" xfId="35906"/>
    <cellStyle name="Normal 8 2 2 2 3 2 5 3 3" xfId="20042"/>
    <cellStyle name="Normal 8 2 2 2 3 2 5 3 3 2" xfId="43836"/>
    <cellStyle name="Normal 8 2 2 2 3 2 5 3 4" xfId="27975"/>
    <cellStyle name="Normal 8 2 2 2 3 2 5 4" xfId="6159"/>
    <cellStyle name="Normal 8 2 2 2 3 2 5 4 2" xfId="14092"/>
    <cellStyle name="Normal 8 2 2 2 3 2 5 4 2 2" xfId="37887"/>
    <cellStyle name="Normal 8 2 2 2 3 2 5 4 3" xfId="22023"/>
    <cellStyle name="Normal 8 2 2 2 3 2 5 4 3 2" xfId="45817"/>
    <cellStyle name="Normal 8 2 2 2 3 2 5 4 4" xfId="29957"/>
    <cellStyle name="Normal 8 2 2 2 3 2 5 5" xfId="8149"/>
    <cellStyle name="Normal 8 2 2 2 3 2 5 5 2" xfId="31944"/>
    <cellStyle name="Normal 8 2 2 2 3 2 5 6" xfId="16080"/>
    <cellStyle name="Normal 8 2 2 2 3 2 5 6 2" xfId="39874"/>
    <cellStyle name="Normal 8 2 2 2 3 2 5 7" xfId="24013"/>
    <cellStyle name="Normal 8 2 2 2 3 2 6" xfId="2150"/>
    <cellStyle name="Normal 8 2 2 2 3 2 6 2" xfId="10126"/>
    <cellStyle name="Normal 8 2 2 2 3 2 6 2 2" xfId="33921"/>
    <cellStyle name="Normal 8 2 2 2 3 2 6 3" xfId="18057"/>
    <cellStyle name="Normal 8 2 2 2 3 2 6 3 2" xfId="41851"/>
    <cellStyle name="Normal 8 2 2 2 3 2 6 4" xfId="25990"/>
    <cellStyle name="Normal 8 2 2 2 3 2 7" xfId="4132"/>
    <cellStyle name="Normal 8 2 2 2 3 2 7 2" xfId="12107"/>
    <cellStyle name="Normal 8 2 2 2 3 2 7 2 2" xfId="35902"/>
    <cellStyle name="Normal 8 2 2 2 3 2 7 3" xfId="20038"/>
    <cellStyle name="Normal 8 2 2 2 3 2 7 3 2" xfId="43832"/>
    <cellStyle name="Normal 8 2 2 2 3 2 7 4" xfId="27971"/>
    <cellStyle name="Normal 8 2 2 2 3 2 8" xfId="6155"/>
    <cellStyle name="Normal 8 2 2 2 3 2 8 2" xfId="14088"/>
    <cellStyle name="Normal 8 2 2 2 3 2 8 2 2" xfId="37883"/>
    <cellStyle name="Normal 8 2 2 2 3 2 8 3" xfId="22019"/>
    <cellStyle name="Normal 8 2 2 2 3 2 8 3 2" xfId="45813"/>
    <cellStyle name="Normal 8 2 2 2 3 2 8 4" xfId="29953"/>
    <cellStyle name="Normal 8 2 2 2 3 2 9" xfId="8145"/>
    <cellStyle name="Normal 8 2 2 2 3 2 9 2" xfId="31940"/>
    <cellStyle name="Normal 8 2 2 2 3 3" xfId="171"/>
    <cellStyle name="Normal 8 2 2 2 3 3 2" xfId="2155"/>
    <cellStyle name="Normal 8 2 2 2 3 3 2 2" xfId="10131"/>
    <cellStyle name="Normal 8 2 2 2 3 3 2 2 2" xfId="33926"/>
    <cellStyle name="Normal 8 2 2 2 3 3 2 3" xfId="18062"/>
    <cellStyle name="Normal 8 2 2 2 3 3 2 3 2" xfId="41856"/>
    <cellStyle name="Normal 8 2 2 2 3 3 2 4" xfId="25995"/>
    <cellStyle name="Normal 8 2 2 2 3 3 3" xfId="4137"/>
    <cellStyle name="Normal 8 2 2 2 3 3 3 2" xfId="12112"/>
    <cellStyle name="Normal 8 2 2 2 3 3 3 2 2" xfId="35907"/>
    <cellStyle name="Normal 8 2 2 2 3 3 3 3" xfId="20043"/>
    <cellStyle name="Normal 8 2 2 2 3 3 3 3 2" xfId="43837"/>
    <cellStyle name="Normal 8 2 2 2 3 3 3 4" xfId="27976"/>
    <cellStyle name="Normal 8 2 2 2 3 3 4" xfId="6160"/>
    <cellStyle name="Normal 8 2 2 2 3 3 4 2" xfId="14093"/>
    <cellStyle name="Normal 8 2 2 2 3 3 4 2 2" xfId="37888"/>
    <cellStyle name="Normal 8 2 2 2 3 3 4 3" xfId="22024"/>
    <cellStyle name="Normal 8 2 2 2 3 3 4 3 2" xfId="45818"/>
    <cellStyle name="Normal 8 2 2 2 3 3 4 4" xfId="29958"/>
    <cellStyle name="Normal 8 2 2 2 3 3 5" xfId="8150"/>
    <cellStyle name="Normal 8 2 2 2 3 3 5 2" xfId="31945"/>
    <cellStyle name="Normal 8 2 2 2 3 3 6" xfId="16081"/>
    <cellStyle name="Normal 8 2 2 2 3 3 6 2" xfId="39875"/>
    <cellStyle name="Normal 8 2 2 2 3 3 7" xfId="24014"/>
    <cellStyle name="Normal 8 2 2 2 3 4" xfId="172"/>
    <cellStyle name="Normal 8 2 2 2 3 4 2" xfId="2156"/>
    <cellStyle name="Normal 8 2 2 2 3 4 2 2" xfId="10132"/>
    <cellStyle name="Normal 8 2 2 2 3 4 2 2 2" xfId="33927"/>
    <cellStyle name="Normal 8 2 2 2 3 4 2 3" xfId="18063"/>
    <cellStyle name="Normal 8 2 2 2 3 4 2 3 2" xfId="41857"/>
    <cellStyle name="Normal 8 2 2 2 3 4 2 4" xfId="25996"/>
    <cellStyle name="Normal 8 2 2 2 3 4 3" xfId="4138"/>
    <cellStyle name="Normal 8 2 2 2 3 4 3 2" xfId="12113"/>
    <cellStyle name="Normal 8 2 2 2 3 4 3 2 2" xfId="35908"/>
    <cellStyle name="Normal 8 2 2 2 3 4 3 3" xfId="20044"/>
    <cellStyle name="Normal 8 2 2 2 3 4 3 3 2" xfId="43838"/>
    <cellStyle name="Normal 8 2 2 2 3 4 3 4" xfId="27977"/>
    <cellStyle name="Normal 8 2 2 2 3 4 4" xfId="6161"/>
    <cellStyle name="Normal 8 2 2 2 3 4 4 2" xfId="14094"/>
    <cellStyle name="Normal 8 2 2 2 3 4 4 2 2" xfId="37889"/>
    <cellStyle name="Normal 8 2 2 2 3 4 4 3" xfId="22025"/>
    <cellStyle name="Normal 8 2 2 2 3 4 4 3 2" xfId="45819"/>
    <cellStyle name="Normal 8 2 2 2 3 4 4 4" xfId="29959"/>
    <cellStyle name="Normal 8 2 2 2 3 4 5" xfId="8151"/>
    <cellStyle name="Normal 8 2 2 2 3 4 5 2" xfId="31946"/>
    <cellStyle name="Normal 8 2 2 2 3 4 6" xfId="16082"/>
    <cellStyle name="Normal 8 2 2 2 3 4 6 2" xfId="39876"/>
    <cellStyle name="Normal 8 2 2 2 3 4 7" xfId="24015"/>
    <cellStyle name="Normal 8 2 2 2 3 5" xfId="173"/>
    <cellStyle name="Normal 8 2 2 2 3 5 2" xfId="2157"/>
    <cellStyle name="Normal 8 2 2 2 3 5 2 2" xfId="10133"/>
    <cellStyle name="Normal 8 2 2 2 3 5 2 2 2" xfId="33928"/>
    <cellStyle name="Normal 8 2 2 2 3 5 2 3" xfId="18064"/>
    <cellStyle name="Normal 8 2 2 2 3 5 2 3 2" xfId="41858"/>
    <cellStyle name="Normal 8 2 2 2 3 5 2 4" xfId="25997"/>
    <cellStyle name="Normal 8 2 2 2 3 5 3" xfId="4139"/>
    <cellStyle name="Normal 8 2 2 2 3 5 3 2" xfId="12114"/>
    <cellStyle name="Normal 8 2 2 2 3 5 3 2 2" xfId="35909"/>
    <cellStyle name="Normal 8 2 2 2 3 5 3 3" xfId="20045"/>
    <cellStyle name="Normal 8 2 2 2 3 5 3 3 2" xfId="43839"/>
    <cellStyle name="Normal 8 2 2 2 3 5 3 4" xfId="27978"/>
    <cellStyle name="Normal 8 2 2 2 3 5 4" xfId="6162"/>
    <cellStyle name="Normal 8 2 2 2 3 5 4 2" xfId="14095"/>
    <cellStyle name="Normal 8 2 2 2 3 5 4 2 2" xfId="37890"/>
    <cellStyle name="Normal 8 2 2 2 3 5 4 3" xfId="22026"/>
    <cellStyle name="Normal 8 2 2 2 3 5 4 3 2" xfId="45820"/>
    <cellStyle name="Normal 8 2 2 2 3 5 4 4" xfId="29960"/>
    <cellStyle name="Normal 8 2 2 2 3 5 5" xfId="8152"/>
    <cellStyle name="Normal 8 2 2 2 3 5 5 2" xfId="31947"/>
    <cellStyle name="Normal 8 2 2 2 3 5 6" xfId="16083"/>
    <cellStyle name="Normal 8 2 2 2 3 5 6 2" xfId="39877"/>
    <cellStyle name="Normal 8 2 2 2 3 5 7" xfId="24016"/>
    <cellStyle name="Normal 8 2 2 2 3 6" xfId="174"/>
    <cellStyle name="Normal 8 2 2 2 3 6 2" xfId="2158"/>
    <cellStyle name="Normal 8 2 2 2 3 6 2 2" xfId="10134"/>
    <cellStyle name="Normal 8 2 2 2 3 6 2 2 2" xfId="33929"/>
    <cellStyle name="Normal 8 2 2 2 3 6 2 3" xfId="18065"/>
    <cellStyle name="Normal 8 2 2 2 3 6 2 3 2" xfId="41859"/>
    <cellStyle name="Normal 8 2 2 2 3 6 2 4" xfId="25998"/>
    <cellStyle name="Normal 8 2 2 2 3 6 3" xfId="4140"/>
    <cellStyle name="Normal 8 2 2 2 3 6 3 2" xfId="12115"/>
    <cellStyle name="Normal 8 2 2 2 3 6 3 2 2" xfId="35910"/>
    <cellStyle name="Normal 8 2 2 2 3 6 3 3" xfId="20046"/>
    <cellStyle name="Normal 8 2 2 2 3 6 3 3 2" xfId="43840"/>
    <cellStyle name="Normal 8 2 2 2 3 6 3 4" xfId="27979"/>
    <cellStyle name="Normal 8 2 2 2 3 6 4" xfId="6163"/>
    <cellStyle name="Normal 8 2 2 2 3 6 4 2" xfId="14096"/>
    <cellStyle name="Normal 8 2 2 2 3 6 4 2 2" xfId="37891"/>
    <cellStyle name="Normal 8 2 2 2 3 6 4 3" xfId="22027"/>
    <cellStyle name="Normal 8 2 2 2 3 6 4 3 2" xfId="45821"/>
    <cellStyle name="Normal 8 2 2 2 3 6 4 4" xfId="29961"/>
    <cellStyle name="Normal 8 2 2 2 3 6 5" xfId="8153"/>
    <cellStyle name="Normal 8 2 2 2 3 6 5 2" xfId="31948"/>
    <cellStyle name="Normal 8 2 2 2 3 6 6" xfId="16084"/>
    <cellStyle name="Normal 8 2 2 2 3 6 6 2" xfId="39878"/>
    <cellStyle name="Normal 8 2 2 2 3 6 7" xfId="24017"/>
    <cellStyle name="Normal 8 2 2 2 3 7" xfId="2149"/>
    <cellStyle name="Normal 8 2 2 2 3 7 2" xfId="10125"/>
    <cellStyle name="Normal 8 2 2 2 3 7 2 2" xfId="33920"/>
    <cellStyle name="Normal 8 2 2 2 3 7 3" xfId="18056"/>
    <cellStyle name="Normal 8 2 2 2 3 7 3 2" xfId="41850"/>
    <cellStyle name="Normal 8 2 2 2 3 7 4" xfId="25989"/>
    <cellStyle name="Normal 8 2 2 2 3 8" xfId="4131"/>
    <cellStyle name="Normal 8 2 2 2 3 8 2" xfId="12106"/>
    <cellStyle name="Normal 8 2 2 2 3 8 2 2" xfId="35901"/>
    <cellStyle name="Normal 8 2 2 2 3 8 3" xfId="20037"/>
    <cellStyle name="Normal 8 2 2 2 3 8 3 2" xfId="43831"/>
    <cellStyle name="Normal 8 2 2 2 3 8 4" xfId="27970"/>
    <cellStyle name="Normal 8 2 2 2 3 9" xfId="6154"/>
    <cellStyle name="Normal 8 2 2 2 3 9 2" xfId="14087"/>
    <cellStyle name="Normal 8 2 2 2 3 9 2 2" xfId="37882"/>
    <cellStyle name="Normal 8 2 2 2 3 9 3" xfId="22018"/>
    <cellStyle name="Normal 8 2 2 2 3 9 3 2" xfId="45812"/>
    <cellStyle name="Normal 8 2 2 2 3 9 4" xfId="29952"/>
    <cellStyle name="Normal 8 2 2 2 4" xfId="175"/>
    <cellStyle name="Normal 8 2 2 2 4 10" xfId="8154"/>
    <cellStyle name="Normal 8 2 2 2 4 10 2" xfId="31949"/>
    <cellStyle name="Normal 8 2 2 2 4 11" xfId="16085"/>
    <cellStyle name="Normal 8 2 2 2 4 11 2" xfId="39879"/>
    <cellStyle name="Normal 8 2 2 2 4 12" xfId="24018"/>
    <cellStyle name="Normal 8 2 2 2 4 2" xfId="176"/>
    <cellStyle name="Normal 8 2 2 2 4 2 10" xfId="16086"/>
    <cellStyle name="Normal 8 2 2 2 4 2 10 2" xfId="39880"/>
    <cellStyle name="Normal 8 2 2 2 4 2 11" xfId="24019"/>
    <cellStyle name="Normal 8 2 2 2 4 2 2" xfId="177"/>
    <cellStyle name="Normal 8 2 2 2 4 2 2 2" xfId="2161"/>
    <cellStyle name="Normal 8 2 2 2 4 2 2 2 2" xfId="10137"/>
    <cellStyle name="Normal 8 2 2 2 4 2 2 2 2 2" xfId="33932"/>
    <cellStyle name="Normal 8 2 2 2 4 2 2 2 3" xfId="18068"/>
    <cellStyle name="Normal 8 2 2 2 4 2 2 2 3 2" xfId="41862"/>
    <cellStyle name="Normal 8 2 2 2 4 2 2 2 4" xfId="26001"/>
    <cellStyle name="Normal 8 2 2 2 4 2 2 3" xfId="4143"/>
    <cellStyle name="Normal 8 2 2 2 4 2 2 3 2" xfId="12118"/>
    <cellStyle name="Normal 8 2 2 2 4 2 2 3 2 2" xfId="35913"/>
    <cellStyle name="Normal 8 2 2 2 4 2 2 3 3" xfId="20049"/>
    <cellStyle name="Normal 8 2 2 2 4 2 2 3 3 2" xfId="43843"/>
    <cellStyle name="Normal 8 2 2 2 4 2 2 3 4" xfId="27982"/>
    <cellStyle name="Normal 8 2 2 2 4 2 2 4" xfId="6166"/>
    <cellStyle name="Normal 8 2 2 2 4 2 2 4 2" xfId="14099"/>
    <cellStyle name="Normal 8 2 2 2 4 2 2 4 2 2" xfId="37894"/>
    <cellStyle name="Normal 8 2 2 2 4 2 2 4 3" xfId="22030"/>
    <cellStyle name="Normal 8 2 2 2 4 2 2 4 3 2" xfId="45824"/>
    <cellStyle name="Normal 8 2 2 2 4 2 2 4 4" xfId="29964"/>
    <cellStyle name="Normal 8 2 2 2 4 2 2 5" xfId="8156"/>
    <cellStyle name="Normal 8 2 2 2 4 2 2 5 2" xfId="31951"/>
    <cellStyle name="Normal 8 2 2 2 4 2 2 6" xfId="16087"/>
    <cellStyle name="Normal 8 2 2 2 4 2 2 6 2" xfId="39881"/>
    <cellStyle name="Normal 8 2 2 2 4 2 2 7" xfId="24020"/>
    <cellStyle name="Normal 8 2 2 2 4 2 3" xfId="178"/>
    <cellStyle name="Normal 8 2 2 2 4 2 3 2" xfId="2162"/>
    <cellStyle name="Normal 8 2 2 2 4 2 3 2 2" xfId="10138"/>
    <cellStyle name="Normal 8 2 2 2 4 2 3 2 2 2" xfId="33933"/>
    <cellStyle name="Normal 8 2 2 2 4 2 3 2 3" xfId="18069"/>
    <cellStyle name="Normal 8 2 2 2 4 2 3 2 3 2" xfId="41863"/>
    <cellStyle name="Normal 8 2 2 2 4 2 3 2 4" xfId="26002"/>
    <cellStyle name="Normal 8 2 2 2 4 2 3 3" xfId="4144"/>
    <cellStyle name="Normal 8 2 2 2 4 2 3 3 2" xfId="12119"/>
    <cellStyle name="Normal 8 2 2 2 4 2 3 3 2 2" xfId="35914"/>
    <cellStyle name="Normal 8 2 2 2 4 2 3 3 3" xfId="20050"/>
    <cellStyle name="Normal 8 2 2 2 4 2 3 3 3 2" xfId="43844"/>
    <cellStyle name="Normal 8 2 2 2 4 2 3 3 4" xfId="27983"/>
    <cellStyle name="Normal 8 2 2 2 4 2 3 4" xfId="6167"/>
    <cellStyle name="Normal 8 2 2 2 4 2 3 4 2" xfId="14100"/>
    <cellStyle name="Normal 8 2 2 2 4 2 3 4 2 2" xfId="37895"/>
    <cellStyle name="Normal 8 2 2 2 4 2 3 4 3" xfId="22031"/>
    <cellStyle name="Normal 8 2 2 2 4 2 3 4 3 2" xfId="45825"/>
    <cellStyle name="Normal 8 2 2 2 4 2 3 4 4" xfId="29965"/>
    <cellStyle name="Normal 8 2 2 2 4 2 3 5" xfId="8157"/>
    <cellStyle name="Normal 8 2 2 2 4 2 3 5 2" xfId="31952"/>
    <cellStyle name="Normal 8 2 2 2 4 2 3 6" xfId="16088"/>
    <cellStyle name="Normal 8 2 2 2 4 2 3 6 2" xfId="39882"/>
    <cellStyle name="Normal 8 2 2 2 4 2 3 7" xfId="24021"/>
    <cellStyle name="Normal 8 2 2 2 4 2 4" xfId="179"/>
    <cellStyle name="Normal 8 2 2 2 4 2 4 2" xfId="2163"/>
    <cellStyle name="Normal 8 2 2 2 4 2 4 2 2" xfId="10139"/>
    <cellStyle name="Normal 8 2 2 2 4 2 4 2 2 2" xfId="33934"/>
    <cellStyle name="Normal 8 2 2 2 4 2 4 2 3" xfId="18070"/>
    <cellStyle name="Normal 8 2 2 2 4 2 4 2 3 2" xfId="41864"/>
    <cellStyle name="Normal 8 2 2 2 4 2 4 2 4" xfId="26003"/>
    <cellStyle name="Normal 8 2 2 2 4 2 4 3" xfId="4145"/>
    <cellStyle name="Normal 8 2 2 2 4 2 4 3 2" xfId="12120"/>
    <cellStyle name="Normal 8 2 2 2 4 2 4 3 2 2" xfId="35915"/>
    <cellStyle name="Normal 8 2 2 2 4 2 4 3 3" xfId="20051"/>
    <cellStyle name="Normal 8 2 2 2 4 2 4 3 3 2" xfId="43845"/>
    <cellStyle name="Normal 8 2 2 2 4 2 4 3 4" xfId="27984"/>
    <cellStyle name="Normal 8 2 2 2 4 2 4 4" xfId="6168"/>
    <cellStyle name="Normal 8 2 2 2 4 2 4 4 2" xfId="14101"/>
    <cellStyle name="Normal 8 2 2 2 4 2 4 4 2 2" xfId="37896"/>
    <cellStyle name="Normal 8 2 2 2 4 2 4 4 3" xfId="22032"/>
    <cellStyle name="Normal 8 2 2 2 4 2 4 4 3 2" xfId="45826"/>
    <cellStyle name="Normal 8 2 2 2 4 2 4 4 4" xfId="29966"/>
    <cellStyle name="Normal 8 2 2 2 4 2 4 5" xfId="8158"/>
    <cellStyle name="Normal 8 2 2 2 4 2 4 5 2" xfId="31953"/>
    <cellStyle name="Normal 8 2 2 2 4 2 4 6" xfId="16089"/>
    <cellStyle name="Normal 8 2 2 2 4 2 4 6 2" xfId="39883"/>
    <cellStyle name="Normal 8 2 2 2 4 2 4 7" xfId="24022"/>
    <cellStyle name="Normal 8 2 2 2 4 2 5" xfId="180"/>
    <cellStyle name="Normal 8 2 2 2 4 2 5 2" xfId="2164"/>
    <cellStyle name="Normal 8 2 2 2 4 2 5 2 2" xfId="10140"/>
    <cellStyle name="Normal 8 2 2 2 4 2 5 2 2 2" xfId="33935"/>
    <cellStyle name="Normal 8 2 2 2 4 2 5 2 3" xfId="18071"/>
    <cellStyle name="Normal 8 2 2 2 4 2 5 2 3 2" xfId="41865"/>
    <cellStyle name="Normal 8 2 2 2 4 2 5 2 4" xfId="26004"/>
    <cellStyle name="Normal 8 2 2 2 4 2 5 3" xfId="4146"/>
    <cellStyle name="Normal 8 2 2 2 4 2 5 3 2" xfId="12121"/>
    <cellStyle name="Normal 8 2 2 2 4 2 5 3 2 2" xfId="35916"/>
    <cellStyle name="Normal 8 2 2 2 4 2 5 3 3" xfId="20052"/>
    <cellStyle name="Normal 8 2 2 2 4 2 5 3 3 2" xfId="43846"/>
    <cellStyle name="Normal 8 2 2 2 4 2 5 3 4" xfId="27985"/>
    <cellStyle name="Normal 8 2 2 2 4 2 5 4" xfId="6169"/>
    <cellStyle name="Normal 8 2 2 2 4 2 5 4 2" xfId="14102"/>
    <cellStyle name="Normal 8 2 2 2 4 2 5 4 2 2" xfId="37897"/>
    <cellStyle name="Normal 8 2 2 2 4 2 5 4 3" xfId="22033"/>
    <cellStyle name="Normal 8 2 2 2 4 2 5 4 3 2" xfId="45827"/>
    <cellStyle name="Normal 8 2 2 2 4 2 5 4 4" xfId="29967"/>
    <cellStyle name="Normal 8 2 2 2 4 2 5 5" xfId="8159"/>
    <cellStyle name="Normal 8 2 2 2 4 2 5 5 2" xfId="31954"/>
    <cellStyle name="Normal 8 2 2 2 4 2 5 6" xfId="16090"/>
    <cellStyle name="Normal 8 2 2 2 4 2 5 6 2" xfId="39884"/>
    <cellStyle name="Normal 8 2 2 2 4 2 5 7" xfId="24023"/>
    <cellStyle name="Normal 8 2 2 2 4 2 6" xfId="2160"/>
    <cellStyle name="Normal 8 2 2 2 4 2 6 2" xfId="10136"/>
    <cellStyle name="Normal 8 2 2 2 4 2 6 2 2" xfId="33931"/>
    <cellStyle name="Normal 8 2 2 2 4 2 6 3" xfId="18067"/>
    <cellStyle name="Normal 8 2 2 2 4 2 6 3 2" xfId="41861"/>
    <cellStyle name="Normal 8 2 2 2 4 2 6 4" xfId="26000"/>
    <cellStyle name="Normal 8 2 2 2 4 2 7" xfId="4142"/>
    <cellStyle name="Normal 8 2 2 2 4 2 7 2" xfId="12117"/>
    <cellStyle name="Normal 8 2 2 2 4 2 7 2 2" xfId="35912"/>
    <cellStyle name="Normal 8 2 2 2 4 2 7 3" xfId="20048"/>
    <cellStyle name="Normal 8 2 2 2 4 2 7 3 2" xfId="43842"/>
    <cellStyle name="Normal 8 2 2 2 4 2 7 4" xfId="27981"/>
    <cellStyle name="Normal 8 2 2 2 4 2 8" xfId="6165"/>
    <cellStyle name="Normal 8 2 2 2 4 2 8 2" xfId="14098"/>
    <cellStyle name="Normal 8 2 2 2 4 2 8 2 2" xfId="37893"/>
    <cellStyle name="Normal 8 2 2 2 4 2 8 3" xfId="22029"/>
    <cellStyle name="Normal 8 2 2 2 4 2 8 3 2" xfId="45823"/>
    <cellStyle name="Normal 8 2 2 2 4 2 8 4" xfId="29963"/>
    <cellStyle name="Normal 8 2 2 2 4 2 9" xfId="8155"/>
    <cellStyle name="Normal 8 2 2 2 4 2 9 2" xfId="31950"/>
    <cellStyle name="Normal 8 2 2 2 4 3" xfId="181"/>
    <cellStyle name="Normal 8 2 2 2 4 3 2" xfId="2165"/>
    <cellStyle name="Normal 8 2 2 2 4 3 2 2" xfId="10141"/>
    <cellStyle name="Normal 8 2 2 2 4 3 2 2 2" xfId="33936"/>
    <cellStyle name="Normal 8 2 2 2 4 3 2 3" xfId="18072"/>
    <cellStyle name="Normal 8 2 2 2 4 3 2 3 2" xfId="41866"/>
    <cellStyle name="Normal 8 2 2 2 4 3 2 4" xfId="26005"/>
    <cellStyle name="Normal 8 2 2 2 4 3 3" xfId="4147"/>
    <cellStyle name="Normal 8 2 2 2 4 3 3 2" xfId="12122"/>
    <cellStyle name="Normal 8 2 2 2 4 3 3 2 2" xfId="35917"/>
    <cellStyle name="Normal 8 2 2 2 4 3 3 3" xfId="20053"/>
    <cellStyle name="Normal 8 2 2 2 4 3 3 3 2" xfId="43847"/>
    <cellStyle name="Normal 8 2 2 2 4 3 3 4" xfId="27986"/>
    <cellStyle name="Normal 8 2 2 2 4 3 4" xfId="6170"/>
    <cellStyle name="Normal 8 2 2 2 4 3 4 2" xfId="14103"/>
    <cellStyle name="Normal 8 2 2 2 4 3 4 2 2" xfId="37898"/>
    <cellStyle name="Normal 8 2 2 2 4 3 4 3" xfId="22034"/>
    <cellStyle name="Normal 8 2 2 2 4 3 4 3 2" xfId="45828"/>
    <cellStyle name="Normal 8 2 2 2 4 3 4 4" xfId="29968"/>
    <cellStyle name="Normal 8 2 2 2 4 3 5" xfId="8160"/>
    <cellStyle name="Normal 8 2 2 2 4 3 5 2" xfId="31955"/>
    <cellStyle name="Normal 8 2 2 2 4 3 6" xfId="16091"/>
    <cellStyle name="Normal 8 2 2 2 4 3 6 2" xfId="39885"/>
    <cellStyle name="Normal 8 2 2 2 4 3 7" xfId="24024"/>
    <cellStyle name="Normal 8 2 2 2 4 4" xfId="182"/>
    <cellStyle name="Normal 8 2 2 2 4 4 2" xfId="2166"/>
    <cellStyle name="Normal 8 2 2 2 4 4 2 2" xfId="10142"/>
    <cellStyle name="Normal 8 2 2 2 4 4 2 2 2" xfId="33937"/>
    <cellStyle name="Normal 8 2 2 2 4 4 2 3" xfId="18073"/>
    <cellStyle name="Normal 8 2 2 2 4 4 2 3 2" xfId="41867"/>
    <cellStyle name="Normal 8 2 2 2 4 4 2 4" xfId="26006"/>
    <cellStyle name="Normal 8 2 2 2 4 4 3" xfId="4148"/>
    <cellStyle name="Normal 8 2 2 2 4 4 3 2" xfId="12123"/>
    <cellStyle name="Normal 8 2 2 2 4 4 3 2 2" xfId="35918"/>
    <cellStyle name="Normal 8 2 2 2 4 4 3 3" xfId="20054"/>
    <cellStyle name="Normal 8 2 2 2 4 4 3 3 2" xfId="43848"/>
    <cellStyle name="Normal 8 2 2 2 4 4 3 4" xfId="27987"/>
    <cellStyle name="Normal 8 2 2 2 4 4 4" xfId="6171"/>
    <cellStyle name="Normal 8 2 2 2 4 4 4 2" xfId="14104"/>
    <cellStyle name="Normal 8 2 2 2 4 4 4 2 2" xfId="37899"/>
    <cellStyle name="Normal 8 2 2 2 4 4 4 3" xfId="22035"/>
    <cellStyle name="Normal 8 2 2 2 4 4 4 3 2" xfId="45829"/>
    <cellStyle name="Normal 8 2 2 2 4 4 4 4" xfId="29969"/>
    <cellStyle name="Normal 8 2 2 2 4 4 5" xfId="8161"/>
    <cellStyle name="Normal 8 2 2 2 4 4 5 2" xfId="31956"/>
    <cellStyle name="Normal 8 2 2 2 4 4 6" xfId="16092"/>
    <cellStyle name="Normal 8 2 2 2 4 4 6 2" xfId="39886"/>
    <cellStyle name="Normal 8 2 2 2 4 4 7" xfId="24025"/>
    <cellStyle name="Normal 8 2 2 2 4 5" xfId="183"/>
    <cellStyle name="Normal 8 2 2 2 4 5 2" xfId="2167"/>
    <cellStyle name="Normal 8 2 2 2 4 5 2 2" xfId="10143"/>
    <cellStyle name="Normal 8 2 2 2 4 5 2 2 2" xfId="33938"/>
    <cellStyle name="Normal 8 2 2 2 4 5 2 3" xfId="18074"/>
    <cellStyle name="Normal 8 2 2 2 4 5 2 3 2" xfId="41868"/>
    <cellStyle name="Normal 8 2 2 2 4 5 2 4" xfId="26007"/>
    <cellStyle name="Normal 8 2 2 2 4 5 3" xfId="4149"/>
    <cellStyle name="Normal 8 2 2 2 4 5 3 2" xfId="12124"/>
    <cellStyle name="Normal 8 2 2 2 4 5 3 2 2" xfId="35919"/>
    <cellStyle name="Normal 8 2 2 2 4 5 3 3" xfId="20055"/>
    <cellStyle name="Normal 8 2 2 2 4 5 3 3 2" xfId="43849"/>
    <cellStyle name="Normal 8 2 2 2 4 5 3 4" xfId="27988"/>
    <cellStyle name="Normal 8 2 2 2 4 5 4" xfId="6172"/>
    <cellStyle name="Normal 8 2 2 2 4 5 4 2" xfId="14105"/>
    <cellStyle name="Normal 8 2 2 2 4 5 4 2 2" xfId="37900"/>
    <cellStyle name="Normal 8 2 2 2 4 5 4 3" xfId="22036"/>
    <cellStyle name="Normal 8 2 2 2 4 5 4 3 2" xfId="45830"/>
    <cellStyle name="Normal 8 2 2 2 4 5 4 4" xfId="29970"/>
    <cellStyle name="Normal 8 2 2 2 4 5 5" xfId="8162"/>
    <cellStyle name="Normal 8 2 2 2 4 5 5 2" xfId="31957"/>
    <cellStyle name="Normal 8 2 2 2 4 5 6" xfId="16093"/>
    <cellStyle name="Normal 8 2 2 2 4 5 6 2" xfId="39887"/>
    <cellStyle name="Normal 8 2 2 2 4 5 7" xfId="24026"/>
    <cellStyle name="Normal 8 2 2 2 4 6" xfId="184"/>
    <cellStyle name="Normal 8 2 2 2 4 6 2" xfId="2168"/>
    <cellStyle name="Normal 8 2 2 2 4 6 2 2" xfId="10144"/>
    <cellStyle name="Normal 8 2 2 2 4 6 2 2 2" xfId="33939"/>
    <cellStyle name="Normal 8 2 2 2 4 6 2 3" xfId="18075"/>
    <cellStyle name="Normal 8 2 2 2 4 6 2 3 2" xfId="41869"/>
    <cellStyle name="Normal 8 2 2 2 4 6 2 4" xfId="26008"/>
    <cellStyle name="Normal 8 2 2 2 4 6 3" xfId="4150"/>
    <cellStyle name="Normal 8 2 2 2 4 6 3 2" xfId="12125"/>
    <cellStyle name="Normal 8 2 2 2 4 6 3 2 2" xfId="35920"/>
    <cellStyle name="Normal 8 2 2 2 4 6 3 3" xfId="20056"/>
    <cellStyle name="Normal 8 2 2 2 4 6 3 3 2" xfId="43850"/>
    <cellStyle name="Normal 8 2 2 2 4 6 3 4" xfId="27989"/>
    <cellStyle name="Normal 8 2 2 2 4 6 4" xfId="6173"/>
    <cellStyle name="Normal 8 2 2 2 4 6 4 2" xfId="14106"/>
    <cellStyle name="Normal 8 2 2 2 4 6 4 2 2" xfId="37901"/>
    <cellStyle name="Normal 8 2 2 2 4 6 4 3" xfId="22037"/>
    <cellStyle name="Normal 8 2 2 2 4 6 4 3 2" xfId="45831"/>
    <cellStyle name="Normal 8 2 2 2 4 6 4 4" xfId="29971"/>
    <cellStyle name="Normal 8 2 2 2 4 6 5" xfId="8163"/>
    <cellStyle name="Normal 8 2 2 2 4 6 5 2" xfId="31958"/>
    <cellStyle name="Normal 8 2 2 2 4 6 6" xfId="16094"/>
    <cellStyle name="Normal 8 2 2 2 4 6 6 2" xfId="39888"/>
    <cellStyle name="Normal 8 2 2 2 4 6 7" xfId="24027"/>
    <cellStyle name="Normal 8 2 2 2 4 7" xfId="2159"/>
    <cellStyle name="Normal 8 2 2 2 4 7 2" xfId="10135"/>
    <cellStyle name="Normal 8 2 2 2 4 7 2 2" xfId="33930"/>
    <cellStyle name="Normal 8 2 2 2 4 7 3" xfId="18066"/>
    <cellStyle name="Normal 8 2 2 2 4 7 3 2" xfId="41860"/>
    <cellStyle name="Normal 8 2 2 2 4 7 4" xfId="25999"/>
    <cellStyle name="Normal 8 2 2 2 4 8" xfId="4141"/>
    <cellStyle name="Normal 8 2 2 2 4 8 2" xfId="12116"/>
    <cellStyle name="Normal 8 2 2 2 4 8 2 2" xfId="35911"/>
    <cellStyle name="Normal 8 2 2 2 4 8 3" xfId="20047"/>
    <cellStyle name="Normal 8 2 2 2 4 8 3 2" xfId="43841"/>
    <cellStyle name="Normal 8 2 2 2 4 8 4" xfId="27980"/>
    <cellStyle name="Normal 8 2 2 2 4 9" xfId="6164"/>
    <cellStyle name="Normal 8 2 2 2 4 9 2" xfId="14097"/>
    <cellStyle name="Normal 8 2 2 2 4 9 2 2" xfId="37892"/>
    <cellStyle name="Normal 8 2 2 2 4 9 3" xfId="22028"/>
    <cellStyle name="Normal 8 2 2 2 4 9 3 2" xfId="45822"/>
    <cellStyle name="Normal 8 2 2 2 4 9 4" xfId="29962"/>
    <cellStyle name="Normal 8 2 2 2 5" xfId="185"/>
    <cellStyle name="Normal 8 2 2 2 5 10" xfId="8164"/>
    <cellStyle name="Normal 8 2 2 2 5 10 2" xfId="31959"/>
    <cellStyle name="Normal 8 2 2 2 5 11" xfId="16095"/>
    <cellStyle name="Normal 8 2 2 2 5 11 2" xfId="39889"/>
    <cellStyle name="Normal 8 2 2 2 5 12" xfId="24028"/>
    <cellStyle name="Normal 8 2 2 2 5 2" xfId="186"/>
    <cellStyle name="Normal 8 2 2 2 5 2 10" xfId="16096"/>
    <cellStyle name="Normal 8 2 2 2 5 2 10 2" xfId="39890"/>
    <cellStyle name="Normal 8 2 2 2 5 2 11" xfId="24029"/>
    <cellStyle name="Normal 8 2 2 2 5 2 2" xfId="187"/>
    <cellStyle name="Normal 8 2 2 2 5 2 2 2" xfId="2171"/>
    <cellStyle name="Normal 8 2 2 2 5 2 2 2 2" xfId="10147"/>
    <cellStyle name="Normal 8 2 2 2 5 2 2 2 2 2" xfId="33942"/>
    <cellStyle name="Normal 8 2 2 2 5 2 2 2 3" xfId="18078"/>
    <cellStyle name="Normal 8 2 2 2 5 2 2 2 3 2" xfId="41872"/>
    <cellStyle name="Normal 8 2 2 2 5 2 2 2 4" xfId="26011"/>
    <cellStyle name="Normal 8 2 2 2 5 2 2 3" xfId="4153"/>
    <cellStyle name="Normal 8 2 2 2 5 2 2 3 2" xfId="12128"/>
    <cellStyle name="Normal 8 2 2 2 5 2 2 3 2 2" xfId="35923"/>
    <cellStyle name="Normal 8 2 2 2 5 2 2 3 3" xfId="20059"/>
    <cellStyle name="Normal 8 2 2 2 5 2 2 3 3 2" xfId="43853"/>
    <cellStyle name="Normal 8 2 2 2 5 2 2 3 4" xfId="27992"/>
    <cellStyle name="Normal 8 2 2 2 5 2 2 4" xfId="6176"/>
    <cellStyle name="Normal 8 2 2 2 5 2 2 4 2" xfId="14109"/>
    <cellStyle name="Normal 8 2 2 2 5 2 2 4 2 2" xfId="37904"/>
    <cellStyle name="Normal 8 2 2 2 5 2 2 4 3" xfId="22040"/>
    <cellStyle name="Normal 8 2 2 2 5 2 2 4 3 2" xfId="45834"/>
    <cellStyle name="Normal 8 2 2 2 5 2 2 4 4" xfId="29974"/>
    <cellStyle name="Normal 8 2 2 2 5 2 2 5" xfId="8166"/>
    <cellStyle name="Normal 8 2 2 2 5 2 2 5 2" xfId="31961"/>
    <cellStyle name="Normal 8 2 2 2 5 2 2 6" xfId="16097"/>
    <cellStyle name="Normal 8 2 2 2 5 2 2 6 2" xfId="39891"/>
    <cellStyle name="Normal 8 2 2 2 5 2 2 7" xfId="24030"/>
    <cellStyle name="Normal 8 2 2 2 5 2 3" xfId="188"/>
    <cellStyle name="Normal 8 2 2 2 5 2 3 2" xfId="2172"/>
    <cellStyle name="Normal 8 2 2 2 5 2 3 2 2" xfId="10148"/>
    <cellStyle name="Normal 8 2 2 2 5 2 3 2 2 2" xfId="33943"/>
    <cellStyle name="Normal 8 2 2 2 5 2 3 2 3" xfId="18079"/>
    <cellStyle name="Normal 8 2 2 2 5 2 3 2 3 2" xfId="41873"/>
    <cellStyle name="Normal 8 2 2 2 5 2 3 2 4" xfId="26012"/>
    <cellStyle name="Normal 8 2 2 2 5 2 3 3" xfId="4154"/>
    <cellStyle name="Normal 8 2 2 2 5 2 3 3 2" xfId="12129"/>
    <cellStyle name="Normal 8 2 2 2 5 2 3 3 2 2" xfId="35924"/>
    <cellStyle name="Normal 8 2 2 2 5 2 3 3 3" xfId="20060"/>
    <cellStyle name="Normal 8 2 2 2 5 2 3 3 3 2" xfId="43854"/>
    <cellStyle name="Normal 8 2 2 2 5 2 3 3 4" xfId="27993"/>
    <cellStyle name="Normal 8 2 2 2 5 2 3 4" xfId="6177"/>
    <cellStyle name="Normal 8 2 2 2 5 2 3 4 2" xfId="14110"/>
    <cellStyle name="Normal 8 2 2 2 5 2 3 4 2 2" xfId="37905"/>
    <cellStyle name="Normal 8 2 2 2 5 2 3 4 3" xfId="22041"/>
    <cellStyle name="Normal 8 2 2 2 5 2 3 4 3 2" xfId="45835"/>
    <cellStyle name="Normal 8 2 2 2 5 2 3 4 4" xfId="29975"/>
    <cellStyle name="Normal 8 2 2 2 5 2 3 5" xfId="8167"/>
    <cellStyle name="Normal 8 2 2 2 5 2 3 5 2" xfId="31962"/>
    <cellStyle name="Normal 8 2 2 2 5 2 3 6" xfId="16098"/>
    <cellStyle name="Normal 8 2 2 2 5 2 3 6 2" xfId="39892"/>
    <cellStyle name="Normal 8 2 2 2 5 2 3 7" xfId="24031"/>
    <cellStyle name="Normal 8 2 2 2 5 2 4" xfId="189"/>
    <cellStyle name="Normal 8 2 2 2 5 2 4 2" xfId="2173"/>
    <cellStyle name="Normal 8 2 2 2 5 2 4 2 2" xfId="10149"/>
    <cellStyle name="Normal 8 2 2 2 5 2 4 2 2 2" xfId="33944"/>
    <cellStyle name="Normal 8 2 2 2 5 2 4 2 3" xfId="18080"/>
    <cellStyle name="Normal 8 2 2 2 5 2 4 2 3 2" xfId="41874"/>
    <cellStyle name="Normal 8 2 2 2 5 2 4 2 4" xfId="26013"/>
    <cellStyle name="Normal 8 2 2 2 5 2 4 3" xfId="4155"/>
    <cellStyle name="Normal 8 2 2 2 5 2 4 3 2" xfId="12130"/>
    <cellStyle name="Normal 8 2 2 2 5 2 4 3 2 2" xfId="35925"/>
    <cellStyle name="Normal 8 2 2 2 5 2 4 3 3" xfId="20061"/>
    <cellStyle name="Normal 8 2 2 2 5 2 4 3 3 2" xfId="43855"/>
    <cellStyle name="Normal 8 2 2 2 5 2 4 3 4" xfId="27994"/>
    <cellStyle name="Normal 8 2 2 2 5 2 4 4" xfId="6178"/>
    <cellStyle name="Normal 8 2 2 2 5 2 4 4 2" xfId="14111"/>
    <cellStyle name="Normal 8 2 2 2 5 2 4 4 2 2" xfId="37906"/>
    <cellStyle name="Normal 8 2 2 2 5 2 4 4 3" xfId="22042"/>
    <cellStyle name="Normal 8 2 2 2 5 2 4 4 3 2" xfId="45836"/>
    <cellStyle name="Normal 8 2 2 2 5 2 4 4 4" xfId="29976"/>
    <cellStyle name="Normal 8 2 2 2 5 2 4 5" xfId="8168"/>
    <cellStyle name="Normal 8 2 2 2 5 2 4 5 2" xfId="31963"/>
    <cellStyle name="Normal 8 2 2 2 5 2 4 6" xfId="16099"/>
    <cellStyle name="Normal 8 2 2 2 5 2 4 6 2" xfId="39893"/>
    <cellStyle name="Normal 8 2 2 2 5 2 4 7" xfId="24032"/>
    <cellStyle name="Normal 8 2 2 2 5 2 5" xfId="190"/>
    <cellStyle name="Normal 8 2 2 2 5 2 5 2" xfId="2174"/>
    <cellStyle name="Normal 8 2 2 2 5 2 5 2 2" xfId="10150"/>
    <cellStyle name="Normal 8 2 2 2 5 2 5 2 2 2" xfId="33945"/>
    <cellStyle name="Normal 8 2 2 2 5 2 5 2 3" xfId="18081"/>
    <cellStyle name="Normal 8 2 2 2 5 2 5 2 3 2" xfId="41875"/>
    <cellStyle name="Normal 8 2 2 2 5 2 5 2 4" xfId="26014"/>
    <cellStyle name="Normal 8 2 2 2 5 2 5 3" xfId="4156"/>
    <cellStyle name="Normal 8 2 2 2 5 2 5 3 2" xfId="12131"/>
    <cellStyle name="Normal 8 2 2 2 5 2 5 3 2 2" xfId="35926"/>
    <cellStyle name="Normal 8 2 2 2 5 2 5 3 3" xfId="20062"/>
    <cellStyle name="Normal 8 2 2 2 5 2 5 3 3 2" xfId="43856"/>
    <cellStyle name="Normal 8 2 2 2 5 2 5 3 4" xfId="27995"/>
    <cellStyle name="Normal 8 2 2 2 5 2 5 4" xfId="6179"/>
    <cellStyle name="Normal 8 2 2 2 5 2 5 4 2" xfId="14112"/>
    <cellStyle name="Normal 8 2 2 2 5 2 5 4 2 2" xfId="37907"/>
    <cellStyle name="Normal 8 2 2 2 5 2 5 4 3" xfId="22043"/>
    <cellStyle name="Normal 8 2 2 2 5 2 5 4 3 2" xfId="45837"/>
    <cellStyle name="Normal 8 2 2 2 5 2 5 4 4" xfId="29977"/>
    <cellStyle name="Normal 8 2 2 2 5 2 5 5" xfId="8169"/>
    <cellStyle name="Normal 8 2 2 2 5 2 5 5 2" xfId="31964"/>
    <cellStyle name="Normal 8 2 2 2 5 2 5 6" xfId="16100"/>
    <cellStyle name="Normal 8 2 2 2 5 2 5 6 2" xfId="39894"/>
    <cellStyle name="Normal 8 2 2 2 5 2 5 7" xfId="24033"/>
    <cellStyle name="Normal 8 2 2 2 5 2 6" xfId="2170"/>
    <cellStyle name="Normal 8 2 2 2 5 2 6 2" xfId="10146"/>
    <cellStyle name="Normal 8 2 2 2 5 2 6 2 2" xfId="33941"/>
    <cellStyle name="Normal 8 2 2 2 5 2 6 3" xfId="18077"/>
    <cellStyle name="Normal 8 2 2 2 5 2 6 3 2" xfId="41871"/>
    <cellStyle name="Normal 8 2 2 2 5 2 6 4" xfId="26010"/>
    <cellStyle name="Normal 8 2 2 2 5 2 7" xfId="4152"/>
    <cellStyle name="Normal 8 2 2 2 5 2 7 2" xfId="12127"/>
    <cellStyle name="Normal 8 2 2 2 5 2 7 2 2" xfId="35922"/>
    <cellStyle name="Normal 8 2 2 2 5 2 7 3" xfId="20058"/>
    <cellStyle name="Normal 8 2 2 2 5 2 7 3 2" xfId="43852"/>
    <cellStyle name="Normal 8 2 2 2 5 2 7 4" xfId="27991"/>
    <cellStyle name="Normal 8 2 2 2 5 2 8" xfId="6175"/>
    <cellStyle name="Normal 8 2 2 2 5 2 8 2" xfId="14108"/>
    <cellStyle name="Normal 8 2 2 2 5 2 8 2 2" xfId="37903"/>
    <cellStyle name="Normal 8 2 2 2 5 2 8 3" xfId="22039"/>
    <cellStyle name="Normal 8 2 2 2 5 2 8 3 2" xfId="45833"/>
    <cellStyle name="Normal 8 2 2 2 5 2 8 4" xfId="29973"/>
    <cellStyle name="Normal 8 2 2 2 5 2 9" xfId="8165"/>
    <cellStyle name="Normal 8 2 2 2 5 2 9 2" xfId="31960"/>
    <cellStyle name="Normal 8 2 2 2 5 3" xfId="191"/>
    <cellStyle name="Normal 8 2 2 2 5 3 2" xfId="2175"/>
    <cellStyle name="Normal 8 2 2 2 5 3 2 2" xfId="10151"/>
    <cellStyle name="Normal 8 2 2 2 5 3 2 2 2" xfId="33946"/>
    <cellStyle name="Normal 8 2 2 2 5 3 2 3" xfId="18082"/>
    <cellStyle name="Normal 8 2 2 2 5 3 2 3 2" xfId="41876"/>
    <cellStyle name="Normal 8 2 2 2 5 3 2 4" xfId="26015"/>
    <cellStyle name="Normal 8 2 2 2 5 3 3" xfId="4157"/>
    <cellStyle name="Normal 8 2 2 2 5 3 3 2" xfId="12132"/>
    <cellStyle name="Normal 8 2 2 2 5 3 3 2 2" xfId="35927"/>
    <cellStyle name="Normal 8 2 2 2 5 3 3 3" xfId="20063"/>
    <cellStyle name="Normal 8 2 2 2 5 3 3 3 2" xfId="43857"/>
    <cellStyle name="Normal 8 2 2 2 5 3 3 4" xfId="27996"/>
    <cellStyle name="Normal 8 2 2 2 5 3 4" xfId="6180"/>
    <cellStyle name="Normal 8 2 2 2 5 3 4 2" xfId="14113"/>
    <cellStyle name="Normal 8 2 2 2 5 3 4 2 2" xfId="37908"/>
    <cellStyle name="Normal 8 2 2 2 5 3 4 3" xfId="22044"/>
    <cellStyle name="Normal 8 2 2 2 5 3 4 3 2" xfId="45838"/>
    <cellStyle name="Normal 8 2 2 2 5 3 4 4" xfId="29978"/>
    <cellStyle name="Normal 8 2 2 2 5 3 5" xfId="8170"/>
    <cellStyle name="Normal 8 2 2 2 5 3 5 2" xfId="31965"/>
    <cellStyle name="Normal 8 2 2 2 5 3 6" xfId="16101"/>
    <cellStyle name="Normal 8 2 2 2 5 3 6 2" xfId="39895"/>
    <cellStyle name="Normal 8 2 2 2 5 3 7" xfId="24034"/>
    <cellStyle name="Normal 8 2 2 2 5 4" xfId="192"/>
    <cellStyle name="Normal 8 2 2 2 5 4 2" xfId="2176"/>
    <cellStyle name="Normal 8 2 2 2 5 4 2 2" xfId="10152"/>
    <cellStyle name="Normal 8 2 2 2 5 4 2 2 2" xfId="33947"/>
    <cellStyle name="Normal 8 2 2 2 5 4 2 3" xfId="18083"/>
    <cellStyle name="Normal 8 2 2 2 5 4 2 3 2" xfId="41877"/>
    <cellStyle name="Normal 8 2 2 2 5 4 2 4" xfId="26016"/>
    <cellStyle name="Normal 8 2 2 2 5 4 3" xfId="4158"/>
    <cellStyle name="Normal 8 2 2 2 5 4 3 2" xfId="12133"/>
    <cellStyle name="Normal 8 2 2 2 5 4 3 2 2" xfId="35928"/>
    <cellStyle name="Normal 8 2 2 2 5 4 3 3" xfId="20064"/>
    <cellStyle name="Normal 8 2 2 2 5 4 3 3 2" xfId="43858"/>
    <cellStyle name="Normal 8 2 2 2 5 4 3 4" xfId="27997"/>
    <cellStyle name="Normal 8 2 2 2 5 4 4" xfId="6181"/>
    <cellStyle name="Normal 8 2 2 2 5 4 4 2" xfId="14114"/>
    <cellStyle name="Normal 8 2 2 2 5 4 4 2 2" xfId="37909"/>
    <cellStyle name="Normal 8 2 2 2 5 4 4 3" xfId="22045"/>
    <cellStyle name="Normal 8 2 2 2 5 4 4 3 2" xfId="45839"/>
    <cellStyle name="Normal 8 2 2 2 5 4 4 4" xfId="29979"/>
    <cellStyle name="Normal 8 2 2 2 5 4 5" xfId="8171"/>
    <cellStyle name="Normal 8 2 2 2 5 4 5 2" xfId="31966"/>
    <cellStyle name="Normal 8 2 2 2 5 4 6" xfId="16102"/>
    <cellStyle name="Normal 8 2 2 2 5 4 6 2" xfId="39896"/>
    <cellStyle name="Normal 8 2 2 2 5 4 7" xfId="24035"/>
    <cellStyle name="Normal 8 2 2 2 5 5" xfId="193"/>
    <cellStyle name="Normal 8 2 2 2 5 5 2" xfId="2177"/>
    <cellStyle name="Normal 8 2 2 2 5 5 2 2" xfId="10153"/>
    <cellStyle name="Normal 8 2 2 2 5 5 2 2 2" xfId="33948"/>
    <cellStyle name="Normal 8 2 2 2 5 5 2 3" xfId="18084"/>
    <cellStyle name="Normal 8 2 2 2 5 5 2 3 2" xfId="41878"/>
    <cellStyle name="Normal 8 2 2 2 5 5 2 4" xfId="26017"/>
    <cellStyle name="Normal 8 2 2 2 5 5 3" xfId="4159"/>
    <cellStyle name="Normal 8 2 2 2 5 5 3 2" xfId="12134"/>
    <cellStyle name="Normal 8 2 2 2 5 5 3 2 2" xfId="35929"/>
    <cellStyle name="Normal 8 2 2 2 5 5 3 3" xfId="20065"/>
    <cellStyle name="Normal 8 2 2 2 5 5 3 3 2" xfId="43859"/>
    <cellStyle name="Normal 8 2 2 2 5 5 3 4" xfId="27998"/>
    <cellStyle name="Normal 8 2 2 2 5 5 4" xfId="6182"/>
    <cellStyle name="Normal 8 2 2 2 5 5 4 2" xfId="14115"/>
    <cellStyle name="Normal 8 2 2 2 5 5 4 2 2" xfId="37910"/>
    <cellStyle name="Normal 8 2 2 2 5 5 4 3" xfId="22046"/>
    <cellStyle name="Normal 8 2 2 2 5 5 4 3 2" xfId="45840"/>
    <cellStyle name="Normal 8 2 2 2 5 5 4 4" xfId="29980"/>
    <cellStyle name="Normal 8 2 2 2 5 5 5" xfId="8172"/>
    <cellStyle name="Normal 8 2 2 2 5 5 5 2" xfId="31967"/>
    <cellStyle name="Normal 8 2 2 2 5 5 6" xfId="16103"/>
    <cellStyle name="Normal 8 2 2 2 5 5 6 2" xfId="39897"/>
    <cellStyle name="Normal 8 2 2 2 5 5 7" xfId="24036"/>
    <cellStyle name="Normal 8 2 2 2 5 6" xfId="194"/>
    <cellStyle name="Normal 8 2 2 2 5 6 2" xfId="2178"/>
    <cellStyle name="Normal 8 2 2 2 5 6 2 2" xfId="10154"/>
    <cellStyle name="Normal 8 2 2 2 5 6 2 2 2" xfId="33949"/>
    <cellStyle name="Normal 8 2 2 2 5 6 2 3" xfId="18085"/>
    <cellStyle name="Normal 8 2 2 2 5 6 2 3 2" xfId="41879"/>
    <cellStyle name="Normal 8 2 2 2 5 6 2 4" xfId="26018"/>
    <cellStyle name="Normal 8 2 2 2 5 6 3" xfId="4160"/>
    <cellStyle name="Normal 8 2 2 2 5 6 3 2" xfId="12135"/>
    <cellStyle name="Normal 8 2 2 2 5 6 3 2 2" xfId="35930"/>
    <cellStyle name="Normal 8 2 2 2 5 6 3 3" xfId="20066"/>
    <cellStyle name="Normal 8 2 2 2 5 6 3 3 2" xfId="43860"/>
    <cellStyle name="Normal 8 2 2 2 5 6 3 4" xfId="27999"/>
    <cellStyle name="Normal 8 2 2 2 5 6 4" xfId="6183"/>
    <cellStyle name="Normal 8 2 2 2 5 6 4 2" xfId="14116"/>
    <cellStyle name="Normal 8 2 2 2 5 6 4 2 2" xfId="37911"/>
    <cellStyle name="Normal 8 2 2 2 5 6 4 3" xfId="22047"/>
    <cellStyle name="Normal 8 2 2 2 5 6 4 3 2" xfId="45841"/>
    <cellStyle name="Normal 8 2 2 2 5 6 4 4" xfId="29981"/>
    <cellStyle name="Normal 8 2 2 2 5 6 5" xfId="8173"/>
    <cellStyle name="Normal 8 2 2 2 5 6 5 2" xfId="31968"/>
    <cellStyle name="Normal 8 2 2 2 5 6 6" xfId="16104"/>
    <cellStyle name="Normal 8 2 2 2 5 6 6 2" xfId="39898"/>
    <cellStyle name="Normal 8 2 2 2 5 6 7" xfId="24037"/>
    <cellStyle name="Normal 8 2 2 2 5 7" xfId="2169"/>
    <cellStyle name="Normal 8 2 2 2 5 7 2" xfId="10145"/>
    <cellStyle name="Normal 8 2 2 2 5 7 2 2" xfId="33940"/>
    <cellStyle name="Normal 8 2 2 2 5 7 3" xfId="18076"/>
    <cellStyle name="Normal 8 2 2 2 5 7 3 2" xfId="41870"/>
    <cellStyle name="Normal 8 2 2 2 5 7 4" xfId="26009"/>
    <cellStyle name="Normal 8 2 2 2 5 8" xfId="4151"/>
    <cellStyle name="Normal 8 2 2 2 5 8 2" xfId="12126"/>
    <cellStyle name="Normal 8 2 2 2 5 8 2 2" xfId="35921"/>
    <cellStyle name="Normal 8 2 2 2 5 8 3" xfId="20057"/>
    <cellStyle name="Normal 8 2 2 2 5 8 3 2" xfId="43851"/>
    <cellStyle name="Normal 8 2 2 2 5 8 4" xfId="27990"/>
    <cellStyle name="Normal 8 2 2 2 5 9" xfId="6174"/>
    <cellStyle name="Normal 8 2 2 2 5 9 2" xfId="14107"/>
    <cellStyle name="Normal 8 2 2 2 5 9 2 2" xfId="37902"/>
    <cellStyle name="Normal 8 2 2 2 5 9 3" xfId="22038"/>
    <cellStyle name="Normal 8 2 2 2 5 9 3 2" xfId="45832"/>
    <cellStyle name="Normal 8 2 2 2 5 9 4" xfId="29972"/>
    <cellStyle name="Normal 8 2 2 2 6" xfId="195"/>
    <cellStyle name="Normal 8 2 2 2 6 10" xfId="8174"/>
    <cellStyle name="Normal 8 2 2 2 6 10 2" xfId="31969"/>
    <cellStyle name="Normal 8 2 2 2 6 11" xfId="16105"/>
    <cellStyle name="Normal 8 2 2 2 6 11 2" xfId="39899"/>
    <cellStyle name="Normal 8 2 2 2 6 12" xfId="24038"/>
    <cellStyle name="Normal 8 2 2 2 6 2" xfId="196"/>
    <cellStyle name="Normal 8 2 2 2 6 2 10" xfId="16106"/>
    <cellStyle name="Normal 8 2 2 2 6 2 10 2" xfId="39900"/>
    <cellStyle name="Normal 8 2 2 2 6 2 11" xfId="24039"/>
    <cellStyle name="Normal 8 2 2 2 6 2 2" xfId="197"/>
    <cellStyle name="Normal 8 2 2 2 6 2 2 2" xfId="2181"/>
    <cellStyle name="Normal 8 2 2 2 6 2 2 2 2" xfId="10157"/>
    <cellStyle name="Normal 8 2 2 2 6 2 2 2 2 2" xfId="33952"/>
    <cellStyle name="Normal 8 2 2 2 6 2 2 2 3" xfId="18088"/>
    <cellStyle name="Normal 8 2 2 2 6 2 2 2 3 2" xfId="41882"/>
    <cellStyle name="Normal 8 2 2 2 6 2 2 2 4" xfId="26021"/>
    <cellStyle name="Normal 8 2 2 2 6 2 2 3" xfId="4163"/>
    <cellStyle name="Normal 8 2 2 2 6 2 2 3 2" xfId="12138"/>
    <cellStyle name="Normal 8 2 2 2 6 2 2 3 2 2" xfId="35933"/>
    <cellStyle name="Normal 8 2 2 2 6 2 2 3 3" xfId="20069"/>
    <cellStyle name="Normal 8 2 2 2 6 2 2 3 3 2" xfId="43863"/>
    <cellStyle name="Normal 8 2 2 2 6 2 2 3 4" xfId="28002"/>
    <cellStyle name="Normal 8 2 2 2 6 2 2 4" xfId="6186"/>
    <cellStyle name="Normal 8 2 2 2 6 2 2 4 2" xfId="14119"/>
    <cellStyle name="Normal 8 2 2 2 6 2 2 4 2 2" xfId="37914"/>
    <cellStyle name="Normal 8 2 2 2 6 2 2 4 3" xfId="22050"/>
    <cellStyle name="Normal 8 2 2 2 6 2 2 4 3 2" xfId="45844"/>
    <cellStyle name="Normal 8 2 2 2 6 2 2 4 4" xfId="29984"/>
    <cellStyle name="Normal 8 2 2 2 6 2 2 5" xfId="8176"/>
    <cellStyle name="Normal 8 2 2 2 6 2 2 5 2" xfId="31971"/>
    <cellStyle name="Normal 8 2 2 2 6 2 2 6" xfId="16107"/>
    <cellStyle name="Normal 8 2 2 2 6 2 2 6 2" xfId="39901"/>
    <cellStyle name="Normal 8 2 2 2 6 2 2 7" xfId="24040"/>
    <cellStyle name="Normal 8 2 2 2 6 2 3" xfId="198"/>
    <cellStyle name="Normal 8 2 2 2 6 2 3 2" xfId="2182"/>
    <cellStyle name="Normal 8 2 2 2 6 2 3 2 2" xfId="10158"/>
    <cellStyle name="Normal 8 2 2 2 6 2 3 2 2 2" xfId="33953"/>
    <cellStyle name="Normal 8 2 2 2 6 2 3 2 3" xfId="18089"/>
    <cellStyle name="Normal 8 2 2 2 6 2 3 2 3 2" xfId="41883"/>
    <cellStyle name="Normal 8 2 2 2 6 2 3 2 4" xfId="26022"/>
    <cellStyle name="Normal 8 2 2 2 6 2 3 3" xfId="4164"/>
    <cellStyle name="Normal 8 2 2 2 6 2 3 3 2" xfId="12139"/>
    <cellStyle name="Normal 8 2 2 2 6 2 3 3 2 2" xfId="35934"/>
    <cellStyle name="Normal 8 2 2 2 6 2 3 3 3" xfId="20070"/>
    <cellStyle name="Normal 8 2 2 2 6 2 3 3 3 2" xfId="43864"/>
    <cellStyle name="Normal 8 2 2 2 6 2 3 3 4" xfId="28003"/>
    <cellStyle name="Normal 8 2 2 2 6 2 3 4" xfId="6187"/>
    <cellStyle name="Normal 8 2 2 2 6 2 3 4 2" xfId="14120"/>
    <cellStyle name="Normal 8 2 2 2 6 2 3 4 2 2" xfId="37915"/>
    <cellStyle name="Normal 8 2 2 2 6 2 3 4 3" xfId="22051"/>
    <cellStyle name="Normal 8 2 2 2 6 2 3 4 3 2" xfId="45845"/>
    <cellStyle name="Normal 8 2 2 2 6 2 3 4 4" xfId="29985"/>
    <cellStyle name="Normal 8 2 2 2 6 2 3 5" xfId="8177"/>
    <cellStyle name="Normal 8 2 2 2 6 2 3 5 2" xfId="31972"/>
    <cellStyle name="Normal 8 2 2 2 6 2 3 6" xfId="16108"/>
    <cellStyle name="Normal 8 2 2 2 6 2 3 6 2" xfId="39902"/>
    <cellStyle name="Normal 8 2 2 2 6 2 3 7" xfId="24041"/>
    <cellStyle name="Normal 8 2 2 2 6 2 4" xfId="199"/>
    <cellStyle name="Normal 8 2 2 2 6 2 4 2" xfId="2183"/>
    <cellStyle name="Normal 8 2 2 2 6 2 4 2 2" xfId="10159"/>
    <cellStyle name="Normal 8 2 2 2 6 2 4 2 2 2" xfId="33954"/>
    <cellStyle name="Normal 8 2 2 2 6 2 4 2 3" xfId="18090"/>
    <cellStyle name="Normal 8 2 2 2 6 2 4 2 3 2" xfId="41884"/>
    <cellStyle name="Normal 8 2 2 2 6 2 4 2 4" xfId="26023"/>
    <cellStyle name="Normal 8 2 2 2 6 2 4 3" xfId="4165"/>
    <cellStyle name="Normal 8 2 2 2 6 2 4 3 2" xfId="12140"/>
    <cellStyle name="Normal 8 2 2 2 6 2 4 3 2 2" xfId="35935"/>
    <cellStyle name="Normal 8 2 2 2 6 2 4 3 3" xfId="20071"/>
    <cellStyle name="Normal 8 2 2 2 6 2 4 3 3 2" xfId="43865"/>
    <cellStyle name="Normal 8 2 2 2 6 2 4 3 4" xfId="28004"/>
    <cellStyle name="Normal 8 2 2 2 6 2 4 4" xfId="6188"/>
    <cellStyle name="Normal 8 2 2 2 6 2 4 4 2" xfId="14121"/>
    <cellStyle name="Normal 8 2 2 2 6 2 4 4 2 2" xfId="37916"/>
    <cellStyle name="Normal 8 2 2 2 6 2 4 4 3" xfId="22052"/>
    <cellStyle name="Normal 8 2 2 2 6 2 4 4 3 2" xfId="45846"/>
    <cellStyle name="Normal 8 2 2 2 6 2 4 4 4" xfId="29986"/>
    <cellStyle name="Normal 8 2 2 2 6 2 4 5" xfId="8178"/>
    <cellStyle name="Normal 8 2 2 2 6 2 4 5 2" xfId="31973"/>
    <cellStyle name="Normal 8 2 2 2 6 2 4 6" xfId="16109"/>
    <cellStyle name="Normal 8 2 2 2 6 2 4 6 2" xfId="39903"/>
    <cellStyle name="Normal 8 2 2 2 6 2 4 7" xfId="24042"/>
    <cellStyle name="Normal 8 2 2 2 6 2 5" xfId="200"/>
    <cellStyle name="Normal 8 2 2 2 6 2 5 2" xfId="2184"/>
    <cellStyle name="Normal 8 2 2 2 6 2 5 2 2" xfId="10160"/>
    <cellStyle name="Normal 8 2 2 2 6 2 5 2 2 2" xfId="33955"/>
    <cellStyle name="Normal 8 2 2 2 6 2 5 2 3" xfId="18091"/>
    <cellStyle name="Normal 8 2 2 2 6 2 5 2 3 2" xfId="41885"/>
    <cellStyle name="Normal 8 2 2 2 6 2 5 2 4" xfId="26024"/>
    <cellStyle name="Normal 8 2 2 2 6 2 5 3" xfId="4166"/>
    <cellStyle name="Normal 8 2 2 2 6 2 5 3 2" xfId="12141"/>
    <cellStyle name="Normal 8 2 2 2 6 2 5 3 2 2" xfId="35936"/>
    <cellStyle name="Normal 8 2 2 2 6 2 5 3 3" xfId="20072"/>
    <cellStyle name="Normal 8 2 2 2 6 2 5 3 3 2" xfId="43866"/>
    <cellStyle name="Normal 8 2 2 2 6 2 5 3 4" xfId="28005"/>
    <cellStyle name="Normal 8 2 2 2 6 2 5 4" xfId="6189"/>
    <cellStyle name="Normal 8 2 2 2 6 2 5 4 2" xfId="14122"/>
    <cellStyle name="Normal 8 2 2 2 6 2 5 4 2 2" xfId="37917"/>
    <cellStyle name="Normal 8 2 2 2 6 2 5 4 3" xfId="22053"/>
    <cellStyle name="Normal 8 2 2 2 6 2 5 4 3 2" xfId="45847"/>
    <cellStyle name="Normal 8 2 2 2 6 2 5 4 4" xfId="29987"/>
    <cellStyle name="Normal 8 2 2 2 6 2 5 5" xfId="8179"/>
    <cellStyle name="Normal 8 2 2 2 6 2 5 5 2" xfId="31974"/>
    <cellStyle name="Normal 8 2 2 2 6 2 5 6" xfId="16110"/>
    <cellStyle name="Normal 8 2 2 2 6 2 5 6 2" xfId="39904"/>
    <cellStyle name="Normal 8 2 2 2 6 2 5 7" xfId="24043"/>
    <cellStyle name="Normal 8 2 2 2 6 2 6" xfId="2180"/>
    <cellStyle name="Normal 8 2 2 2 6 2 6 2" xfId="10156"/>
    <cellStyle name="Normal 8 2 2 2 6 2 6 2 2" xfId="33951"/>
    <cellStyle name="Normal 8 2 2 2 6 2 6 3" xfId="18087"/>
    <cellStyle name="Normal 8 2 2 2 6 2 6 3 2" xfId="41881"/>
    <cellStyle name="Normal 8 2 2 2 6 2 6 4" xfId="26020"/>
    <cellStyle name="Normal 8 2 2 2 6 2 7" xfId="4162"/>
    <cellStyle name="Normal 8 2 2 2 6 2 7 2" xfId="12137"/>
    <cellStyle name="Normal 8 2 2 2 6 2 7 2 2" xfId="35932"/>
    <cellStyle name="Normal 8 2 2 2 6 2 7 3" xfId="20068"/>
    <cellStyle name="Normal 8 2 2 2 6 2 7 3 2" xfId="43862"/>
    <cellStyle name="Normal 8 2 2 2 6 2 7 4" xfId="28001"/>
    <cellStyle name="Normal 8 2 2 2 6 2 8" xfId="6185"/>
    <cellStyle name="Normal 8 2 2 2 6 2 8 2" xfId="14118"/>
    <cellStyle name="Normal 8 2 2 2 6 2 8 2 2" xfId="37913"/>
    <cellStyle name="Normal 8 2 2 2 6 2 8 3" xfId="22049"/>
    <cellStyle name="Normal 8 2 2 2 6 2 8 3 2" xfId="45843"/>
    <cellStyle name="Normal 8 2 2 2 6 2 8 4" xfId="29983"/>
    <cellStyle name="Normal 8 2 2 2 6 2 9" xfId="8175"/>
    <cellStyle name="Normal 8 2 2 2 6 2 9 2" xfId="31970"/>
    <cellStyle name="Normal 8 2 2 2 6 3" xfId="201"/>
    <cellStyle name="Normal 8 2 2 2 6 3 2" xfId="2185"/>
    <cellStyle name="Normal 8 2 2 2 6 3 2 2" xfId="10161"/>
    <cellStyle name="Normal 8 2 2 2 6 3 2 2 2" xfId="33956"/>
    <cellStyle name="Normal 8 2 2 2 6 3 2 3" xfId="18092"/>
    <cellStyle name="Normal 8 2 2 2 6 3 2 3 2" xfId="41886"/>
    <cellStyle name="Normal 8 2 2 2 6 3 2 4" xfId="26025"/>
    <cellStyle name="Normal 8 2 2 2 6 3 3" xfId="4167"/>
    <cellStyle name="Normal 8 2 2 2 6 3 3 2" xfId="12142"/>
    <cellStyle name="Normal 8 2 2 2 6 3 3 2 2" xfId="35937"/>
    <cellStyle name="Normal 8 2 2 2 6 3 3 3" xfId="20073"/>
    <cellStyle name="Normal 8 2 2 2 6 3 3 3 2" xfId="43867"/>
    <cellStyle name="Normal 8 2 2 2 6 3 3 4" xfId="28006"/>
    <cellStyle name="Normal 8 2 2 2 6 3 4" xfId="6190"/>
    <cellStyle name="Normal 8 2 2 2 6 3 4 2" xfId="14123"/>
    <cellStyle name="Normal 8 2 2 2 6 3 4 2 2" xfId="37918"/>
    <cellStyle name="Normal 8 2 2 2 6 3 4 3" xfId="22054"/>
    <cellStyle name="Normal 8 2 2 2 6 3 4 3 2" xfId="45848"/>
    <cellStyle name="Normal 8 2 2 2 6 3 4 4" xfId="29988"/>
    <cellStyle name="Normal 8 2 2 2 6 3 5" xfId="8180"/>
    <cellStyle name="Normal 8 2 2 2 6 3 5 2" xfId="31975"/>
    <cellStyle name="Normal 8 2 2 2 6 3 6" xfId="16111"/>
    <cellStyle name="Normal 8 2 2 2 6 3 6 2" xfId="39905"/>
    <cellStyle name="Normal 8 2 2 2 6 3 7" xfId="24044"/>
    <cellStyle name="Normal 8 2 2 2 6 4" xfId="202"/>
    <cellStyle name="Normal 8 2 2 2 6 4 2" xfId="2186"/>
    <cellStyle name="Normal 8 2 2 2 6 4 2 2" xfId="10162"/>
    <cellStyle name="Normal 8 2 2 2 6 4 2 2 2" xfId="33957"/>
    <cellStyle name="Normal 8 2 2 2 6 4 2 3" xfId="18093"/>
    <cellStyle name="Normal 8 2 2 2 6 4 2 3 2" xfId="41887"/>
    <cellStyle name="Normal 8 2 2 2 6 4 2 4" xfId="26026"/>
    <cellStyle name="Normal 8 2 2 2 6 4 3" xfId="4168"/>
    <cellStyle name="Normal 8 2 2 2 6 4 3 2" xfId="12143"/>
    <cellStyle name="Normal 8 2 2 2 6 4 3 2 2" xfId="35938"/>
    <cellStyle name="Normal 8 2 2 2 6 4 3 3" xfId="20074"/>
    <cellStyle name="Normal 8 2 2 2 6 4 3 3 2" xfId="43868"/>
    <cellStyle name="Normal 8 2 2 2 6 4 3 4" xfId="28007"/>
    <cellStyle name="Normal 8 2 2 2 6 4 4" xfId="6191"/>
    <cellStyle name="Normal 8 2 2 2 6 4 4 2" xfId="14124"/>
    <cellStyle name="Normal 8 2 2 2 6 4 4 2 2" xfId="37919"/>
    <cellStyle name="Normal 8 2 2 2 6 4 4 3" xfId="22055"/>
    <cellStyle name="Normal 8 2 2 2 6 4 4 3 2" xfId="45849"/>
    <cellStyle name="Normal 8 2 2 2 6 4 4 4" xfId="29989"/>
    <cellStyle name="Normal 8 2 2 2 6 4 5" xfId="8181"/>
    <cellStyle name="Normal 8 2 2 2 6 4 5 2" xfId="31976"/>
    <cellStyle name="Normal 8 2 2 2 6 4 6" xfId="16112"/>
    <cellStyle name="Normal 8 2 2 2 6 4 6 2" xfId="39906"/>
    <cellStyle name="Normal 8 2 2 2 6 4 7" xfId="24045"/>
    <cellStyle name="Normal 8 2 2 2 6 5" xfId="203"/>
    <cellStyle name="Normal 8 2 2 2 6 5 2" xfId="2187"/>
    <cellStyle name="Normal 8 2 2 2 6 5 2 2" xfId="10163"/>
    <cellStyle name="Normal 8 2 2 2 6 5 2 2 2" xfId="33958"/>
    <cellStyle name="Normal 8 2 2 2 6 5 2 3" xfId="18094"/>
    <cellStyle name="Normal 8 2 2 2 6 5 2 3 2" xfId="41888"/>
    <cellStyle name="Normal 8 2 2 2 6 5 2 4" xfId="26027"/>
    <cellStyle name="Normal 8 2 2 2 6 5 3" xfId="4169"/>
    <cellStyle name="Normal 8 2 2 2 6 5 3 2" xfId="12144"/>
    <cellStyle name="Normal 8 2 2 2 6 5 3 2 2" xfId="35939"/>
    <cellStyle name="Normal 8 2 2 2 6 5 3 3" xfId="20075"/>
    <cellStyle name="Normal 8 2 2 2 6 5 3 3 2" xfId="43869"/>
    <cellStyle name="Normal 8 2 2 2 6 5 3 4" xfId="28008"/>
    <cellStyle name="Normal 8 2 2 2 6 5 4" xfId="6192"/>
    <cellStyle name="Normal 8 2 2 2 6 5 4 2" xfId="14125"/>
    <cellStyle name="Normal 8 2 2 2 6 5 4 2 2" xfId="37920"/>
    <cellStyle name="Normal 8 2 2 2 6 5 4 3" xfId="22056"/>
    <cellStyle name="Normal 8 2 2 2 6 5 4 3 2" xfId="45850"/>
    <cellStyle name="Normal 8 2 2 2 6 5 4 4" xfId="29990"/>
    <cellStyle name="Normal 8 2 2 2 6 5 5" xfId="8182"/>
    <cellStyle name="Normal 8 2 2 2 6 5 5 2" xfId="31977"/>
    <cellStyle name="Normal 8 2 2 2 6 5 6" xfId="16113"/>
    <cellStyle name="Normal 8 2 2 2 6 5 6 2" xfId="39907"/>
    <cellStyle name="Normal 8 2 2 2 6 5 7" xfId="24046"/>
    <cellStyle name="Normal 8 2 2 2 6 6" xfId="204"/>
    <cellStyle name="Normal 8 2 2 2 6 6 2" xfId="2188"/>
    <cellStyle name="Normal 8 2 2 2 6 6 2 2" xfId="10164"/>
    <cellStyle name="Normal 8 2 2 2 6 6 2 2 2" xfId="33959"/>
    <cellStyle name="Normal 8 2 2 2 6 6 2 3" xfId="18095"/>
    <cellStyle name="Normal 8 2 2 2 6 6 2 3 2" xfId="41889"/>
    <cellStyle name="Normal 8 2 2 2 6 6 2 4" xfId="26028"/>
    <cellStyle name="Normal 8 2 2 2 6 6 3" xfId="4170"/>
    <cellStyle name="Normal 8 2 2 2 6 6 3 2" xfId="12145"/>
    <cellStyle name="Normal 8 2 2 2 6 6 3 2 2" xfId="35940"/>
    <cellStyle name="Normal 8 2 2 2 6 6 3 3" xfId="20076"/>
    <cellStyle name="Normal 8 2 2 2 6 6 3 3 2" xfId="43870"/>
    <cellStyle name="Normal 8 2 2 2 6 6 3 4" xfId="28009"/>
    <cellStyle name="Normal 8 2 2 2 6 6 4" xfId="6193"/>
    <cellStyle name="Normal 8 2 2 2 6 6 4 2" xfId="14126"/>
    <cellStyle name="Normal 8 2 2 2 6 6 4 2 2" xfId="37921"/>
    <cellStyle name="Normal 8 2 2 2 6 6 4 3" xfId="22057"/>
    <cellStyle name="Normal 8 2 2 2 6 6 4 3 2" xfId="45851"/>
    <cellStyle name="Normal 8 2 2 2 6 6 4 4" xfId="29991"/>
    <cellStyle name="Normal 8 2 2 2 6 6 5" xfId="8183"/>
    <cellStyle name="Normal 8 2 2 2 6 6 5 2" xfId="31978"/>
    <cellStyle name="Normal 8 2 2 2 6 6 6" xfId="16114"/>
    <cellStyle name="Normal 8 2 2 2 6 6 6 2" xfId="39908"/>
    <cellStyle name="Normal 8 2 2 2 6 6 7" xfId="24047"/>
    <cellStyle name="Normal 8 2 2 2 6 7" xfId="2179"/>
    <cellStyle name="Normal 8 2 2 2 6 7 2" xfId="10155"/>
    <cellStyle name="Normal 8 2 2 2 6 7 2 2" xfId="33950"/>
    <cellStyle name="Normal 8 2 2 2 6 7 3" xfId="18086"/>
    <cellStyle name="Normal 8 2 2 2 6 7 3 2" xfId="41880"/>
    <cellStyle name="Normal 8 2 2 2 6 7 4" xfId="26019"/>
    <cellStyle name="Normal 8 2 2 2 6 8" xfId="4161"/>
    <cellStyle name="Normal 8 2 2 2 6 8 2" xfId="12136"/>
    <cellStyle name="Normal 8 2 2 2 6 8 2 2" xfId="35931"/>
    <cellStyle name="Normal 8 2 2 2 6 8 3" xfId="20067"/>
    <cellStyle name="Normal 8 2 2 2 6 8 3 2" xfId="43861"/>
    <cellStyle name="Normal 8 2 2 2 6 8 4" xfId="28000"/>
    <cellStyle name="Normal 8 2 2 2 6 9" xfId="6184"/>
    <cellStyle name="Normal 8 2 2 2 6 9 2" xfId="14117"/>
    <cellStyle name="Normal 8 2 2 2 6 9 2 2" xfId="37912"/>
    <cellStyle name="Normal 8 2 2 2 6 9 3" xfId="22048"/>
    <cellStyle name="Normal 8 2 2 2 6 9 3 2" xfId="45842"/>
    <cellStyle name="Normal 8 2 2 2 6 9 4" xfId="29982"/>
    <cellStyle name="Normal 8 2 2 2 7" xfId="205"/>
    <cellStyle name="Normal 8 2 2 2 7 10" xfId="16115"/>
    <cellStyle name="Normal 8 2 2 2 7 10 2" xfId="39909"/>
    <cellStyle name="Normal 8 2 2 2 7 11" xfId="24048"/>
    <cellStyle name="Normal 8 2 2 2 7 2" xfId="206"/>
    <cellStyle name="Normal 8 2 2 2 7 2 2" xfId="2190"/>
    <cellStyle name="Normal 8 2 2 2 7 2 2 2" xfId="10166"/>
    <cellStyle name="Normal 8 2 2 2 7 2 2 2 2" xfId="33961"/>
    <cellStyle name="Normal 8 2 2 2 7 2 2 3" xfId="18097"/>
    <cellStyle name="Normal 8 2 2 2 7 2 2 3 2" xfId="41891"/>
    <cellStyle name="Normal 8 2 2 2 7 2 2 4" xfId="26030"/>
    <cellStyle name="Normal 8 2 2 2 7 2 3" xfId="4172"/>
    <cellStyle name="Normal 8 2 2 2 7 2 3 2" xfId="12147"/>
    <cellStyle name="Normal 8 2 2 2 7 2 3 2 2" xfId="35942"/>
    <cellStyle name="Normal 8 2 2 2 7 2 3 3" xfId="20078"/>
    <cellStyle name="Normal 8 2 2 2 7 2 3 3 2" xfId="43872"/>
    <cellStyle name="Normal 8 2 2 2 7 2 3 4" xfId="28011"/>
    <cellStyle name="Normal 8 2 2 2 7 2 4" xfId="6195"/>
    <cellStyle name="Normal 8 2 2 2 7 2 4 2" xfId="14128"/>
    <cellStyle name="Normal 8 2 2 2 7 2 4 2 2" xfId="37923"/>
    <cellStyle name="Normal 8 2 2 2 7 2 4 3" xfId="22059"/>
    <cellStyle name="Normal 8 2 2 2 7 2 4 3 2" xfId="45853"/>
    <cellStyle name="Normal 8 2 2 2 7 2 4 4" xfId="29993"/>
    <cellStyle name="Normal 8 2 2 2 7 2 5" xfId="8185"/>
    <cellStyle name="Normal 8 2 2 2 7 2 5 2" xfId="31980"/>
    <cellStyle name="Normal 8 2 2 2 7 2 6" xfId="16116"/>
    <cellStyle name="Normal 8 2 2 2 7 2 6 2" xfId="39910"/>
    <cellStyle name="Normal 8 2 2 2 7 2 7" xfId="24049"/>
    <cellStyle name="Normal 8 2 2 2 7 3" xfId="207"/>
    <cellStyle name="Normal 8 2 2 2 7 3 2" xfId="2191"/>
    <cellStyle name="Normal 8 2 2 2 7 3 2 2" xfId="10167"/>
    <cellStyle name="Normal 8 2 2 2 7 3 2 2 2" xfId="33962"/>
    <cellStyle name="Normal 8 2 2 2 7 3 2 3" xfId="18098"/>
    <cellStyle name="Normal 8 2 2 2 7 3 2 3 2" xfId="41892"/>
    <cellStyle name="Normal 8 2 2 2 7 3 2 4" xfId="26031"/>
    <cellStyle name="Normal 8 2 2 2 7 3 3" xfId="4173"/>
    <cellStyle name="Normal 8 2 2 2 7 3 3 2" xfId="12148"/>
    <cellStyle name="Normal 8 2 2 2 7 3 3 2 2" xfId="35943"/>
    <cellStyle name="Normal 8 2 2 2 7 3 3 3" xfId="20079"/>
    <cellStyle name="Normal 8 2 2 2 7 3 3 3 2" xfId="43873"/>
    <cellStyle name="Normal 8 2 2 2 7 3 3 4" xfId="28012"/>
    <cellStyle name="Normal 8 2 2 2 7 3 4" xfId="6196"/>
    <cellStyle name="Normal 8 2 2 2 7 3 4 2" xfId="14129"/>
    <cellStyle name="Normal 8 2 2 2 7 3 4 2 2" xfId="37924"/>
    <cellStyle name="Normal 8 2 2 2 7 3 4 3" xfId="22060"/>
    <cellStyle name="Normal 8 2 2 2 7 3 4 3 2" xfId="45854"/>
    <cellStyle name="Normal 8 2 2 2 7 3 4 4" xfId="29994"/>
    <cellStyle name="Normal 8 2 2 2 7 3 5" xfId="8186"/>
    <cellStyle name="Normal 8 2 2 2 7 3 5 2" xfId="31981"/>
    <cellStyle name="Normal 8 2 2 2 7 3 6" xfId="16117"/>
    <cellStyle name="Normal 8 2 2 2 7 3 6 2" xfId="39911"/>
    <cellStyle name="Normal 8 2 2 2 7 3 7" xfId="24050"/>
    <cellStyle name="Normal 8 2 2 2 7 4" xfId="208"/>
    <cellStyle name="Normal 8 2 2 2 7 4 2" xfId="2192"/>
    <cellStyle name="Normal 8 2 2 2 7 4 2 2" xfId="10168"/>
    <cellStyle name="Normal 8 2 2 2 7 4 2 2 2" xfId="33963"/>
    <cellStyle name="Normal 8 2 2 2 7 4 2 3" xfId="18099"/>
    <cellStyle name="Normal 8 2 2 2 7 4 2 3 2" xfId="41893"/>
    <cellStyle name="Normal 8 2 2 2 7 4 2 4" xfId="26032"/>
    <cellStyle name="Normal 8 2 2 2 7 4 3" xfId="4174"/>
    <cellStyle name="Normal 8 2 2 2 7 4 3 2" xfId="12149"/>
    <cellStyle name="Normal 8 2 2 2 7 4 3 2 2" xfId="35944"/>
    <cellStyle name="Normal 8 2 2 2 7 4 3 3" xfId="20080"/>
    <cellStyle name="Normal 8 2 2 2 7 4 3 3 2" xfId="43874"/>
    <cellStyle name="Normal 8 2 2 2 7 4 3 4" xfId="28013"/>
    <cellStyle name="Normal 8 2 2 2 7 4 4" xfId="6197"/>
    <cellStyle name="Normal 8 2 2 2 7 4 4 2" xfId="14130"/>
    <cellStyle name="Normal 8 2 2 2 7 4 4 2 2" xfId="37925"/>
    <cellStyle name="Normal 8 2 2 2 7 4 4 3" xfId="22061"/>
    <cellStyle name="Normal 8 2 2 2 7 4 4 3 2" xfId="45855"/>
    <cellStyle name="Normal 8 2 2 2 7 4 4 4" xfId="29995"/>
    <cellStyle name="Normal 8 2 2 2 7 4 5" xfId="8187"/>
    <cellStyle name="Normal 8 2 2 2 7 4 5 2" xfId="31982"/>
    <cellStyle name="Normal 8 2 2 2 7 4 6" xfId="16118"/>
    <cellStyle name="Normal 8 2 2 2 7 4 6 2" xfId="39912"/>
    <cellStyle name="Normal 8 2 2 2 7 4 7" xfId="24051"/>
    <cellStyle name="Normal 8 2 2 2 7 5" xfId="209"/>
    <cellStyle name="Normal 8 2 2 2 7 5 2" xfId="2193"/>
    <cellStyle name="Normal 8 2 2 2 7 5 2 2" xfId="10169"/>
    <cellStyle name="Normal 8 2 2 2 7 5 2 2 2" xfId="33964"/>
    <cellStyle name="Normal 8 2 2 2 7 5 2 3" xfId="18100"/>
    <cellStyle name="Normal 8 2 2 2 7 5 2 3 2" xfId="41894"/>
    <cellStyle name="Normal 8 2 2 2 7 5 2 4" xfId="26033"/>
    <cellStyle name="Normal 8 2 2 2 7 5 3" xfId="4175"/>
    <cellStyle name="Normal 8 2 2 2 7 5 3 2" xfId="12150"/>
    <cellStyle name="Normal 8 2 2 2 7 5 3 2 2" xfId="35945"/>
    <cellStyle name="Normal 8 2 2 2 7 5 3 3" xfId="20081"/>
    <cellStyle name="Normal 8 2 2 2 7 5 3 3 2" xfId="43875"/>
    <cellStyle name="Normal 8 2 2 2 7 5 3 4" xfId="28014"/>
    <cellStyle name="Normal 8 2 2 2 7 5 4" xfId="6198"/>
    <cellStyle name="Normal 8 2 2 2 7 5 4 2" xfId="14131"/>
    <cellStyle name="Normal 8 2 2 2 7 5 4 2 2" xfId="37926"/>
    <cellStyle name="Normal 8 2 2 2 7 5 4 3" xfId="22062"/>
    <cellStyle name="Normal 8 2 2 2 7 5 4 3 2" xfId="45856"/>
    <cellStyle name="Normal 8 2 2 2 7 5 4 4" xfId="29996"/>
    <cellStyle name="Normal 8 2 2 2 7 5 5" xfId="8188"/>
    <cellStyle name="Normal 8 2 2 2 7 5 5 2" xfId="31983"/>
    <cellStyle name="Normal 8 2 2 2 7 5 6" xfId="16119"/>
    <cellStyle name="Normal 8 2 2 2 7 5 6 2" xfId="39913"/>
    <cellStyle name="Normal 8 2 2 2 7 5 7" xfId="24052"/>
    <cellStyle name="Normal 8 2 2 2 7 6" xfId="2189"/>
    <cellStyle name="Normal 8 2 2 2 7 6 2" xfId="10165"/>
    <cellStyle name="Normal 8 2 2 2 7 6 2 2" xfId="33960"/>
    <cellStyle name="Normal 8 2 2 2 7 6 3" xfId="18096"/>
    <cellStyle name="Normal 8 2 2 2 7 6 3 2" xfId="41890"/>
    <cellStyle name="Normal 8 2 2 2 7 6 4" xfId="26029"/>
    <cellStyle name="Normal 8 2 2 2 7 7" xfId="4171"/>
    <cellStyle name="Normal 8 2 2 2 7 7 2" xfId="12146"/>
    <cellStyle name="Normal 8 2 2 2 7 7 2 2" xfId="35941"/>
    <cellStyle name="Normal 8 2 2 2 7 7 3" xfId="20077"/>
    <cellStyle name="Normal 8 2 2 2 7 7 3 2" xfId="43871"/>
    <cellStyle name="Normal 8 2 2 2 7 7 4" xfId="28010"/>
    <cellStyle name="Normal 8 2 2 2 7 8" xfId="6194"/>
    <cellStyle name="Normal 8 2 2 2 7 8 2" xfId="14127"/>
    <cellStyle name="Normal 8 2 2 2 7 8 2 2" xfId="37922"/>
    <cellStyle name="Normal 8 2 2 2 7 8 3" xfId="22058"/>
    <cellStyle name="Normal 8 2 2 2 7 8 3 2" xfId="45852"/>
    <cellStyle name="Normal 8 2 2 2 7 8 4" xfId="29992"/>
    <cellStyle name="Normal 8 2 2 2 7 9" xfId="8184"/>
    <cellStyle name="Normal 8 2 2 2 7 9 2" xfId="31979"/>
    <cellStyle name="Normal 8 2 2 2 8" xfId="210"/>
    <cellStyle name="Normal 8 2 2 2 8 2" xfId="2194"/>
    <cellStyle name="Normal 8 2 2 2 8 2 2" xfId="10170"/>
    <cellStyle name="Normal 8 2 2 2 8 2 2 2" xfId="33965"/>
    <cellStyle name="Normal 8 2 2 2 8 2 3" xfId="18101"/>
    <cellStyle name="Normal 8 2 2 2 8 2 3 2" xfId="41895"/>
    <cellStyle name="Normal 8 2 2 2 8 2 4" xfId="26034"/>
    <cellStyle name="Normal 8 2 2 2 8 3" xfId="4176"/>
    <cellStyle name="Normal 8 2 2 2 8 3 2" xfId="12151"/>
    <cellStyle name="Normal 8 2 2 2 8 3 2 2" xfId="35946"/>
    <cellStyle name="Normal 8 2 2 2 8 3 3" xfId="20082"/>
    <cellStyle name="Normal 8 2 2 2 8 3 3 2" xfId="43876"/>
    <cellStyle name="Normal 8 2 2 2 8 3 4" xfId="28015"/>
    <cellStyle name="Normal 8 2 2 2 8 4" xfId="6199"/>
    <cellStyle name="Normal 8 2 2 2 8 4 2" xfId="14132"/>
    <cellStyle name="Normal 8 2 2 2 8 4 2 2" xfId="37927"/>
    <cellStyle name="Normal 8 2 2 2 8 4 3" xfId="22063"/>
    <cellStyle name="Normal 8 2 2 2 8 4 3 2" xfId="45857"/>
    <cellStyle name="Normal 8 2 2 2 8 4 4" xfId="29997"/>
    <cellStyle name="Normal 8 2 2 2 8 5" xfId="8189"/>
    <cellStyle name="Normal 8 2 2 2 8 5 2" xfId="31984"/>
    <cellStyle name="Normal 8 2 2 2 8 6" xfId="16120"/>
    <cellStyle name="Normal 8 2 2 2 8 6 2" xfId="39914"/>
    <cellStyle name="Normal 8 2 2 2 8 7" xfId="24053"/>
    <cellStyle name="Normal 8 2 2 2 9" xfId="211"/>
    <cellStyle name="Normal 8 2 2 2 9 2" xfId="2195"/>
    <cellStyle name="Normal 8 2 2 2 9 2 2" xfId="10171"/>
    <cellStyle name="Normal 8 2 2 2 9 2 2 2" xfId="33966"/>
    <cellStyle name="Normal 8 2 2 2 9 2 3" xfId="18102"/>
    <cellStyle name="Normal 8 2 2 2 9 2 3 2" xfId="41896"/>
    <cellStyle name="Normal 8 2 2 2 9 2 4" xfId="26035"/>
    <cellStyle name="Normal 8 2 2 2 9 3" xfId="4177"/>
    <cellStyle name="Normal 8 2 2 2 9 3 2" xfId="12152"/>
    <cellStyle name="Normal 8 2 2 2 9 3 2 2" xfId="35947"/>
    <cellStyle name="Normal 8 2 2 2 9 3 3" xfId="20083"/>
    <cellStyle name="Normal 8 2 2 2 9 3 3 2" xfId="43877"/>
    <cellStyle name="Normal 8 2 2 2 9 3 4" xfId="28016"/>
    <cellStyle name="Normal 8 2 2 2 9 4" xfId="6200"/>
    <cellStyle name="Normal 8 2 2 2 9 4 2" xfId="14133"/>
    <cellStyle name="Normal 8 2 2 2 9 4 2 2" xfId="37928"/>
    <cellStyle name="Normal 8 2 2 2 9 4 3" xfId="22064"/>
    <cellStyle name="Normal 8 2 2 2 9 4 3 2" xfId="45858"/>
    <cellStyle name="Normal 8 2 2 2 9 4 4" xfId="29998"/>
    <cellStyle name="Normal 8 2 2 2 9 5" xfId="8190"/>
    <cellStyle name="Normal 8 2 2 2 9 5 2" xfId="31985"/>
    <cellStyle name="Normal 8 2 2 2 9 6" xfId="16121"/>
    <cellStyle name="Normal 8 2 2 2 9 6 2" xfId="39915"/>
    <cellStyle name="Normal 8 2 2 2 9 7" xfId="24054"/>
    <cellStyle name="Normal 8 2 2 20" xfId="23945"/>
    <cellStyle name="Normal 8 2 2 3" xfId="212"/>
    <cellStyle name="Normal 8 2 2 3 10" xfId="213"/>
    <cellStyle name="Normal 8 2 2 3 10 2" xfId="2197"/>
    <cellStyle name="Normal 8 2 2 3 10 2 2" xfId="10173"/>
    <cellStyle name="Normal 8 2 2 3 10 2 2 2" xfId="33968"/>
    <cellStyle name="Normal 8 2 2 3 10 2 3" xfId="18104"/>
    <cellStyle name="Normal 8 2 2 3 10 2 3 2" xfId="41898"/>
    <cellStyle name="Normal 8 2 2 3 10 2 4" xfId="26037"/>
    <cellStyle name="Normal 8 2 2 3 10 3" xfId="4179"/>
    <cellStyle name="Normal 8 2 2 3 10 3 2" xfId="12154"/>
    <cellStyle name="Normal 8 2 2 3 10 3 2 2" xfId="35949"/>
    <cellStyle name="Normal 8 2 2 3 10 3 3" xfId="20085"/>
    <cellStyle name="Normal 8 2 2 3 10 3 3 2" xfId="43879"/>
    <cellStyle name="Normal 8 2 2 3 10 3 4" xfId="28018"/>
    <cellStyle name="Normal 8 2 2 3 10 4" xfId="6202"/>
    <cellStyle name="Normal 8 2 2 3 10 4 2" xfId="14135"/>
    <cellStyle name="Normal 8 2 2 3 10 4 2 2" xfId="37930"/>
    <cellStyle name="Normal 8 2 2 3 10 4 3" xfId="22066"/>
    <cellStyle name="Normal 8 2 2 3 10 4 3 2" xfId="45860"/>
    <cellStyle name="Normal 8 2 2 3 10 4 4" xfId="30000"/>
    <cellStyle name="Normal 8 2 2 3 10 5" xfId="8192"/>
    <cellStyle name="Normal 8 2 2 3 10 5 2" xfId="31987"/>
    <cellStyle name="Normal 8 2 2 3 10 6" xfId="16123"/>
    <cellStyle name="Normal 8 2 2 3 10 6 2" xfId="39917"/>
    <cellStyle name="Normal 8 2 2 3 10 7" xfId="24056"/>
    <cellStyle name="Normal 8 2 2 3 11" xfId="214"/>
    <cellStyle name="Normal 8 2 2 3 11 2" xfId="2198"/>
    <cellStyle name="Normal 8 2 2 3 11 2 2" xfId="10174"/>
    <cellStyle name="Normal 8 2 2 3 11 2 2 2" xfId="33969"/>
    <cellStyle name="Normal 8 2 2 3 11 2 3" xfId="18105"/>
    <cellStyle name="Normal 8 2 2 3 11 2 3 2" xfId="41899"/>
    <cellStyle name="Normal 8 2 2 3 11 2 4" xfId="26038"/>
    <cellStyle name="Normal 8 2 2 3 11 3" xfId="4180"/>
    <cellStyle name="Normal 8 2 2 3 11 3 2" xfId="12155"/>
    <cellStyle name="Normal 8 2 2 3 11 3 2 2" xfId="35950"/>
    <cellStyle name="Normal 8 2 2 3 11 3 3" xfId="20086"/>
    <cellStyle name="Normal 8 2 2 3 11 3 3 2" xfId="43880"/>
    <cellStyle name="Normal 8 2 2 3 11 3 4" xfId="28019"/>
    <cellStyle name="Normal 8 2 2 3 11 4" xfId="6203"/>
    <cellStyle name="Normal 8 2 2 3 11 4 2" xfId="14136"/>
    <cellStyle name="Normal 8 2 2 3 11 4 2 2" xfId="37931"/>
    <cellStyle name="Normal 8 2 2 3 11 4 3" xfId="22067"/>
    <cellStyle name="Normal 8 2 2 3 11 4 3 2" xfId="45861"/>
    <cellStyle name="Normal 8 2 2 3 11 4 4" xfId="30001"/>
    <cellStyle name="Normal 8 2 2 3 11 5" xfId="8193"/>
    <cellStyle name="Normal 8 2 2 3 11 5 2" xfId="31988"/>
    <cellStyle name="Normal 8 2 2 3 11 6" xfId="16124"/>
    <cellStyle name="Normal 8 2 2 3 11 6 2" xfId="39918"/>
    <cellStyle name="Normal 8 2 2 3 11 7" xfId="24057"/>
    <cellStyle name="Normal 8 2 2 3 12" xfId="2196"/>
    <cellStyle name="Normal 8 2 2 3 12 2" xfId="10172"/>
    <cellStyle name="Normal 8 2 2 3 12 2 2" xfId="33967"/>
    <cellStyle name="Normal 8 2 2 3 12 3" xfId="18103"/>
    <cellStyle name="Normal 8 2 2 3 12 3 2" xfId="41897"/>
    <cellStyle name="Normal 8 2 2 3 12 4" xfId="26036"/>
    <cellStyle name="Normal 8 2 2 3 13" xfId="4178"/>
    <cellStyle name="Normal 8 2 2 3 13 2" xfId="12153"/>
    <cellStyle name="Normal 8 2 2 3 13 2 2" xfId="35948"/>
    <cellStyle name="Normal 8 2 2 3 13 3" xfId="20084"/>
    <cellStyle name="Normal 8 2 2 3 13 3 2" xfId="43878"/>
    <cellStyle name="Normal 8 2 2 3 13 4" xfId="28017"/>
    <cellStyle name="Normal 8 2 2 3 14" xfId="6201"/>
    <cellStyle name="Normal 8 2 2 3 14 2" xfId="14134"/>
    <cellStyle name="Normal 8 2 2 3 14 2 2" xfId="37929"/>
    <cellStyle name="Normal 8 2 2 3 14 3" xfId="22065"/>
    <cellStyle name="Normal 8 2 2 3 14 3 2" xfId="45859"/>
    <cellStyle name="Normal 8 2 2 3 14 4" xfId="29999"/>
    <cellStyle name="Normal 8 2 2 3 15" xfId="8191"/>
    <cellStyle name="Normal 8 2 2 3 15 2" xfId="31986"/>
    <cellStyle name="Normal 8 2 2 3 16" xfId="16122"/>
    <cellStyle name="Normal 8 2 2 3 16 2" xfId="39916"/>
    <cellStyle name="Normal 8 2 2 3 17" xfId="24055"/>
    <cellStyle name="Normal 8 2 2 3 2" xfId="215"/>
    <cellStyle name="Normal 8 2 2 3 2 10" xfId="216"/>
    <cellStyle name="Normal 8 2 2 3 2 10 2" xfId="2200"/>
    <cellStyle name="Normal 8 2 2 3 2 10 2 2" xfId="10176"/>
    <cellStyle name="Normal 8 2 2 3 2 10 2 2 2" xfId="33971"/>
    <cellStyle name="Normal 8 2 2 3 2 10 2 3" xfId="18107"/>
    <cellStyle name="Normal 8 2 2 3 2 10 2 3 2" xfId="41901"/>
    <cellStyle name="Normal 8 2 2 3 2 10 2 4" xfId="26040"/>
    <cellStyle name="Normal 8 2 2 3 2 10 3" xfId="4182"/>
    <cellStyle name="Normal 8 2 2 3 2 10 3 2" xfId="12157"/>
    <cellStyle name="Normal 8 2 2 3 2 10 3 2 2" xfId="35952"/>
    <cellStyle name="Normal 8 2 2 3 2 10 3 3" xfId="20088"/>
    <cellStyle name="Normal 8 2 2 3 2 10 3 3 2" xfId="43882"/>
    <cellStyle name="Normal 8 2 2 3 2 10 3 4" xfId="28021"/>
    <cellStyle name="Normal 8 2 2 3 2 10 4" xfId="6205"/>
    <cellStyle name="Normal 8 2 2 3 2 10 4 2" xfId="14138"/>
    <cellStyle name="Normal 8 2 2 3 2 10 4 2 2" xfId="37933"/>
    <cellStyle name="Normal 8 2 2 3 2 10 4 3" xfId="22069"/>
    <cellStyle name="Normal 8 2 2 3 2 10 4 3 2" xfId="45863"/>
    <cellStyle name="Normal 8 2 2 3 2 10 4 4" xfId="30003"/>
    <cellStyle name="Normal 8 2 2 3 2 10 5" xfId="8195"/>
    <cellStyle name="Normal 8 2 2 3 2 10 5 2" xfId="31990"/>
    <cellStyle name="Normal 8 2 2 3 2 10 6" xfId="16126"/>
    <cellStyle name="Normal 8 2 2 3 2 10 6 2" xfId="39920"/>
    <cellStyle name="Normal 8 2 2 3 2 10 7" xfId="24059"/>
    <cellStyle name="Normal 8 2 2 3 2 11" xfId="2199"/>
    <cellStyle name="Normal 8 2 2 3 2 11 2" xfId="10175"/>
    <cellStyle name="Normal 8 2 2 3 2 11 2 2" xfId="33970"/>
    <cellStyle name="Normal 8 2 2 3 2 11 3" xfId="18106"/>
    <cellStyle name="Normal 8 2 2 3 2 11 3 2" xfId="41900"/>
    <cellStyle name="Normal 8 2 2 3 2 11 4" xfId="26039"/>
    <cellStyle name="Normal 8 2 2 3 2 12" xfId="4181"/>
    <cellStyle name="Normal 8 2 2 3 2 12 2" xfId="12156"/>
    <cellStyle name="Normal 8 2 2 3 2 12 2 2" xfId="35951"/>
    <cellStyle name="Normal 8 2 2 3 2 12 3" xfId="20087"/>
    <cellStyle name="Normal 8 2 2 3 2 12 3 2" xfId="43881"/>
    <cellStyle name="Normal 8 2 2 3 2 12 4" xfId="28020"/>
    <cellStyle name="Normal 8 2 2 3 2 13" xfId="6204"/>
    <cellStyle name="Normal 8 2 2 3 2 13 2" xfId="14137"/>
    <cellStyle name="Normal 8 2 2 3 2 13 2 2" xfId="37932"/>
    <cellStyle name="Normal 8 2 2 3 2 13 3" xfId="22068"/>
    <cellStyle name="Normal 8 2 2 3 2 13 3 2" xfId="45862"/>
    <cellStyle name="Normal 8 2 2 3 2 13 4" xfId="30002"/>
    <cellStyle name="Normal 8 2 2 3 2 14" xfId="8194"/>
    <cellStyle name="Normal 8 2 2 3 2 14 2" xfId="31989"/>
    <cellStyle name="Normal 8 2 2 3 2 15" xfId="16125"/>
    <cellStyle name="Normal 8 2 2 3 2 15 2" xfId="39919"/>
    <cellStyle name="Normal 8 2 2 3 2 16" xfId="24058"/>
    <cellStyle name="Normal 8 2 2 3 2 2" xfId="217"/>
    <cellStyle name="Normal 8 2 2 3 2 2 10" xfId="8196"/>
    <cellStyle name="Normal 8 2 2 3 2 2 10 2" xfId="31991"/>
    <cellStyle name="Normal 8 2 2 3 2 2 11" xfId="16127"/>
    <cellStyle name="Normal 8 2 2 3 2 2 11 2" xfId="39921"/>
    <cellStyle name="Normal 8 2 2 3 2 2 12" xfId="24060"/>
    <cellStyle name="Normal 8 2 2 3 2 2 2" xfId="218"/>
    <cellStyle name="Normal 8 2 2 3 2 2 2 10" xfId="16128"/>
    <cellStyle name="Normal 8 2 2 3 2 2 2 10 2" xfId="39922"/>
    <cellStyle name="Normal 8 2 2 3 2 2 2 11" xfId="24061"/>
    <cellStyle name="Normal 8 2 2 3 2 2 2 2" xfId="219"/>
    <cellStyle name="Normal 8 2 2 3 2 2 2 2 2" xfId="2203"/>
    <cellStyle name="Normal 8 2 2 3 2 2 2 2 2 2" xfId="10179"/>
    <cellStyle name="Normal 8 2 2 3 2 2 2 2 2 2 2" xfId="33974"/>
    <cellStyle name="Normal 8 2 2 3 2 2 2 2 2 3" xfId="18110"/>
    <cellStyle name="Normal 8 2 2 3 2 2 2 2 2 3 2" xfId="41904"/>
    <cellStyle name="Normal 8 2 2 3 2 2 2 2 2 4" xfId="26043"/>
    <cellStyle name="Normal 8 2 2 3 2 2 2 2 3" xfId="4185"/>
    <cellStyle name="Normal 8 2 2 3 2 2 2 2 3 2" xfId="12160"/>
    <cellStyle name="Normal 8 2 2 3 2 2 2 2 3 2 2" xfId="35955"/>
    <cellStyle name="Normal 8 2 2 3 2 2 2 2 3 3" xfId="20091"/>
    <cellStyle name="Normal 8 2 2 3 2 2 2 2 3 3 2" xfId="43885"/>
    <cellStyle name="Normal 8 2 2 3 2 2 2 2 3 4" xfId="28024"/>
    <cellStyle name="Normal 8 2 2 3 2 2 2 2 4" xfId="6208"/>
    <cellStyle name="Normal 8 2 2 3 2 2 2 2 4 2" xfId="14141"/>
    <cellStyle name="Normal 8 2 2 3 2 2 2 2 4 2 2" xfId="37936"/>
    <cellStyle name="Normal 8 2 2 3 2 2 2 2 4 3" xfId="22072"/>
    <cellStyle name="Normal 8 2 2 3 2 2 2 2 4 3 2" xfId="45866"/>
    <cellStyle name="Normal 8 2 2 3 2 2 2 2 4 4" xfId="30006"/>
    <cellStyle name="Normal 8 2 2 3 2 2 2 2 5" xfId="8198"/>
    <cellStyle name="Normal 8 2 2 3 2 2 2 2 5 2" xfId="31993"/>
    <cellStyle name="Normal 8 2 2 3 2 2 2 2 6" xfId="16129"/>
    <cellStyle name="Normal 8 2 2 3 2 2 2 2 6 2" xfId="39923"/>
    <cellStyle name="Normal 8 2 2 3 2 2 2 2 7" xfId="24062"/>
    <cellStyle name="Normal 8 2 2 3 2 2 2 3" xfId="220"/>
    <cellStyle name="Normal 8 2 2 3 2 2 2 3 2" xfId="2204"/>
    <cellStyle name="Normal 8 2 2 3 2 2 2 3 2 2" xfId="10180"/>
    <cellStyle name="Normal 8 2 2 3 2 2 2 3 2 2 2" xfId="33975"/>
    <cellStyle name="Normal 8 2 2 3 2 2 2 3 2 3" xfId="18111"/>
    <cellStyle name="Normal 8 2 2 3 2 2 2 3 2 3 2" xfId="41905"/>
    <cellStyle name="Normal 8 2 2 3 2 2 2 3 2 4" xfId="26044"/>
    <cellStyle name="Normal 8 2 2 3 2 2 2 3 3" xfId="4186"/>
    <cellStyle name="Normal 8 2 2 3 2 2 2 3 3 2" xfId="12161"/>
    <cellStyle name="Normal 8 2 2 3 2 2 2 3 3 2 2" xfId="35956"/>
    <cellStyle name="Normal 8 2 2 3 2 2 2 3 3 3" xfId="20092"/>
    <cellStyle name="Normal 8 2 2 3 2 2 2 3 3 3 2" xfId="43886"/>
    <cellStyle name="Normal 8 2 2 3 2 2 2 3 3 4" xfId="28025"/>
    <cellStyle name="Normal 8 2 2 3 2 2 2 3 4" xfId="6209"/>
    <cellStyle name="Normal 8 2 2 3 2 2 2 3 4 2" xfId="14142"/>
    <cellStyle name="Normal 8 2 2 3 2 2 2 3 4 2 2" xfId="37937"/>
    <cellStyle name="Normal 8 2 2 3 2 2 2 3 4 3" xfId="22073"/>
    <cellStyle name="Normal 8 2 2 3 2 2 2 3 4 3 2" xfId="45867"/>
    <cellStyle name="Normal 8 2 2 3 2 2 2 3 4 4" xfId="30007"/>
    <cellStyle name="Normal 8 2 2 3 2 2 2 3 5" xfId="8199"/>
    <cellStyle name="Normal 8 2 2 3 2 2 2 3 5 2" xfId="31994"/>
    <cellStyle name="Normal 8 2 2 3 2 2 2 3 6" xfId="16130"/>
    <cellStyle name="Normal 8 2 2 3 2 2 2 3 6 2" xfId="39924"/>
    <cellStyle name="Normal 8 2 2 3 2 2 2 3 7" xfId="24063"/>
    <cellStyle name="Normal 8 2 2 3 2 2 2 4" xfId="221"/>
    <cellStyle name="Normal 8 2 2 3 2 2 2 4 2" xfId="2205"/>
    <cellStyle name="Normal 8 2 2 3 2 2 2 4 2 2" xfId="10181"/>
    <cellStyle name="Normal 8 2 2 3 2 2 2 4 2 2 2" xfId="33976"/>
    <cellStyle name="Normal 8 2 2 3 2 2 2 4 2 3" xfId="18112"/>
    <cellStyle name="Normal 8 2 2 3 2 2 2 4 2 3 2" xfId="41906"/>
    <cellStyle name="Normal 8 2 2 3 2 2 2 4 2 4" xfId="26045"/>
    <cellStyle name="Normal 8 2 2 3 2 2 2 4 3" xfId="4187"/>
    <cellStyle name="Normal 8 2 2 3 2 2 2 4 3 2" xfId="12162"/>
    <cellStyle name="Normal 8 2 2 3 2 2 2 4 3 2 2" xfId="35957"/>
    <cellStyle name="Normal 8 2 2 3 2 2 2 4 3 3" xfId="20093"/>
    <cellStyle name="Normal 8 2 2 3 2 2 2 4 3 3 2" xfId="43887"/>
    <cellStyle name="Normal 8 2 2 3 2 2 2 4 3 4" xfId="28026"/>
    <cellStyle name="Normal 8 2 2 3 2 2 2 4 4" xfId="6210"/>
    <cellStyle name="Normal 8 2 2 3 2 2 2 4 4 2" xfId="14143"/>
    <cellStyle name="Normal 8 2 2 3 2 2 2 4 4 2 2" xfId="37938"/>
    <cellStyle name="Normal 8 2 2 3 2 2 2 4 4 3" xfId="22074"/>
    <cellStyle name="Normal 8 2 2 3 2 2 2 4 4 3 2" xfId="45868"/>
    <cellStyle name="Normal 8 2 2 3 2 2 2 4 4 4" xfId="30008"/>
    <cellStyle name="Normal 8 2 2 3 2 2 2 4 5" xfId="8200"/>
    <cellStyle name="Normal 8 2 2 3 2 2 2 4 5 2" xfId="31995"/>
    <cellStyle name="Normal 8 2 2 3 2 2 2 4 6" xfId="16131"/>
    <cellStyle name="Normal 8 2 2 3 2 2 2 4 6 2" xfId="39925"/>
    <cellStyle name="Normal 8 2 2 3 2 2 2 4 7" xfId="24064"/>
    <cellStyle name="Normal 8 2 2 3 2 2 2 5" xfId="222"/>
    <cellStyle name="Normal 8 2 2 3 2 2 2 5 2" xfId="2206"/>
    <cellStyle name="Normal 8 2 2 3 2 2 2 5 2 2" xfId="10182"/>
    <cellStyle name="Normal 8 2 2 3 2 2 2 5 2 2 2" xfId="33977"/>
    <cellStyle name="Normal 8 2 2 3 2 2 2 5 2 3" xfId="18113"/>
    <cellStyle name="Normal 8 2 2 3 2 2 2 5 2 3 2" xfId="41907"/>
    <cellStyle name="Normal 8 2 2 3 2 2 2 5 2 4" xfId="26046"/>
    <cellStyle name="Normal 8 2 2 3 2 2 2 5 3" xfId="4188"/>
    <cellStyle name="Normal 8 2 2 3 2 2 2 5 3 2" xfId="12163"/>
    <cellStyle name="Normal 8 2 2 3 2 2 2 5 3 2 2" xfId="35958"/>
    <cellStyle name="Normal 8 2 2 3 2 2 2 5 3 3" xfId="20094"/>
    <cellStyle name="Normal 8 2 2 3 2 2 2 5 3 3 2" xfId="43888"/>
    <cellStyle name="Normal 8 2 2 3 2 2 2 5 3 4" xfId="28027"/>
    <cellStyle name="Normal 8 2 2 3 2 2 2 5 4" xfId="6211"/>
    <cellStyle name="Normal 8 2 2 3 2 2 2 5 4 2" xfId="14144"/>
    <cellStyle name="Normal 8 2 2 3 2 2 2 5 4 2 2" xfId="37939"/>
    <cellStyle name="Normal 8 2 2 3 2 2 2 5 4 3" xfId="22075"/>
    <cellStyle name="Normal 8 2 2 3 2 2 2 5 4 3 2" xfId="45869"/>
    <cellStyle name="Normal 8 2 2 3 2 2 2 5 4 4" xfId="30009"/>
    <cellStyle name="Normal 8 2 2 3 2 2 2 5 5" xfId="8201"/>
    <cellStyle name="Normal 8 2 2 3 2 2 2 5 5 2" xfId="31996"/>
    <cellStyle name="Normal 8 2 2 3 2 2 2 5 6" xfId="16132"/>
    <cellStyle name="Normal 8 2 2 3 2 2 2 5 6 2" xfId="39926"/>
    <cellStyle name="Normal 8 2 2 3 2 2 2 5 7" xfId="24065"/>
    <cellStyle name="Normal 8 2 2 3 2 2 2 6" xfId="2202"/>
    <cellStyle name="Normal 8 2 2 3 2 2 2 6 2" xfId="10178"/>
    <cellStyle name="Normal 8 2 2 3 2 2 2 6 2 2" xfId="33973"/>
    <cellStyle name="Normal 8 2 2 3 2 2 2 6 3" xfId="18109"/>
    <cellStyle name="Normal 8 2 2 3 2 2 2 6 3 2" xfId="41903"/>
    <cellStyle name="Normal 8 2 2 3 2 2 2 6 4" xfId="26042"/>
    <cellStyle name="Normal 8 2 2 3 2 2 2 7" xfId="4184"/>
    <cellStyle name="Normal 8 2 2 3 2 2 2 7 2" xfId="12159"/>
    <cellStyle name="Normal 8 2 2 3 2 2 2 7 2 2" xfId="35954"/>
    <cellStyle name="Normal 8 2 2 3 2 2 2 7 3" xfId="20090"/>
    <cellStyle name="Normal 8 2 2 3 2 2 2 7 3 2" xfId="43884"/>
    <cellStyle name="Normal 8 2 2 3 2 2 2 7 4" xfId="28023"/>
    <cellStyle name="Normal 8 2 2 3 2 2 2 8" xfId="6207"/>
    <cellStyle name="Normal 8 2 2 3 2 2 2 8 2" xfId="14140"/>
    <cellStyle name="Normal 8 2 2 3 2 2 2 8 2 2" xfId="37935"/>
    <cellStyle name="Normal 8 2 2 3 2 2 2 8 3" xfId="22071"/>
    <cellStyle name="Normal 8 2 2 3 2 2 2 8 3 2" xfId="45865"/>
    <cellStyle name="Normal 8 2 2 3 2 2 2 8 4" xfId="30005"/>
    <cellStyle name="Normal 8 2 2 3 2 2 2 9" xfId="8197"/>
    <cellStyle name="Normal 8 2 2 3 2 2 2 9 2" xfId="31992"/>
    <cellStyle name="Normal 8 2 2 3 2 2 3" xfId="223"/>
    <cellStyle name="Normal 8 2 2 3 2 2 3 2" xfId="2207"/>
    <cellStyle name="Normal 8 2 2 3 2 2 3 2 2" xfId="10183"/>
    <cellStyle name="Normal 8 2 2 3 2 2 3 2 2 2" xfId="33978"/>
    <cellStyle name="Normal 8 2 2 3 2 2 3 2 3" xfId="18114"/>
    <cellStyle name="Normal 8 2 2 3 2 2 3 2 3 2" xfId="41908"/>
    <cellStyle name="Normal 8 2 2 3 2 2 3 2 4" xfId="26047"/>
    <cellStyle name="Normal 8 2 2 3 2 2 3 3" xfId="4189"/>
    <cellStyle name="Normal 8 2 2 3 2 2 3 3 2" xfId="12164"/>
    <cellStyle name="Normal 8 2 2 3 2 2 3 3 2 2" xfId="35959"/>
    <cellStyle name="Normal 8 2 2 3 2 2 3 3 3" xfId="20095"/>
    <cellStyle name="Normal 8 2 2 3 2 2 3 3 3 2" xfId="43889"/>
    <cellStyle name="Normal 8 2 2 3 2 2 3 3 4" xfId="28028"/>
    <cellStyle name="Normal 8 2 2 3 2 2 3 4" xfId="6212"/>
    <cellStyle name="Normal 8 2 2 3 2 2 3 4 2" xfId="14145"/>
    <cellStyle name="Normal 8 2 2 3 2 2 3 4 2 2" xfId="37940"/>
    <cellStyle name="Normal 8 2 2 3 2 2 3 4 3" xfId="22076"/>
    <cellStyle name="Normal 8 2 2 3 2 2 3 4 3 2" xfId="45870"/>
    <cellStyle name="Normal 8 2 2 3 2 2 3 4 4" xfId="30010"/>
    <cellStyle name="Normal 8 2 2 3 2 2 3 5" xfId="8202"/>
    <cellStyle name="Normal 8 2 2 3 2 2 3 5 2" xfId="31997"/>
    <cellStyle name="Normal 8 2 2 3 2 2 3 6" xfId="16133"/>
    <cellStyle name="Normal 8 2 2 3 2 2 3 6 2" xfId="39927"/>
    <cellStyle name="Normal 8 2 2 3 2 2 3 7" xfId="24066"/>
    <cellStyle name="Normal 8 2 2 3 2 2 4" xfId="224"/>
    <cellStyle name="Normal 8 2 2 3 2 2 4 2" xfId="2208"/>
    <cellStyle name="Normal 8 2 2 3 2 2 4 2 2" xfId="10184"/>
    <cellStyle name="Normal 8 2 2 3 2 2 4 2 2 2" xfId="33979"/>
    <cellStyle name="Normal 8 2 2 3 2 2 4 2 3" xfId="18115"/>
    <cellStyle name="Normal 8 2 2 3 2 2 4 2 3 2" xfId="41909"/>
    <cellStyle name="Normal 8 2 2 3 2 2 4 2 4" xfId="26048"/>
    <cellStyle name="Normal 8 2 2 3 2 2 4 3" xfId="4190"/>
    <cellStyle name="Normal 8 2 2 3 2 2 4 3 2" xfId="12165"/>
    <cellStyle name="Normal 8 2 2 3 2 2 4 3 2 2" xfId="35960"/>
    <cellStyle name="Normal 8 2 2 3 2 2 4 3 3" xfId="20096"/>
    <cellStyle name="Normal 8 2 2 3 2 2 4 3 3 2" xfId="43890"/>
    <cellStyle name="Normal 8 2 2 3 2 2 4 3 4" xfId="28029"/>
    <cellStyle name="Normal 8 2 2 3 2 2 4 4" xfId="6213"/>
    <cellStyle name="Normal 8 2 2 3 2 2 4 4 2" xfId="14146"/>
    <cellStyle name="Normal 8 2 2 3 2 2 4 4 2 2" xfId="37941"/>
    <cellStyle name="Normal 8 2 2 3 2 2 4 4 3" xfId="22077"/>
    <cellStyle name="Normal 8 2 2 3 2 2 4 4 3 2" xfId="45871"/>
    <cellStyle name="Normal 8 2 2 3 2 2 4 4 4" xfId="30011"/>
    <cellStyle name="Normal 8 2 2 3 2 2 4 5" xfId="8203"/>
    <cellStyle name="Normal 8 2 2 3 2 2 4 5 2" xfId="31998"/>
    <cellStyle name="Normal 8 2 2 3 2 2 4 6" xfId="16134"/>
    <cellStyle name="Normal 8 2 2 3 2 2 4 6 2" xfId="39928"/>
    <cellStyle name="Normal 8 2 2 3 2 2 4 7" xfId="24067"/>
    <cellStyle name="Normal 8 2 2 3 2 2 5" xfId="225"/>
    <cellStyle name="Normal 8 2 2 3 2 2 5 2" xfId="2209"/>
    <cellStyle name="Normal 8 2 2 3 2 2 5 2 2" xfId="10185"/>
    <cellStyle name="Normal 8 2 2 3 2 2 5 2 2 2" xfId="33980"/>
    <cellStyle name="Normal 8 2 2 3 2 2 5 2 3" xfId="18116"/>
    <cellStyle name="Normal 8 2 2 3 2 2 5 2 3 2" xfId="41910"/>
    <cellStyle name="Normal 8 2 2 3 2 2 5 2 4" xfId="26049"/>
    <cellStyle name="Normal 8 2 2 3 2 2 5 3" xfId="4191"/>
    <cellStyle name="Normal 8 2 2 3 2 2 5 3 2" xfId="12166"/>
    <cellStyle name="Normal 8 2 2 3 2 2 5 3 2 2" xfId="35961"/>
    <cellStyle name="Normal 8 2 2 3 2 2 5 3 3" xfId="20097"/>
    <cellStyle name="Normal 8 2 2 3 2 2 5 3 3 2" xfId="43891"/>
    <cellStyle name="Normal 8 2 2 3 2 2 5 3 4" xfId="28030"/>
    <cellStyle name="Normal 8 2 2 3 2 2 5 4" xfId="6214"/>
    <cellStyle name="Normal 8 2 2 3 2 2 5 4 2" xfId="14147"/>
    <cellStyle name="Normal 8 2 2 3 2 2 5 4 2 2" xfId="37942"/>
    <cellStyle name="Normal 8 2 2 3 2 2 5 4 3" xfId="22078"/>
    <cellStyle name="Normal 8 2 2 3 2 2 5 4 3 2" xfId="45872"/>
    <cellStyle name="Normal 8 2 2 3 2 2 5 4 4" xfId="30012"/>
    <cellStyle name="Normal 8 2 2 3 2 2 5 5" xfId="8204"/>
    <cellStyle name="Normal 8 2 2 3 2 2 5 5 2" xfId="31999"/>
    <cellStyle name="Normal 8 2 2 3 2 2 5 6" xfId="16135"/>
    <cellStyle name="Normal 8 2 2 3 2 2 5 6 2" xfId="39929"/>
    <cellStyle name="Normal 8 2 2 3 2 2 5 7" xfId="24068"/>
    <cellStyle name="Normal 8 2 2 3 2 2 6" xfId="226"/>
    <cellStyle name="Normal 8 2 2 3 2 2 6 2" xfId="2210"/>
    <cellStyle name="Normal 8 2 2 3 2 2 6 2 2" xfId="10186"/>
    <cellStyle name="Normal 8 2 2 3 2 2 6 2 2 2" xfId="33981"/>
    <cellStyle name="Normal 8 2 2 3 2 2 6 2 3" xfId="18117"/>
    <cellStyle name="Normal 8 2 2 3 2 2 6 2 3 2" xfId="41911"/>
    <cellStyle name="Normal 8 2 2 3 2 2 6 2 4" xfId="26050"/>
    <cellStyle name="Normal 8 2 2 3 2 2 6 3" xfId="4192"/>
    <cellStyle name="Normal 8 2 2 3 2 2 6 3 2" xfId="12167"/>
    <cellStyle name="Normal 8 2 2 3 2 2 6 3 2 2" xfId="35962"/>
    <cellStyle name="Normal 8 2 2 3 2 2 6 3 3" xfId="20098"/>
    <cellStyle name="Normal 8 2 2 3 2 2 6 3 3 2" xfId="43892"/>
    <cellStyle name="Normal 8 2 2 3 2 2 6 3 4" xfId="28031"/>
    <cellStyle name="Normal 8 2 2 3 2 2 6 4" xfId="6215"/>
    <cellStyle name="Normal 8 2 2 3 2 2 6 4 2" xfId="14148"/>
    <cellStyle name="Normal 8 2 2 3 2 2 6 4 2 2" xfId="37943"/>
    <cellStyle name="Normal 8 2 2 3 2 2 6 4 3" xfId="22079"/>
    <cellStyle name="Normal 8 2 2 3 2 2 6 4 3 2" xfId="45873"/>
    <cellStyle name="Normal 8 2 2 3 2 2 6 4 4" xfId="30013"/>
    <cellStyle name="Normal 8 2 2 3 2 2 6 5" xfId="8205"/>
    <cellStyle name="Normal 8 2 2 3 2 2 6 5 2" xfId="32000"/>
    <cellStyle name="Normal 8 2 2 3 2 2 6 6" xfId="16136"/>
    <cellStyle name="Normal 8 2 2 3 2 2 6 6 2" xfId="39930"/>
    <cellStyle name="Normal 8 2 2 3 2 2 6 7" xfId="24069"/>
    <cellStyle name="Normal 8 2 2 3 2 2 7" xfId="2201"/>
    <cellStyle name="Normal 8 2 2 3 2 2 7 2" xfId="10177"/>
    <cellStyle name="Normal 8 2 2 3 2 2 7 2 2" xfId="33972"/>
    <cellStyle name="Normal 8 2 2 3 2 2 7 3" xfId="18108"/>
    <cellStyle name="Normal 8 2 2 3 2 2 7 3 2" xfId="41902"/>
    <cellStyle name="Normal 8 2 2 3 2 2 7 4" xfId="26041"/>
    <cellStyle name="Normal 8 2 2 3 2 2 8" xfId="4183"/>
    <cellStyle name="Normal 8 2 2 3 2 2 8 2" xfId="12158"/>
    <cellStyle name="Normal 8 2 2 3 2 2 8 2 2" xfId="35953"/>
    <cellStyle name="Normal 8 2 2 3 2 2 8 3" xfId="20089"/>
    <cellStyle name="Normal 8 2 2 3 2 2 8 3 2" xfId="43883"/>
    <cellStyle name="Normal 8 2 2 3 2 2 8 4" xfId="28022"/>
    <cellStyle name="Normal 8 2 2 3 2 2 9" xfId="6206"/>
    <cellStyle name="Normal 8 2 2 3 2 2 9 2" xfId="14139"/>
    <cellStyle name="Normal 8 2 2 3 2 2 9 2 2" xfId="37934"/>
    <cellStyle name="Normal 8 2 2 3 2 2 9 3" xfId="22070"/>
    <cellStyle name="Normal 8 2 2 3 2 2 9 3 2" xfId="45864"/>
    <cellStyle name="Normal 8 2 2 3 2 2 9 4" xfId="30004"/>
    <cellStyle name="Normal 8 2 2 3 2 3" xfId="227"/>
    <cellStyle name="Normal 8 2 2 3 2 3 10" xfId="8206"/>
    <cellStyle name="Normal 8 2 2 3 2 3 10 2" xfId="32001"/>
    <cellStyle name="Normal 8 2 2 3 2 3 11" xfId="16137"/>
    <cellStyle name="Normal 8 2 2 3 2 3 11 2" xfId="39931"/>
    <cellStyle name="Normal 8 2 2 3 2 3 12" xfId="24070"/>
    <cellStyle name="Normal 8 2 2 3 2 3 2" xfId="228"/>
    <cellStyle name="Normal 8 2 2 3 2 3 2 10" xfId="16138"/>
    <cellStyle name="Normal 8 2 2 3 2 3 2 10 2" xfId="39932"/>
    <cellStyle name="Normal 8 2 2 3 2 3 2 11" xfId="24071"/>
    <cellStyle name="Normal 8 2 2 3 2 3 2 2" xfId="229"/>
    <cellStyle name="Normal 8 2 2 3 2 3 2 2 2" xfId="2213"/>
    <cellStyle name="Normal 8 2 2 3 2 3 2 2 2 2" xfId="10189"/>
    <cellStyle name="Normal 8 2 2 3 2 3 2 2 2 2 2" xfId="33984"/>
    <cellStyle name="Normal 8 2 2 3 2 3 2 2 2 3" xfId="18120"/>
    <cellStyle name="Normal 8 2 2 3 2 3 2 2 2 3 2" xfId="41914"/>
    <cellStyle name="Normal 8 2 2 3 2 3 2 2 2 4" xfId="26053"/>
    <cellStyle name="Normal 8 2 2 3 2 3 2 2 3" xfId="4195"/>
    <cellStyle name="Normal 8 2 2 3 2 3 2 2 3 2" xfId="12170"/>
    <cellStyle name="Normal 8 2 2 3 2 3 2 2 3 2 2" xfId="35965"/>
    <cellStyle name="Normal 8 2 2 3 2 3 2 2 3 3" xfId="20101"/>
    <cellStyle name="Normal 8 2 2 3 2 3 2 2 3 3 2" xfId="43895"/>
    <cellStyle name="Normal 8 2 2 3 2 3 2 2 3 4" xfId="28034"/>
    <cellStyle name="Normal 8 2 2 3 2 3 2 2 4" xfId="6218"/>
    <cellStyle name="Normal 8 2 2 3 2 3 2 2 4 2" xfId="14151"/>
    <cellStyle name="Normal 8 2 2 3 2 3 2 2 4 2 2" xfId="37946"/>
    <cellStyle name="Normal 8 2 2 3 2 3 2 2 4 3" xfId="22082"/>
    <cellStyle name="Normal 8 2 2 3 2 3 2 2 4 3 2" xfId="45876"/>
    <cellStyle name="Normal 8 2 2 3 2 3 2 2 4 4" xfId="30016"/>
    <cellStyle name="Normal 8 2 2 3 2 3 2 2 5" xfId="8208"/>
    <cellStyle name="Normal 8 2 2 3 2 3 2 2 5 2" xfId="32003"/>
    <cellStyle name="Normal 8 2 2 3 2 3 2 2 6" xfId="16139"/>
    <cellStyle name="Normal 8 2 2 3 2 3 2 2 6 2" xfId="39933"/>
    <cellStyle name="Normal 8 2 2 3 2 3 2 2 7" xfId="24072"/>
    <cellStyle name="Normal 8 2 2 3 2 3 2 3" xfId="230"/>
    <cellStyle name="Normal 8 2 2 3 2 3 2 3 2" xfId="2214"/>
    <cellStyle name="Normal 8 2 2 3 2 3 2 3 2 2" xfId="10190"/>
    <cellStyle name="Normal 8 2 2 3 2 3 2 3 2 2 2" xfId="33985"/>
    <cellStyle name="Normal 8 2 2 3 2 3 2 3 2 3" xfId="18121"/>
    <cellStyle name="Normal 8 2 2 3 2 3 2 3 2 3 2" xfId="41915"/>
    <cellStyle name="Normal 8 2 2 3 2 3 2 3 2 4" xfId="26054"/>
    <cellStyle name="Normal 8 2 2 3 2 3 2 3 3" xfId="4196"/>
    <cellStyle name="Normal 8 2 2 3 2 3 2 3 3 2" xfId="12171"/>
    <cellStyle name="Normal 8 2 2 3 2 3 2 3 3 2 2" xfId="35966"/>
    <cellStyle name="Normal 8 2 2 3 2 3 2 3 3 3" xfId="20102"/>
    <cellStyle name="Normal 8 2 2 3 2 3 2 3 3 3 2" xfId="43896"/>
    <cellStyle name="Normal 8 2 2 3 2 3 2 3 3 4" xfId="28035"/>
    <cellStyle name="Normal 8 2 2 3 2 3 2 3 4" xfId="6219"/>
    <cellStyle name="Normal 8 2 2 3 2 3 2 3 4 2" xfId="14152"/>
    <cellStyle name="Normal 8 2 2 3 2 3 2 3 4 2 2" xfId="37947"/>
    <cellStyle name="Normal 8 2 2 3 2 3 2 3 4 3" xfId="22083"/>
    <cellStyle name="Normal 8 2 2 3 2 3 2 3 4 3 2" xfId="45877"/>
    <cellStyle name="Normal 8 2 2 3 2 3 2 3 4 4" xfId="30017"/>
    <cellStyle name="Normal 8 2 2 3 2 3 2 3 5" xfId="8209"/>
    <cellStyle name="Normal 8 2 2 3 2 3 2 3 5 2" xfId="32004"/>
    <cellStyle name="Normal 8 2 2 3 2 3 2 3 6" xfId="16140"/>
    <cellStyle name="Normal 8 2 2 3 2 3 2 3 6 2" xfId="39934"/>
    <cellStyle name="Normal 8 2 2 3 2 3 2 3 7" xfId="24073"/>
    <cellStyle name="Normal 8 2 2 3 2 3 2 4" xfId="231"/>
    <cellStyle name="Normal 8 2 2 3 2 3 2 4 2" xfId="2215"/>
    <cellStyle name="Normal 8 2 2 3 2 3 2 4 2 2" xfId="10191"/>
    <cellStyle name="Normal 8 2 2 3 2 3 2 4 2 2 2" xfId="33986"/>
    <cellStyle name="Normal 8 2 2 3 2 3 2 4 2 3" xfId="18122"/>
    <cellStyle name="Normal 8 2 2 3 2 3 2 4 2 3 2" xfId="41916"/>
    <cellStyle name="Normal 8 2 2 3 2 3 2 4 2 4" xfId="26055"/>
    <cellStyle name="Normal 8 2 2 3 2 3 2 4 3" xfId="4197"/>
    <cellStyle name="Normal 8 2 2 3 2 3 2 4 3 2" xfId="12172"/>
    <cellStyle name="Normal 8 2 2 3 2 3 2 4 3 2 2" xfId="35967"/>
    <cellStyle name="Normal 8 2 2 3 2 3 2 4 3 3" xfId="20103"/>
    <cellStyle name="Normal 8 2 2 3 2 3 2 4 3 3 2" xfId="43897"/>
    <cellStyle name="Normal 8 2 2 3 2 3 2 4 3 4" xfId="28036"/>
    <cellStyle name="Normal 8 2 2 3 2 3 2 4 4" xfId="6220"/>
    <cellStyle name="Normal 8 2 2 3 2 3 2 4 4 2" xfId="14153"/>
    <cellStyle name="Normal 8 2 2 3 2 3 2 4 4 2 2" xfId="37948"/>
    <cellStyle name="Normal 8 2 2 3 2 3 2 4 4 3" xfId="22084"/>
    <cellStyle name="Normal 8 2 2 3 2 3 2 4 4 3 2" xfId="45878"/>
    <cellStyle name="Normal 8 2 2 3 2 3 2 4 4 4" xfId="30018"/>
    <cellStyle name="Normal 8 2 2 3 2 3 2 4 5" xfId="8210"/>
    <cellStyle name="Normal 8 2 2 3 2 3 2 4 5 2" xfId="32005"/>
    <cellStyle name="Normal 8 2 2 3 2 3 2 4 6" xfId="16141"/>
    <cellStyle name="Normal 8 2 2 3 2 3 2 4 6 2" xfId="39935"/>
    <cellStyle name="Normal 8 2 2 3 2 3 2 4 7" xfId="24074"/>
    <cellStyle name="Normal 8 2 2 3 2 3 2 5" xfId="232"/>
    <cellStyle name="Normal 8 2 2 3 2 3 2 5 2" xfId="2216"/>
    <cellStyle name="Normal 8 2 2 3 2 3 2 5 2 2" xfId="10192"/>
    <cellStyle name="Normal 8 2 2 3 2 3 2 5 2 2 2" xfId="33987"/>
    <cellStyle name="Normal 8 2 2 3 2 3 2 5 2 3" xfId="18123"/>
    <cellStyle name="Normal 8 2 2 3 2 3 2 5 2 3 2" xfId="41917"/>
    <cellStyle name="Normal 8 2 2 3 2 3 2 5 2 4" xfId="26056"/>
    <cellStyle name="Normal 8 2 2 3 2 3 2 5 3" xfId="4198"/>
    <cellStyle name="Normal 8 2 2 3 2 3 2 5 3 2" xfId="12173"/>
    <cellStyle name="Normal 8 2 2 3 2 3 2 5 3 2 2" xfId="35968"/>
    <cellStyle name="Normal 8 2 2 3 2 3 2 5 3 3" xfId="20104"/>
    <cellStyle name="Normal 8 2 2 3 2 3 2 5 3 3 2" xfId="43898"/>
    <cellStyle name="Normal 8 2 2 3 2 3 2 5 3 4" xfId="28037"/>
    <cellStyle name="Normal 8 2 2 3 2 3 2 5 4" xfId="6221"/>
    <cellStyle name="Normal 8 2 2 3 2 3 2 5 4 2" xfId="14154"/>
    <cellStyle name="Normal 8 2 2 3 2 3 2 5 4 2 2" xfId="37949"/>
    <cellStyle name="Normal 8 2 2 3 2 3 2 5 4 3" xfId="22085"/>
    <cellStyle name="Normal 8 2 2 3 2 3 2 5 4 3 2" xfId="45879"/>
    <cellStyle name="Normal 8 2 2 3 2 3 2 5 4 4" xfId="30019"/>
    <cellStyle name="Normal 8 2 2 3 2 3 2 5 5" xfId="8211"/>
    <cellStyle name="Normal 8 2 2 3 2 3 2 5 5 2" xfId="32006"/>
    <cellStyle name="Normal 8 2 2 3 2 3 2 5 6" xfId="16142"/>
    <cellStyle name="Normal 8 2 2 3 2 3 2 5 6 2" xfId="39936"/>
    <cellStyle name="Normal 8 2 2 3 2 3 2 5 7" xfId="24075"/>
    <cellStyle name="Normal 8 2 2 3 2 3 2 6" xfId="2212"/>
    <cellStyle name="Normal 8 2 2 3 2 3 2 6 2" xfId="10188"/>
    <cellStyle name="Normal 8 2 2 3 2 3 2 6 2 2" xfId="33983"/>
    <cellStyle name="Normal 8 2 2 3 2 3 2 6 3" xfId="18119"/>
    <cellStyle name="Normal 8 2 2 3 2 3 2 6 3 2" xfId="41913"/>
    <cellStyle name="Normal 8 2 2 3 2 3 2 6 4" xfId="26052"/>
    <cellStyle name="Normal 8 2 2 3 2 3 2 7" xfId="4194"/>
    <cellStyle name="Normal 8 2 2 3 2 3 2 7 2" xfId="12169"/>
    <cellStyle name="Normal 8 2 2 3 2 3 2 7 2 2" xfId="35964"/>
    <cellStyle name="Normal 8 2 2 3 2 3 2 7 3" xfId="20100"/>
    <cellStyle name="Normal 8 2 2 3 2 3 2 7 3 2" xfId="43894"/>
    <cellStyle name="Normal 8 2 2 3 2 3 2 7 4" xfId="28033"/>
    <cellStyle name="Normal 8 2 2 3 2 3 2 8" xfId="6217"/>
    <cellStyle name="Normal 8 2 2 3 2 3 2 8 2" xfId="14150"/>
    <cellStyle name="Normal 8 2 2 3 2 3 2 8 2 2" xfId="37945"/>
    <cellStyle name="Normal 8 2 2 3 2 3 2 8 3" xfId="22081"/>
    <cellStyle name="Normal 8 2 2 3 2 3 2 8 3 2" xfId="45875"/>
    <cellStyle name="Normal 8 2 2 3 2 3 2 8 4" xfId="30015"/>
    <cellStyle name="Normal 8 2 2 3 2 3 2 9" xfId="8207"/>
    <cellStyle name="Normal 8 2 2 3 2 3 2 9 2" xfId="32002"/>
    <cellStyle name="Normal 8 2 2 3 2 3 3" xfId="233"/>
    <cellStyle name="Normal 8 2 2 3 2 3 3 2" xfId="2217"/>
    <cellStyle name="Normal 8 2 2 3 2 3 3 2 2" xfId="10193"/>
    <cellStyle name="Normal 8 2 2 3 2 3 3 2 2 2" xfId="33988"/>
    <cellStyle name="Normal 8 2 2 3 2 3 3 2 3" xfId="18124"/>
    <cellStyle name="Normal 8 2 2 3 2 3 3 2 3 2" xfId="41918"/>
    <cellStyle name="Normal 8 2 2 3 2 3 3 2 4" xfId="26057"/>
    <cellStyle name="Normal 8 2 2 3 2 3 3 3" xfId="4199"/>
    <cellStyle name="Normal 8 2 2 3 2 3 3 3 2" xfId="12174"/>
    <cellStyle name="Normal 8 2 2 3 2 3 3 3 2 2" xfId="35969"/>
    <cellStyle name="Normal 8 2 2 3 2 3 3 3 3" xfId="20105"/>
    <cellStyle name="Normal 8 2 2 3 2 3 3 3 3 2" xfId="43899"/>
    <cellStyle name="Normal 8 2 2 3 2 3 3 3 4" xfId="28038"/>
    <cellStyle name="Normal 8 2 2 3 2 3 3 4" xfId="6222"/>
    <cellStyle name="Normal 8 2 2 3 2 3 3 4 2" xfId="14155"/>
    <cellStyle name="Normal 8 2 2 3 2 3 3 4 2 2" xfId="37950"/>
    <cellStyle name="Normal 8 2 2 3 2 3 3 4 3" xfId="22086"/>
    <cellStyle name="Normal 8 2 2 3 2 3 3 4 3 2" xfId="45880"/>
    <cellStyle name="Normal 8 2 2 3 2 3 3 4 4" xfId="30020"/>
    <cellStyle name="Normal 8 2 2 3 2 3 3 5" xfId="8212"/>
    <cellStyle name="Normal 8 2 2 3 2 3 3 5 2" xfId="32007"/>
    <cellStyle name="Normal 8 2 2 3 2 3 3 6" xfId="16143"/>
    <cellStyle name="Normal 8 2 2 3 2 3 3 6 2" xfId="39937"/>
    <cellStyle name="Normal 8 2 2 3 2 3 3 7" xfId="24076"/>
    <cellStyle name="Normal 8 2 2 3 2 3 4" xfId="234"/>
    <cellStyle name="Normal 8 2 2 3 2 3 4 2" xfId="2218"/>
    <cellStyle name="Normal 8 2 2 3 2 3 4 2 2" xfId="10194"/>
    <cellStyle name="Normal 8 2 2 3 2 3 4 2 2 2" xfId="33989"/>
    <cellStyle name="Normal 8 2 2 3 2 3 4 2 3" xfId="18125"/>
    <cellStyle name="Normal 8 2 2 3 2 3 4 2 3 2" xfId="41919"/>
    <cellStyle name="Normal 8 2 2 3 2 3 4 2 4" xfId="26058"/>
    <cellStyle name="Normal 8 2 2 3 2 3 4 3" xfId="4200"/>
    <cellStyle name="Normal 8 2 2 3 2 3 4 3 2" xfId="12175"/>
    <cellStyle name="Normal 8 2 2 3 2 3 4 3 2 2" xfId="35970"/>
    <cellStyle name="Normal 8 2 2 3 2 3 4 3 3" xfId="20106"/>
    <cellStyle name="Normal 8 2 2 3 2 3 4 3 3 2" xfId="43900"/>
    <cellStyle name="Normal 8 2 2 3 2 3 4 3 4" xfId="28039"/>
    <cellStyle name="Normal 8 2 2 3 2 3 4 4" xfId="6223"/>
    <cellStyle name="Normal 8 2 2 3 2 3 4 4 2" xfId="14156"/>
    <cellStyle name="Normal 8 2 2 3 2 3 4 4 2 2" xfId="37951"/>
    <cellStyle name="Normal 8 2 2 3 2 3 4 4 3" xfId="22087"/>
    <cellStyle name="Normal 8 2 2 3 2 3 4 4 3 2" xfId="45881"/>
    <cellStyle name="Normal 8 2 2 3 2 3 4 4 4" xfId="30021"/>
    <cellStyle name="Normal 8 2 2 3 2 3 4 5" xfId="8213"/>
    <cellStyle name="Normal 8 2 2 3 2 3 4 5 2" xfId="32008"/>
    <cellStyle name="Normal 8 2 2 3 2 3 4 6" xfId="16144"/>
    <cellStyle name="Normal 8 2 2 3 2 3 4 6 2" xfId="39938"/>
    <cellStyle name="Normal 8 2 2 3 2 3 4 7" xfId="24077"/>
    <cellStyle name="Normal 8 2 2 3 2 3 5" xfId="235"/>
    <cellStyle name="Normal 8 2 2 3 2 3 5 2" xfId="2219"/>
    <cellStyle name="Normal 8 2 2 3 2 3 5 2 2" xfId="10195"/>
    <cellStyle name="Normal 8 2 2 3 2 3 5 2 2 2" xfId="33990"/>
    <cellStyle name="Normal 8 2 2 3 2 3 5 2 3" xfId="18126"/>
    <cellStyle name="Normal 8 2 2 3 2 3 5 2 3 2" xfId="41920"/>
    <cellStyle name="Normal 8 2 2 3 2 3 5 2 4" xfId="26059"/>
    <cellStyle name="Normal 8 2 2 3 2 3 5 3" xfId="4201"/>
    <cellStyle name="Normal 8 2 2 3 2 3 5 3 2" xfId="12176"/>
    <cellStyle name="Normal 8 2 2 3 2 3 5 3 2 2" xfId="35971"/>
    <cellStyle name="Normal 8 2 2 3 2 3 5 3 3" xfId="20107"/>
    <cellStyle name="Normal 8 2 2 3 2 3 5 3 3 2" xfId="43901"/>
    <cellStyle name="Normal 8 2 2 3 2 3 5 3 4" xfId="28040"/>
    <cellStyle name="Normal 8 2 2 3 2 3 5 4" xfId="6224"/>
    <cellStyle name="Normal 8 2 2 3 2 3 5 4 2" xfId="14157"/>
    <cellStyle name="Normal 8 2 2 3 2 3 5 4 2 2" xfId="37952"/>
    <cellStyle name="Normal 8 2 2 3 2 3 5 4 3" xfId="22088"/>
    <cellStyle name="Normal 8 2 2 3 2 3 5 4 3 2" xfId="45882"/>
    <cellStyle name="Normal 8 2 2 3 2 3 5 4 4" xfId="30022"/>
    <cellStyle name="Normal 8 2 2 3 2 3 5 5" xfId="8214"/>
    <cellStyle name="Normal 8 2 2 3 2 3 5 5 2" xfId="32009"/>
    <cellStyle name="Normal 8 2 2 3 2 3 5 6" xfId="16145"/>
    <cellStyle name="Normal 8 2 2 3 2 3 5 6 2" xfId="39939"/>
    <cellStyle name="Normal 8 2 2 3 2 3 5 7" xfId="24078"/>
    <cellStyle name="Normal 8 2 2 3 2 3 6" xfId="236"/>
    <cellStyle name="Normal 8 2 2 3 2 3 6 2" xfId="2220"/>
    <cellStyle name="Normal 8 2 2 3 2 3 6 2 2" xfId="10196"/>
    <cellStyle name="Normal 8 2 2 3 2 3 6 2 2 2" xfId="33991"/>
    <cellStyle name="Normal 8 2 2 3 2 3 6 2 3" xfId="18127"/>
    <cellStyle name="Normal 8 2 2 3 2 3 6 2 3 2" xfId="41921"/>
    <cellStyle name="Normal 8 2 2 3 2 3 6 2 4" xfId="26060"/>
    <cellStyle name="Normal 8 2 2 3 2 3 6 3" xfId="4202"/>
    <cellStyle name="Normal 8 2 2 3 2 3 6 3 2" xfId="12177"/>
    <cellStyle name="Normal 8 2 2 3 2 3 6 3 2 2" xfId="35972"/>
    <cellStyle name="Normal 8 2 2 3 2 3 6 3 3" xfId="20108"/>
    <cellStyle name="Normal 8 2 2 3 2 3 6 3 3 2" xfId="43902"/>
    <cellStyle name="Normal 8 2 2 3 2 3 6 3 4" xfId="28041"/>
    <cellStyle name="Normal 8 2 2 3 2 3 6 4" xfId="6225"/>
    <cellStyle name="Normal 8 2 2 3 2 3 6 4 2" xfId="14158"/>
    <cellStyle name="Normal 8 2 2 3 2 3 6 4 2 2" xfId="37953"/>
    <cellStyle name="Normal 8 2 2 3 2 3 6 4 3" xfId="22089"/>
    <cellStyle name="Normal 8 2 2 3 2 3 6 4 3 2" xfId="45883"/>
    <cellStyle name="Normal 8 2 2 3 2 3 6 4 4" xfId="30023"/>
    <cellStyle name="Normal 8 2 2 3 2 3 6 5" xfId="8215"/>
    <cellStyle name="Normal 8 2 2 3 2 3 6 5 2" xfId="32010"/>
    <cellStyle name="Normal 8 2 2 3 2 3 6 6" xfId="16146"/>
    <cellStyle name="Normal 8 2 2 3 2 3 6 6 2" xfId="39940"/>
    <cellStyle name="Normal 8 2 2 3 2 3 6 7" xfId="24079"/>
    <cellStyle name="Normal 8 2 2 3 2 3 7" xfId="2211"/>
    <cellStyle name="Normal 8 2 2 3 2 3 7 2" xfId="10187"/>
    <cellStyle name="Normal 8 2 2 3 2 3 7 2 2" xfId="33982"/>
    <cellStyle name="Normal 8 2 2 3 2 3 7 3" xfId="18118"/>
    <cellStyle name="Normal 8 2 2 3 2 3 7 3 2" xfId="41912"/>
    <cellStyle name="Normal 8 2 2 3 2 3 7 4" xfId="26051"/>
    <cellStyle name="Normal 8 2 2 3 2 3 8" xfId="4193"/>
    <cellStyle name="Normal 8 2 2 3 2 3 8 2" xfId="12168"/>
    <cellStyle name="Normal 8 2 2 3 2 3 8 2 2" xfId="35963"/>
    <cellStyle name="Normal 8 2 2 3 2 3 8 3" xfId="20099"/>
    <cellStyle name="Normal 8 2 2 3 2 3 8 3 2" xfId="43893"/>
    <cellStyle name="Normal 8 2 2 3 2 3 8 4" xfId="28032"/>
    <cellStyle name="Normal 8 2 2 3 2 3 9" xfId="6216"/>
    <cellStyle name="Normal 8 2 2 3 2 3 9 2" xfId="14149"/>
    <cellStyle name="Normal 8 2 2 3 2 3 9 2 2" xfId="37944"/>
    <cellStyle name="Normal 8 2 2 3 2 3 9 3" xfId="22080"/>
    <cellStyle name="Normal 8 2 2 3 2 3 9 3 2" xfId="45874"/>
    <cellStyle name="Normal 8 2 2 3 2 3 9 4" xfId="30014"/>
    <cellStyle name="Normal 8 2 2 3 2 4" xfId="237"/>
    <cellStyle name="Normal 8 2 2 3 2 4 10" xfId="8216"/>
    <cellStyle name="Normal 8 2 2 3 2 4 10 2" xfId="32011"/>
    <cellStyle name="Normal 8 2 2 3 2 4 11" xfId="16147"/>
    <cellStyle name="Normal 8 2 2 3 2 4 11 2" xfId="39941"/>
    <cellStyle name="Normal 8 2 2 3 2 4 12" xfId="24080"/>
    <cellStyle name="Normal 8 2 2 3 2 4 2" xfId="238"/>
    <cellStyle name="Normal 8 2 2 3 2 4 2 10" xfId="16148"/>
    <cellStyle name="Normal 8 2 2 3 2 4 2 10 2" xfId="39942"/>
    <cellStyle name="Normal 8 2 2 3 2 4 2 11" xfId="24081"/>
    <cellStyle name="Normal 8 2 2 3 2 4 2 2" xfId="239"/>
    <cellStyle name="Normal 8 2 2 3 2 4 2 2 2" xfId="2223"/>
    <cellStyle name="Normal 8 2 2 3 2 4 2 2 2 2" xfId="10199"/>
    <cellStyle name="Normal 8 2 2 3 2 4 2 2 2 2 2" xfId="33994"/>
    <cellStyle name="Normal 8 2 2 3 2 4 2 2 2 3" xfId="18130"/>
    <cellStyle name="Normal 8 2 2 3 2 4 2 2 2 3 2" xfId="41924"/>
    <cellStyle name="Normal 8 2 2 3 2 4 2 2 2 4" xfId="26063"/>
    <cellStyle name="Normal 8 2 2 3 2 4 2 2 3" xfId="4205"/>
    <cellStyle name="Normal 8 2 2 3 2 4 2 2 3 2" xfId="12180"/>
    <cellStyle name="Normal 8 2 2 3 2 4 2 2 3 2 2" xfId="35975"/>
    <cellStyle name="Normal 8 2 2 3 2 4 2 2 3 3" xfId="20111"/>
    <cellStyle name="Normal 8 2 2 3 2 4 2 2 3 3 2" xfId="43905"/>
    <cellStyle name="Normal 8 2 2 3 2 4 2 2 3 4" xfId="28044"/>
    <cellStyle name="Normal 8 2 2 3 2 4 2 2 4" xfId="6228"/>
    <cellStyle name="Normal 8 2 2 3 2 4 2 2 4 2" xfId="14161"/>
    <cellStyle name="Normal 8 2 2 3 2 4 2 2 4 2 2" xfId="37956"/>
    <cellStyle name="Normal 8 2 2 3 2 4 2 2 4 3" xfId="22092"/>
    <cellStyle name="Normal 8 2 2 3 2 4 2 2 4 3 2" xfId="45886"/>
    <cellStyle name="Normal 8 2 2 3 2 4 2 2 4 4" xfId="30026"/>
    <cellStyle name="Normal 8 2 2 3 2 4 2 2 5" xfId="8218"/>
    <cellStyle name="Normal 8 2 2 3 2 4 2 2 5 2" xfId="32013"/>
    <cellStyle name="Normal 8 2 2 3 2 4 2 2 6" xfId="16149"/>
    <cellStyle name="Normal 8 2 2 3 2 4 2 2 6 2" xfId="39943"/>
    <cellStyle name="Normal 8 2 2 3 2 4 2 2 7" xfId="24082"/>
    <cellStyle name="Normal 8 2 2 3 2 4 2 3" xfId="240"/>
    <cellStyle name="Normal 8 2 2 3 2 4 2 3 2" xfId="2224"/>
    <cellStyle name="Normal 8 2 2 3 2 4 2 3 2 2" xfId="10200"/>
    <cellStyle name="Normal 8 2 2 3 2 4 2 3 2 2 2" xfId="33995"/>
    <cellStyle name="Normal 8 2 2 3 2 4 2 3 2 3" xfId="18131"/>
    <cellStyle name="Normal 8 2 2 3 2 4 2 3 2 3 2" xfId="41925"/>
    <cellStyle name="Normal 8 2 2 3 2 4 2 3 2 4" xfId="26064"/>
    <cellStyle name="Normal 8 2 2 3 2 4 2 3 3" xfId="4206"/>
    <cellStyle name="Normal 8 2 2 3 2 4 2 3 3 2" xfId="12181"/>
    <cellStyle name="Normal 8 2 2 3 2 4 2 3 3 2 2" xfId="35976"/>
    <cellStyle name="Normal 8 2 2 3 2 4 2 3 3 3" xfId="20112"/>
    <cellStyle name="Normal 8 2 2 3 2 4 2 3 3 3 2" xfId="43906"/>
    <cellStyle name="Normal 8 2 2 3 2 4 2 3 3 4" xfId="28045"/>
    <cellStyle name="Normal 8 2 2 3 2 4 2 3 4" xfId="6229"/>
    <cellStyle name="Normal 8 2 2 3 2 4 2 3 4 2" xfId="14162"/>
    <cellStyle name="Normal 8 2 2 3 2 4 2 3 4 2 2" xfId="37957"/>
    <cellStyle name="Normal 8 2 2 3 2 4 2 3 4 3" xfId="22093"/>
    <cellStyle name="Normal 8 2 2 3 2 4 2 3 4 3 2" xfId="45887"/>
    <cellStyle name="Normal 8 2 2 3 2 4 2 3 4 4" xfId="30027"/>
    <cellStyle name="Normal 8 2 2 3 2 4 2 3 5" xfId="8219"/>
    <cellStyle name="Normal 8 2 2 3 2 4 2 3 5 2" xfId="32014"/>
    <cellStyle name="Normal 8 2 2 3 2 4 2 3 6" xfId="16150"/>
    <cellStyle name="Normal 8 2 2 3 2 4 2 3 6 2" xfId="39944"/>
    <cellStyle name="Normal 8 2 2 3 2 4 2 3 7" xfId="24083"/>
    <cellStyle name="Normal 8 2 2 3 2 4 2 4" xfId="241"/>
    <cellStyle name="Normal 8 2 2 3 2 4 2 4 2" xfId="2225"/>
    <cellStyle name="Normal 8 2 2 3 2 4 2 4 2 2" xfId="10201"/>
    <cellStyle name="Normal 8 2 2 3 2 4 2 4 2 2 2" xfId="33996"/>
    <cellStyle name="Normal 8 2 2 3 2 4 2 4 2 3" xfId="18132"/>
    <cellStyle name="Normal 8 2 2 3 2 4 2 4 2 3 2" xfId="41926"/>
    <cellStyle name="Normal 8 2 2 3 2 4 2 4 2 4" xfId="26065"/>
    <cellStyle name="Normal 8 2 2 3 2 4 2 4 3" xfId="4207"/>
    <cellStyle name="Normal 8 2 2 3 2 4 2 4 3 2" xfId="12182"/>
    <cellStyle name="Normal 8 2 2 3 2 4 2 4 3 2 2" xfId="35977"/>
    <cellStyle name="Normal 8 2 2 3 2 4 2 4 3 3" xfId="20113"/>
    <cellStyle name="Normal 8 2 2 3 2 4 2 4 3 3 2" xfId="43907"/>
    <cellStyle name="Normal 8 2 2 3 2 4 2 4 3 4" xfId="28046"/>
    <cellStyle name="Normal 8 2 2 3 2 4 2 4 4" xfId="6230"/>
    <cellStyle name="Normal 8 2 2 3 2 4 2 4 4 2" xfId="14163"/>
    <cellStyle name="Normal 8 2 2 3 2 4 2 4 4 2 2" xfId="37958"/>
    <cellStyle name="Normal 8 2 2 3 2 4 2 4 4 3" xfId="22094"/>
    <cellStyle name="Normal 8 2 2 3 2 4 2 4 4 3 2" xfId="45888"/>
    <cellStyle name="Normal 8 2 2 3 2 4 2 4 4 4" xfId="30028"/>
    <cellStyle name="Normal 8 2 2 3 2 4 2 4 5" xfId="8220"/>
    <cellStyle name="Normal 8 2 2 3 2 4 2 4 5 2" xfId="32015"/>
    <cellStyle name="Normal 8 2 2 3 2 4 2 4 6" xfId="16151"/>
    <cellStyle name="Normal 8 2 2 3 2 4 2 4 6 2" xfId="39945"/>
    <cellStyle name="Normal 8 2 2 3 2 4 2 4 7" xfId="24084"/>
    <cellStyle name="Normal 8 2 2 3 2 4 2 5" xfId="242"/>
    <cellStyle name="Normal 8 2 2 3 2 4 2 5 2" xfId="2226"/>
    <cellStyle name="Normal 8 2 2 3 2 4 2 5 2 2" xfId="10202"/>
    <cellStyle name="Normal 8 2 2 3 2 4 2 5 2 2 2" xfId="33997"/>
    <cellStyle name="Normal 8 2 2 3 2 4 2 5 2 3" xfId="18133"/>
    <cellStyle name="Normal 8 2 2 3 2 4 2 5 2 3 2" xfId="41927"/>
    <cellStyle name="Normal 8 2 2 3 2 4 2 5 2 4" xfId="26066"/>
    <cellStyle name="Normal 8 2 2 3 2 4 2 5 3" xfId="4208"/>
    <cellStyle name="Normal 8 2 2 3 2 4 2 5 3 2" xfId="12183"/>
    <cellStyle name="Normal 8 2 2 3 2 4 2 5 3 2 2" xfId="35978"/>
    <cellStyle name="Normal 8 2 2 3 2 4 2 5 3 3" xfId="20114"/>
    <cellStyle name="Normal 8 2 2 3 2 4 2 5 3 3 2" xfId="43908"/>
    <cellStyle name="Normal 8 2 2 3 2 4 2 5 3 4" xfId="28047"/>
    <cellStyle name="Normal 8 2 2 3 2 4 2 5 4" xfId="6231"/>
    <cellStyle name="Normal 8 2 2 3 2 4 2 5 4 2" xfId="14164"/>
    <cellStyle name="Normal 8 2 2 3 2 4 2 5 4 2 2" xfId="37959"/>
    <cellStyle name="Normal 8 2 2 3 2 4 2 5 4 3" xfId="22095"/>
    <cellStyle name="Normal 8 2 2 3 2 4 2 5 4 3 2" xfId="45889"/>
    <cellStyle name="Normal 8 2 2 3 2 4 2 5 4 4" xfId="30029"/>
    <cellStyle name="Normal 8 2 2 3 2 4 2 5 5" xfId="8221"/>
    <cellStyle name="Normal 8 2 2 3 2 4 2 5 5 2" xfId="32016"/>
    <cellStyle name="Normal 8 2 2 3 2 4 2 5 6" xfId="16152"/>
    <cellStyle name="Normal 8 2 2 3 2 4 2 5 6 2" xfId="39946"/>
    <cellStyle name="Normal 8 2 2 3 2 4 2 5 7" xfId="24085"/>
    <cellStyle name="Normal 8 2 2 3 2 4 2 6" xfId="2222"/>
    <cellStyle name="Normal 8 2 2 3 2 4 2 6 2" xfId="10198"/>
    <cellStyle name="Normal 8 2 2 3 2 4 2 6 2 2" xfId="33993"/>
    <cellStyle name="Normal 8 2 2 3 2 4 2 6 3" xfId="18129"/>
    <cellStyle name="Normal 8 2 2 3 2 4 2 6 3 2" xfId="41923"/>
    <cellStyle name="Normal 8 2 2 3 2 4 2 6 4" xfId="26062"/>
    <cellStyle name="Normal 8 2 2 3 2 4 2 7" xfId="4204"/>
    <cellStyle name="Normal 8 2 2 3 2 4 2 7 2" xfId="12179"/>
    <cellStyle name="Normal 8 2 2 3 2 4 2 7 2 2" xfId="35974"/>
    <cellStyle name="Normal 8 2 2 3 2 4 2 7 3" xfId="20110"/>
    <cellStyle name="Normal 8 2 2 3 2 4 2 7 3 2" xfId="43904"/>
    <cellStyle name="Normal 8 2 2 3 2 4 2 7 4" xfId="28043"/>
    <cellStyle name="Normal 8 2 2 3 2 4 2 8" xfId="6227"/>
    <cellStyle name="Normal 8 2 2 3 2 4 2 8 2" xfId="14160"/>
    <cellStyle name="Normal 8 2 2 3 2 4 2 8 2 2" xfId="37955"/>
    <cellStyle name="Normal 8 2 2 3 2 4 2 8 3" xfId="22091"/>
    <cellStyle name="Normal 8 2 2 3 2 4 2 8 3 2" xfId="45885"/>
    <cellStyle name="Normal 8 2 2 3 2 4 2 8 4" xfId="30025"/>
    <cellStyle name="Normal 8 2 2 3 2 4 2 9" xfId="8217"/>
    <cellStyle name="Normal 8 2 2 3 2 4 2 9 2" xfId="32012"/>
    <cellStyle name="Normal 8 2 2 3 2 4 3" xfId="243"/>
    <cellStyle name="Normal 8 2 2 3 2 4 3 2" xfId="2227"/>
    <cellStyle name="Normal 8 2 2 3 2 4 3 2 2" xfId="10203"/>
    <cellStyle name="Normal 8 2 2 3 2 4 3 2 2 2" xfId="33998"/>
    <cellStyle name="Normal 8 2 2 3 2 4 3 2 3" xfId="18134"/>
    <cellStyle name="Normal 8 2 2 3 2 4 3 2 3 2" xfId="41928"/>
    <cellStyle name="Normal 8 2 2 3 2 4 3 2 4" xfId="26067"/>
    <cellStyle name="Normal 8 2 2 3 2 4 3 3" xfId="4209"/>
    <cellStyle name="Normal 8 2 2 3 2 4 3 3 2" xfId="12184"/>
    <cellStyle name="Normal 8 2 2 3 2 4 3 3 2 2" xfId="35979"/>
    <cellStyle name="Normal 8 2 2 3 2 4 3 3 3" xfId="20115"/>
    <cellStyle name="Normal 8 2 2 3 2 4 3 3 3 2" xfId="43909"/>
    <cellStyle name="Normal 8 2 2 3 2 4 3 3 4" xfId="28048"/>
    <cellStyle name="Normal 8 2 2 3 2 4 3 4" xfId="6232"/>
    <cellStyle name="Normal 8 2 2 3 2 4 3 4 2" xfId="14165"/>
    <cellStyle name="Normal 8 2 2 3 2 4 3 4 2 2" xfId="37960"/>
    <cellStyle name="Normal 8 2 2 3 2 4 3 4 3" xfId="22096"/>
    <cellStyle name="Normal 8 2 2 3 2 4 3 4 3 2" xfId="45890"/>
    <cellStyle name="Normal 8 2 2 3 2 4 3 4 4" xfId="30030"/>
    <cellStyle name="Normal 8 2 2 3 2 4 3 5" xfId="8222"/>
    <cellStyle name="Normal 8 2 2 3 2 4 3 5 2" xfId="32017"/>
    <cellStyle name="Normal 8 2 2 3 2 4 3 6" xfId="16153"/>
    <cellStyle name="Normal 8 2 2 3 2 4 3 6 2" xfId="39947"/>
    <cellStyle name="Normal 8 2 2 3 2 4 3 7" xfId="24086"/>
    <cellStyle name="Normal 8 2 2 3 2 4 4" xfId="244"/>
    <cellStyle name="Normal 8 2 2 3 2 4 4 2" xfId="2228"/>
    <cellStyle name="Normal 8 2 2 3 2 4 4 2 2" xfId="10204"/>
    <cellStyle name="Normal 8 2 2 3 2 4 4 2 2 2" xfId="33999"/>
    <cellStyle name="Normal 8 2 2 3 2 4 4 2 3" xfId="18135"/>
    <cellStyle name="Normal 8 2 2 3 2 4 4 2 3 2" xfId="41929"/>
    <cellStyle name="Normal 8 2 2 3 2 4 4 2 4" xfId="26068"/>
    <cellStyle name="Normal 8 2 2 3 2 4 4 3" xfId="4210"/>
    <cellStyle name="Normal 8 2 2 3 2 4 4 3 2" xfId="12185"/>
    <cellStyle name="Normal 8 2 2 3 2 4 4 3 2 2" xfId="35980"/>
    <cellStyle name="Normal 8 2 2 3 2 4 4 3 3" xfId="20116"/>
    <cellStyle name="Normal 8 2 2 3 2 4 4 3 3 2" xfId="43910"/>
    <cellStyle name="Normal 8 2 2 3 2 4 4 3 4" xfId="28049"/>
    <cellStyle name="Normal 8 2 2 3 2 4 4 4" xfId="6233"/>
    <cellStyle name="Normal 8 2 2 3 2 4 4 4 2" xfId="14166"/>
    <cellStyle name="Normal 8 2 2 3 2 4 4 4 2 2" xfId="37961"/>
    <cellStyle name="Normal 8 2 2 3 2 4 4 4 3" xfId="22097"/>
    <cellStyle name="Normal 8 2 2 3 2 4 4 4 3 2" xfId="45891"/>
    <cellStyle name="Normal 8 2 2 3 2 4 4 4 4" xfId="30031"/>
    <cellStyle name="Normal 8 2 2 3 2 4 4 5" xfId="8223"/>
    <cellStyle name="Normal 8 2 2 3 2 4 4 5 2" xfId="32018"/>
    <cellStyle name="Normal 8 2 2 3 2 4 4 6" xfId="16154"/>
    <cellStyle name="Normal 8 2 2 3 2 4 4 6 2" xfId="39948"/>
    <cellStyle name="Normal 8 2 2 3 2 4 4 7" xfId="24087"/>
    <cellStyle name="Normal 8 2 2 3 2 4 5" xfId="245"/>
    <cellStyle name="Normal 8 2 2 3 2 4 5 2" xfId="2229"/>
    <cellStyle name="Normal 8 2 2 3 2 4 5 2 2" xfId="10205"/>
    <cellStyle name="Normal 8 2 2 3 2 4 5 2 2 2" xfId="34000"/>
    <cellStyle name="Normal 8 2 2 3 2 4 5 2 3" xfId="18136"/>
    <cellStyle name="Normal 8 2 2 3 2 4 5 2 3 2" xfId="41930"/>
    <cellStyle name="Normal 8 2 2 3 2 4 5 2 4" xfId="26069"/>
    <cellStyle name="Normal 8 2 2 3 2 4 5 3" xfId="4211"/>
    <cellStyle name="Normal 8 2 2 3 2 4 5 3 2" xfId="12186"/>
    <cellStyle name="Normal 8 2 2 3 2 4 5 3 2 2" xfId="35981"/>
    <cellStyle name="Normal 8 2 2 3 2 4 5 3 3" xfId="20117"/>
    <cellStyle name="Normal 8 2 2 3 2 4 5 3 3 2" xfId="43911"/>
    <cellStyle name="Normal 8 2 2 3 2 4 5 3 4" xfId="28050"/>
    <cellStyle name="Normal 8 2 2 3 2 4 5 4" xfId="6234"/>
    <cellStyle name="Normal 8 2 2 3 2 4 5 4 2" xfId="14167"/>
    <cellStyle name="Normal 8 2 2 3 2 4 5 4 2 2" xfId="37962"/>
    <cellStyle name="Normal 8 2 2 3 2 4 5 4 3" xfId="22098"/>
    <cellStyle name="Normal 8 2 2 3 2 4 5 4 3 2" xfId="45892"/>
    <cellStyle name="Normal 8 2 2 3 2 4 5 4 4" xfId="30032"/>
    <cellStyle name="Normal 8 2 2 3 2 4 5 5" xfId="8224"/>
    <cellStyle name="Normal 8 2 2 3 2 4 5 5 2" xfId="32019"/>
    <cellStyle name="Normal 8 2 2 3 2 4 5 6" xfId="16155"/>
    <cellStyle name="Normal 8 2 2 3 2 4 5 6 2" xfId="39949"/>
    <cellStyle name="Normal 8 2 2 3 2 4 5 7" xfId="24088"/>
    <cellStyle name="Normal 8 2 2 3 2 4 6" xfId="246"/>
    <cellStyle name="Normal 8 2 2 3 2 4 6 2" xfId="2230"/>
    <cellStyle name="Normal 8 2 2 3 2 4 6 2 2" xfId="10206"/>
    <cellStyle name="Normal 8 2 2 3 2 4 6 2 2 2" xfId="34001"/>
    <cellStyle name="Normal 8 2 2 3 2 4 6 2 3" xfId="18137"/>
    <cellStyle name="Normal 8 2 2 3 2 4 6 2 3 2" xfId="41931"/>
    <cellStyle name="Normal 8 2 2 3 2 4 6 2 4" xfId="26070"/>
    <cellStyle name="Normal 8 2 2 3 2 4 6 3" xfId="4212"/>
    <cellStyle name="Normal 8 2 2 3 2 4 6 3 2" xfId="12187"/>
    <cellStyle name="Normal 8 2 2 3 2 4 6 3 2 2" xfId="35982"/>
    <cellStyle name="Normal 8 2 2 3 2 4 6 3 3" xfId="20118"/>
    <cellStyle name="Normal 8 2 2 3 2 4 6 3 3 2" xfId="43912"/>
    <cellStyle name="Normal 8 2 2 3 2 4 6 3 4" xfId="28051"/>
    <cellStyle name="Normal 8 2 2 3 2 4 6 4" xfId="6235"/>
    <cellStyle name="Normal 8 2 2 3 2 4 6 4 2" xfId="14168"/>
    <cellStyle name="Normal 8 2 2 3 2 4 6 4 2 2" xfId="37963"/>
    <cellStyle name="Normal 8 2 2 3 2 4 6 4 3" xfId="22099"/>
    <cellStyle name="Normal 8 2 2 3 2 4 6 4 3 2" xfId="45893"/>
    <cellStyle name="Normal 8 2 2 3 2 4 6 4 4" xfId="30033"/>
    <cellStyle name="Normal 8 2 2 3 2 4 6 5" xfId="8225"/>
    <cellStyle name="Normal 8 2 2 3 2 4 6 5 2" xfId="32020"/>
    <cellStyle name="Normal 8 2 2 3 2 4 6 6" xfId="16156"/>
    <cellStyle name="Normal 8 2 2 3 2 4 6 6 2" xfId="39950"/>
    <cellStyle name="Normal 8 2 2 3 2 4 6 7" xfId="24089"/>
    <cellStyle name="Normal 8 2 2 3 2 4 7" xfId="2221"/>
    <cellStyle name="Normal 8 2 2 3 2 4 7 2" xfId="10197"/>
    <cellStyle name="Normal 8 2 2 3 2 4 7 2 2" xfId="33992"/>
    <cellStyle name="Normal 8 2 2 3 2 4 7 3" xfId="18128"/>
    <cellStyle name="Normal 8 2 2 3 2 4 7 3 2" xfId="41922"/>
    <cellStyle name="Normal 8 2 2 3 2 4 7 4" xfId="26061"/>
    <cellStyle name="Normal 8 2 2 3 2 4 8" xfId="4203"/>
    <cellStyle name="Normal 8 2 2 3 2 4 8 2" xfId="12178"/>
    <cellStyle name="Normal 8 2 2 3 2 4 8 2 2" xfId="35973"/>
    <cellStyle name="Normal 8 2 2 3 2 4 8 3" xfId="20109"/>
    <cellStyle name="Normal 8 2 2 3 2 4 8 3 2" xfId="43903"/>
    <cellStyle name="Normal 8 2 2 3 2 4 8 4" xfId="28042"/>
    <cellStyle name="Normal 8 2 2 3 2 4 9" xfId="6226"/>
    <cellStyle name="Normal 8 2 2 3 2 4 9 2" xfId="14159"/>
    <cellStyle name="Normal 8 2 2 3 2 4 9 2 2" xfId="37954"/>
    <cellStyle name="Normal 8 2 2 3 2 4 9 3" xfId="22090"/>
    <cellStyle name="Normal 8 2 2 3 2 4 9 3 2" xfId="45884"/>
    <cellStyle name="Normal 8 2 2 3 2 4 9 4" xfId="30024"/>
    <cellStyle name="Normal 8 2 2 3 2 5" xfId="247"/>
    <cellStyle name="Normal 8 2 2 3 2 5 10" xfId="8226"/>
    <cellStyle name="Normal 8 2 2 3 2 5 10 2" xfId="32021"/>
    <cellStyle name="Normal 8 2 2 3 2 5 11" xfId="16157"/>
    <cellStyle name="Normal 8 2 2 3 2 5 11 2" xfId="39951"/>
    <cellStyle name="Normal 8 2 2 3 2 5 12" xfId="24090"/>
    <cellStyle name="Normal 8 2 2 3 2 5 2" xfId="248"/>
    <cellStyle name="Normal 8 2 2 3 2 5 2 10" xfId="16158"/>
    <cellStyle name="Normal 8 2 2 3 2 5 2 10 2" xfId="39952"/>
    <cellStyle name="Normal 8 2 2 3 2 5 2 11" xfId="24091"/>
    <cellStyle name="Normal 8 2 2 3 2 5 2 2" xfId="249"/>
    <cellStyle name="Normal 8 2 2 3 2 5 2 2 2" xfId="2233"/>
    <cellStyle name="Normal 8 2 2 3 2 5 2 2 2 2" xfId="10209"/>
    <cellStyle name="Normal 8 2 2 3 2 5 2 2 2 2 2" xfId="34004"/>
    <cellStyle name="Normal 8 2 2 3 2 5 2 2 2 3" xfId="18140"/>
    <cellStyle name="Normal 8 2 2 3 2 5 2 2 2 3 2" xfId="41934"/>
    <cellStyle name="Normal 8 2 2 3 2 5 2 2 2 4" xfId="26073"/>
    <cellStyle name="Normal 8 2 2 3 2 5 2 2 3" xfId="4215"/>
    <cellStyle name="Normal 8 2 2 3 2 5 2 2 3 2" xfId="12190"/>
    <cellStyle name="Normal 8 2 2 3 2 5 2 2 3 2 2" xfId="35985"/>
    <cellStyle name="Normal 8 2 2 3 2 5 2 2 3 3" xfId="20121"/>
    <cellStyle name="Normal 8 2 2 3 2 5 2 2 3 3 2" xfId="43915"/>
    <cellStyle name="Normal 8 2 2 3 2 5 2 2 3 4" xfId="28054"/>
    <cellStyle name="Normal 8 2 2 3 2 5 2 2 4" xfId="6238"/>
    <cellStyle name="Normal 8 2 2 3 2 5 2 2 4 2" xfId="14171"/>
    <cellStyle name="Normal 8 2 2 3 2 5 2 2 4 2 2" xfId="37966"/>
    <cellStyle name="Normal 8 2 2 3 2 5 2 2 4 3" xfId="22102"/>
    <cellStyle name="Normal 8 2 2 3 2 5 2 2 4 3 2" xfId="45896"/>
    <cellStyle name="Normal 8 2 2 3 2 5 2 2 4 4" xfId="30036"/>
    <cellStyle name="Normal 8 2 2 3 2 5 2 2 5" xfId="8228"/>
    <cellStyle name="Normal 8 2 2 3 2 5 2 2 5 2" xfId="32023"/>
    <cellStyle name="Normal 8 2 2 3 2 5 2 2 6" xfId="16159"/>
    <cellStyle name="Normal 8 2 2 3 2 5 2 2 6 2" xfId="39953"/>
    <cellStyle name="Normal 8 2 2 3 2 5 2 2 7" xfId="24092"/>
    <cellStyle name="Normal 8 2 2 3 2 5 2 3" xfId="250"/>
    <cellStyle name="Normal 8 2 2 3 2 5 2 3 2" xfId="2234"/>
    <cellStyle name="Normal 8 2 2 3 2 5 2 3 2 2" xfId="10210"/>
    <cellStyle name="Normal 8 2 2 3 2 5 2 3 2 2 2" xfId="34005"/>
    <cellStyle name="Normal 8 2 2 3 2 5 2 3 2 3" xfId="18141"/>
    <cellStyle name="Normal 8 2 2 3 2 5 2 3 2 3 2" xfId="41935"/>
    <cellStyle name="Normal 8 2 2 3 2 5 2 3 2 4" xfId="26074"/>
    <cellStyle name="Normal 8 2 2 3 2 5 2 3 3" xfId="4216"/>
    <cellStyle name="Normal 8 2 2 3 2 5 2 3 3 2" xfId="12191"/>
    <cellStyle name="Normal 8 2 2 3 2 5 2 3 3 2 2" xfId="35986"/>
    <cellStyle name="Normal 8 2 2 3 2 5 2 3 3 3" xfId="20122"/>
    <cellStyle name="Normal 8 2 2 3 2 5 2 3 3 3 2" xfId="43916"/>
    <cellStyle name="Normal 8 2 2 3 2 5 2 3 3 4" xfId="28055"/>
    <cellStyle name="Normal 8 2 2 3 2 5 2 3 4" xfId="6239"/>
    <cellStyle name="Normal 8 2 2 3 2 5 2 3 4 2" xfId="14172"/>
    <cellStyle name="Normal 8 2 2 3 2 5 2 3 4 2 2" xfId="37967"/>
    <cellStyle name="Normal 8 2 2 3 2 5 2 3 4 3" xfId="22103"/>
    <cellStyle name="Normal 8 2 2 3 2 5 2 3 4 3 2" xfId="45897"/>
    <cellStyle name="Normal 8 2 2 3 2 5 2 3 4 4" xfId="30037"/>
    <cellStyle name="Normal 8 2 2 3 2 5 2 3 5" xfId="8229"/>
    <cellStyle name="Normal 8 2 2 3 2 5 2 3 5 2" xfId="32024"/>
    <cellStyle name="Normal 8 2 2 3 2 5 2 3 6" xfId="16160"/>
    <cellStyle name="Normal 8 2 2 3 2 5 2 3 6 2" xfId="39954"/>
    <cellStyle name="Normal 8 2 2 3 2 5 2 3 7" xfId="24093"/>
    <cellStyle name="Normal 8 2 2 3 2 5 2 4" xfId="251"/>
    <cellStyle name="Normal 8 2 2 3 2 5 2 4 2" xfId="2235"/>
    <cellStyle name="Normal 8 2 2 3 2 5 2 4 2 2" xfId="10211"/>
    <cellStyle name="Normal 8 2 2 3 2 5 2 4 2 2 2" xfId="34006"/>
    <cellStyle name="Normal 8 2 2 3 2 5 2 4 2 3" xfId="18142"/>
    <cellStyle name="Normal 8 2 2 3 2 5 2 4 2 3 2" xfId="41936"/>
    <cellStyle name="Normal 8 2 2 3 2 5 2 4 2 4" xfId="26075"/>
    <cellStyle name="Normal 8 2 2 3 2 5 2 4 3" xfId="4217"/>
    <cellStyle name="Normal 8 2 2 3 2 5 2 4 3 2" xfId="12192"/>
    <cellStyle name="Normal 8 2 2 3 2 5 2 4 3 2 2" xfId="35987"/>
    <cellStyle name="Normal 8 2 2 3 2 5 2 4 3 3" xfId="20123"/>
    <cellStyle name="Normal 8 2 2 3 2 5 2 4 3 3 2" xfId="43917"/>
    <cellStyle name="Normal 8 2 2 3 2 5 2 4 3 4" xfId="28056"/>
    <cellStyle name="Normal 8 2 2 3 2 5 2 4 4" xfId="6240"/>
    <cellStyle name="Normal 8 2 2 3 2 5 2 4 4 2" xfId="14173"/>
    <cellStyle name="Normal 8 2 2 3 2 5 2 4 4 2 2" xfId="37968"/>
    <cellStyle name="Normal 8 2 2 3 2 5 2 4 4 3" xfId="22104"/>
    <cellStyle name="Normal 8 2 2 3 2 5 2 4 4 3 2" xfId="45898"/>
    <cellStyle name="Normal 8 2 2 3 2 5 2 4 4 4" xfId="30038"/>
    <cellStyle name="Normal 8 2 2 3 2 5 2 4 5" xfId="8230"/>
    <cellStyle name="Normal 8 2 2 3 2 5 2 4 5 2" xfId="32025"/>
    <cellStyle name="Normal 8 2 2 3 2 5 2 4 6" xfId="16161"/>
    <cellStyle name="Normal 8 2 2 3 2 5 2 4 6 2" xfId="39955"/>
    <cellStyle name="Normal 8 2 2 3 2 5 2 4 7" xfId="24094"/>
    <cellStyle name="Normal 8 2 2 3 2 5 2 5" xfId="252"/>
    <cellStyle name="Normal 8 2 2 3 2 5 2 5 2" xfId="2236"/>
    <cellStyle name="Normal 8 2 2 3 2 5 2 5 2 2" xfId="10212"/>
    <cellStyle name="Normal 8 2 2 3 2 5 2 5 2 2 2" xfId="34007"/>
    <cellStyle name="Normal 8 2 2 3 2 5 2 5 2 3" xfId="18143"/>
    <cellStyle name="Normal 8 2 2 3 2 5 2 5 2 3 2" xfId="41937"/>
    <cellStyle name="Normal 8 2 2 3 2 5 2 5 2 4" xfId="26076"/>
    <cellStyle name="Normal 8 2 2 3 2 5 2 5 3" xfId="4218"/>
    <cellStyle name="Normal 8 2 2 3 2 5 2 5 3 2" xfId="12193"/>
    <cellStyle name="Normal 8 2 2 3 2 5 2 5 3 2 2" xfId="35988"/>
    <cellStyle name="Normal 8 2 2 3 2 5 2 5 3 3" xfId="20124"/>
    <cellStyle name="Normal 8 2 2 3 2 5 2 5 3 3 2" xfId="43918"/>
    <cellStyle name="Normal 8 2 2 3 2 5 2 5 3 4" xfId="28057"/>
    <cellStyle name="Normal 8 2 2 3 2 5 2 5 4" xfId="6241"/>
    <cellStyle name="Normal 8 2 2 3 2 5 2 5 4 2" xfId="14174"/>
    <cellStyle name="Normal 8 2 2 3 2 5 2 5 4 2 2" xfId="37969"/>
    <cellStyle name="Normal 8 2 2 3 2 5 2 5 4 3" xfId="22105"/>
    <cellStyle name="Normal 8 2 2 3 2 5 2 5 4 3 2" xfId="45899"/>
    <cellStyle name="Normal 8 2 2 3 2 5 2 5 4 4" xfId="30039"/>
    <cellStyle name="Normal 8 2 2 3 2 5 2 5 5" xfId="8231"/>
    <cellStyle name="Normal 8 2 2 3 2 5 2 5 5 2" xfId="32026"/>
    <cellStyle name="Normal 8 2 2 3 2 5 2 5 6" xfId="16162"/>
    <cellStyle name="Normal 8 2 2 3 2 5 2 5 6 2" xfId="39956"/>
    <cellStyle name="Normal 8 2 2 3 2 5 2 5 7" xfId="24095"/>
    <cellStyle name="Normal 8 2 2 3 2 5 2 6" xfId="2232"/>
    <cellStyle name="Normal 8 2 2 3 2 5 2 6 2" xfId="10208"/>
    <cellStyle name="Normal 8 2 2 3 2 5 2 6 2 2" xfId="34003"/>
    <cellStyle name="Normal 8 2 2 3 2 5 2 6 3" xfId="18139"/>
    <cellStyle name="Normal 8 2 2 3 2 5 2 6 3 2" xfId="41933"/>
    <cellStyle name="Normal 8 2 2 3 2 5 2 6 4" xfId="26072"/>
    <cellStyle name="Normal 8 2 2 3 2 5 2 7" xfId="4214"/>
    <cellStyle name="Normal 8 2 2 3 2 5 2 7 2" xfId="12189"/>
    <cellStyle name="Normal 8 2 2 3 2 5 2 7 2 2" xfId="35984"/>
    <cellStyle name="Normal 8 2 2 3 2 5 2 7 3" xfId="20120"/>
    <cellStyle name="Normal 8 2 2 3 2 5 2 7 3 2" xfId="43914"/>
    <cellStyle name="Normal 8 2 2 3 2 5 2 7 4" xfId="28053"/>
    <cellStyle name="Normal 8 2 2 3 2 5 2 8" xfId="6237"/>
    <cellStyle name="Normal 8 2 2 3 2 5 2 8 2" xfId="14170"/>
    <cellStyle name="Normal 8 2 2 3 2 5 2 8 2 2" xfId="37965"/>
    <cellStyle name="Normal 8 2 2 3 2 5 2 8 3" xfId="22101"/>
    <cellStyle name="Normal 8 2 2 3 2 5 2 8 3 2" xfId="45895"/>
    <cellStyle name="Normal 8 2 2 3 2 5 2 8 4" xfId="30035"/>
    <cellStyle name="Normal 8 2 2 3 2 5 2 9" xfId="8227"/>
    <cellStyle name="Normal 8 2 2 3 2 5 2 9 2" xfId="32022"/>
    <cellStyle name="Normal 8 2 2 3 2 5 3" xfId="253"/>
    <cellStyle name="Normal 8 2 2 3 2 5 3 2" xfId="2237"/>
    <cellStyle name="Normal 8 2 2 3 2 5 3 2 2" xfId="10213"/>
    <cellStyle name="Normal 8 2 2 3 2 5 3 2 2 2" xfId="34008"/>
    <cellStyle name="Normal 8 2 2 3 2 5 3 2 3" xfId="18144"/>
    <cellStyle name="Normal 8 2 2 3 2 5 3 2 3 2" xfId="41938"/>
    <cellStyle name="Normal 8 2 2 3 2 5 3 2 4" xfId="26077"/>
    <cellStyle name="Normal 8 2 2 3 2 5 3 3" xfId="4219"/>
    <cellStyle name="Normal 8 2 2 3 2 5 3 3 2" xfId="12194"/>
    <cellStyle name="Normal 8 2 2 3 2 5 3 3 2 2" xfId="35989"/>
    <cellStyle name="Normal 8 2 2 3 2 5 3 3 3" xfId="20125"/>
    <cellStyle name="Normal 8 2 2 3 2 5 3 3 3 2" xfId="43919"/>
    <cellStyle name="Normal 8 2 2 3 2 5 3 3 4" xfId="28058"/>
    <cellStyle name="Normal 8 2 2 3 2 5 3 4" xfId="6242"/>
    <cellStyle name="Normal 8 2 2 3 2 5 3 4 2" xfId="14175"/>
    <cellStyle name="Normal 8 2 2 3 2 5 3 4 2 2" xfId="37970"/>
    <cellStyle name="Normal 8 2 2 3 2 5 3 4 3" xfId="22106"/>
    <cellStyle name="Normal 8 2 2 3 2 5 3 4 3 2" xfId="45900"/>
    <cellStyle name="Normal 8 2 2 3 2 5 3 4 4" xfId="30040"/>
    <cellStyle name="Normal 8 2 2 3 2 5 3 5" xfId="8232"/>
    <cellStyle name="Normal 8 2 2 3 2 5 3 5 2" xfId="32027"/>
    <cellStyle name="Normal 8 2 2 3 2 5 3 6" xfId="16163"/>
    <cellStyle name="Normal 8 2 2 3 2 5 3 6 2" xfId="39957"/>
    <cellStyle name="Normal 8 2 2 3 2 5 3 7" xfId="24096"/>
    <cellStyle name="Normal 8 2 2 3 2 5 4" xfId="254"/>
    <cellStyle name="Normal 8 2 2 3 2 5 4 2" xfId="2238"/>
    <cellStyle name="Normal 8 2 2 3 2 5 4 2 2" xfId="10214"/>
    <cellStyle name="Normal 8 2 2 3 2 5 4 2 2 2" xfId="34009"/>
    <cellStyle name="Normal 8 2 2 3 2 5 4 2 3" xfId="18145"/>
    <cellStyle name="Normal 8 2 2 3 2 5 4 2 3 2" xfId="41939"/>
    <cellStyle name="Normal 8 2 2 3 2 5 4 2 4" xfId="26078"/>
    <cellStyle name="Normal 8 2 2 3 2 5 4 3" xfId="4220"/>
    <cellStyle name="Normal 8 2 2 3 2 5 4 3 2" xfId="12195"/>
    <cellStyle name="Normal 8 2 2 3 2 5 4 3 2 2" xfId="35990"/>
    <cellStyle name="Normal 8 2 2 3 2 5 4 3 3" xfId="20126"/>
    <cellStyle name="Normal 8 2 2 3 2 5 4 3 3 2" xfId="43920"/>
    <cellStyle name="Normal 8 2 2 3 2 5 4 3 4" xfId="28059"/>
    <cellStyle name="Normal 8 2 2 3 2 5 4 4" xfId="6243"/>
    <cellStyle name="Normal 8 2 2 3 2 5 4 4 2" xfId="14176"/>
    <cellStyle name="Normal 8 2 2 3 2 5 4 4 2 2" xfId="37971"/>
    <cellStyle name="Normal 8 2 2 3 2 5 4 4 3" xfId="22107"/>
    <cellStyle name="Normal 8 2 2 3 2 5 4 4 3 2" xfId="45901"/>
    <cellStyle name="Normal 8 2 2 3 2 5 4 4 4" xfId="30041"/>
    <cellStyle name="Normal 8 2 2 3 2 5 4 5" xfId="8233"/>
    <cellStyle name="Normal 8 2 2 3 2 5 4 5 2" xfId="32028"/>
    <cellStyle name="Normal 8 2 2 3 2 5 4 6" xfId="16164"/>
    <cellStyle name="Normal 8 2 2 3 2 5 4 6 2" xfId="39958"/>
    <cellStyle name="Normal 8 2 2 3 2 5 4 7" xfId="24097"/>
    <cellStyle name="Normal 8 2 2 3 2 5 5" xfId="255"/>
    <cellStyle name="Normal 8 2 2 3 2 5 5 2" xfId="2239"/>
    <cellStyle name="Normal 8 2 2 3 2 5 5 2 2" xfId="10215"/>
    <cellStyle name="Normal 8 2 2 3 2 5 5 2 2 2" xfId="34010"/>
    <cellStyle name="Normal 8 2 2 3 2 5 5 2 3" xfId="18146"/>
    <cellStyle name="Normal 8 2 2 3 2 5 5 2 3 2" xfId="41940"/>
    <cellStyle name="Normal 8 2 2 3 2 5 5 2 4" xfId="26079"/>
    <cellStyle name="Normal 8 2 2 3 2 5 5 3" xfId="4221"/>
    <cellStyle name="Normal 8 2 2 3 2 5 5 3 2" xfId="12196"/>
    <cellStyle name="Normal 8 2 2 3 2 5 5 3 2 2" xfId="35991"/>
    <cellStyle name="Normal 8 2 2 3 2 5 5 3 3" xfId="20127"/>
    <cellStyle name="Normal 8 2 2 3 2 5 5 3 3 2" xfId="43921"/>
    <cellStyle name="Normal 8 2 2 3 2 5 5 3 4" xfId="28060"/>
    <cellStyle name="Normal 8 2 2 3 2 5 5 4" xfId="6244"/>
    <cellStyle name="Normal 8 2 2 3 2 5 5 4 2" xfId="14177"/>
    <cellStyle name="Normal 8 2 2 3 2 5 5 4 2 2" xfId="37972"/>
    <cellStyle name="Normal 8 2 2 3 2 5 5 4 3" xfId="22108"/>
    <cellStyle name="Normal 8 2 2 3 2 5 5 4 3 2" xfId="45902"/>
    <cellStyle name="Normal 8 2 2 3 2 5 5 4 4" xfId="30042"/>
    <cellStyle name="Normal 8 2 2 3 2 5 5 5" xfId="8234"/>
    <cellStyle name="Normal 8 2 2 3 2 5 5 5 2" xfId="32029"/>
    <cellStyle name="Normal 8 2 2 3 2 5 5 6" xfId="16165"/>
    <cellStyle name="Normal 8 2 2 3 2 5 5 6 2" xfId="39959"/>
    <cellStyle name="Normal 8 2 2 3 2 5 5 7" xfId="24098"/>
    <cellStyle name="Normal 8 2 2 3 2 5 6" xfId="256"/>
    <cellStyle name="Normal 8 2 2 3 2 5 6 2" xfId="2240"/>
    <cellStyle name="Normal 8 2 2 3 2 5 6 2 2" xfId="10216"/>
    <cellStyle name="Normal 8 2 2 3 2 5 6 2 2 2" xfId="34011"/>
    <cellStyle name="Normal 8 2 2 3 2 5 6 2 3" xfId="18147"/>
    <cellStyle name="Normal 8 2 2 3 2 5 6 2 3 2" xfId="41941"/>
    <cellStyle name="Normal 8 2 2 3 2 5 6 2 4" xfId="26080"/>
    <cellStyle name="Normal 8 2 2 3 2 5 6 3" xfId="4222"/>
    <cellStyle name="Normal 8 2 2 3 2 5 6 3 2" xfId="12197"/>
    <cellStyle name="Normal 8 2 2 3 2 5 6 3 2 2" xfId="35992"/>
    <cellStyle name="Normal 8 2 2 3 2 5 6 3 3" xfId="20128"/>
    <cellStyle name="Normal 8 2 2 3 2 5 6 3 3 2" xfId="43922"/>
    <cellStyle name="Normal 8 2 2 3 2 5 6 3 4" xfId="28061"/>
    <cellStyle name="Normal 8 2 2 3 2 5 6 4" xfId="6245"/>
    <cellStyle name="Normal 8 2 2 3 2 5 6 4 2" xfId="14178"/>
    <cellStyle name="Normal 8 2 2 3 2 5 6 4 2 2" xfId="37973"/>
    <cellStyle name="Normal 8 2 2 3 2 5 6 4 3" xfId="22109"/>
    <cellStyle name="Normal 8 2 2 3 2 5 6 4 3 2" xfId="45903"/>
    <cellStyle name="Normal 8 2 2 3 2 5 6 4 4" xfId="30043"/>
    <cellStyle name="Normal 8 2 2 3 2 5 6 5" xfId="8235"/>
    <cellStyle name="Normal 8 2 2 3 2 5 6 5 2" xfId="32030"/>
    <cellStyle name="Normal 8 2 2 3 2 5 6 6" xfId="16166"/>
    <cellStyle name="Normal 8 2 2 3 2 5 6 6 2" xfId="39960"/>
    <cellStyle name="Normal 8 2 2 3 2 5 6 7" xfId="24099"/>
    <cellStyle name="Normal 8 2 2 3 2 5 7" xfId="2231"/>
    <cellStyle name="Normal 8 2 2 3 2 5 7 2" xfId="10207"/>
    <cellStyle name="Normal 8 2 2 3 2 5 7 2 2" xfId="34002"/>
    <cellStyle name="Normal 8 2 2 3 2 5 7 3" xfId="18138"/>
    <cellStyle name="Normal 8 2 2 3 2 5 7 3 2" xfId="41932"/>
    <cellStyle name="Normal 8 2 2 3 2 5 7 4" xfId="26071"/>
    <cellStyle name="Normal 8 2 2 3 2 5 8" xfId="4213"/>
    <cellStyle name="Normal 8 2 2 3 2 5 8 2" xfId="12188"/>
    <cellStyle name="Normal 8 2 2 3 2 5 8 2 2" xfId="35983"/>
    <cellStyle name="Normal 8 2 2 3 2 5 8 3" xfId="20119"/>
    <cellStyle name="Normal 8 2 2 3 2 5 8 3 2" xfId="43913"/>
    <cellStyle name="Normal 8 2 2 3 2 5 8 4" xfId="28052"/>
    <cellStyle name="Normal 8 2 2 3 2 5 9" xfId="6236"/>
    <cellStyle name="Normal 8 2 2 3 2 5 9 2" xfId="14169"/>
    <cellStyle name="Normal 8 2 2 3 2 5 9 2 2" xfId="37964"/>
    <cellStyle name="Normal 8 2 2 3 2 5 9 3" xfId="22100"/>
    <cellStyle name="Normal 8 2 2 3 2 5 9 3 2" xfId="45894"/>
    <cellStyle name="Normal 8 2 2 3 2 5 9 4" xfId="30034"/>
    <cellStyle name="Normal 8 2 2 3 2 6" xfId="257"/>
    <cellStyle name="Normal 8 2 2 3 2 6 10" xfId="16167"/>
    <cellStyle name="Normal 8 2 2 3 2 6 10 2" xfId="39961"/>
    <cellStyle name="Normal 8 2 2 3 2 6 11" xfId="24100"/>
    <cellStyle name="Normal 8 2 2 3 2 6 2" xfId="258"/>
    <cellStyle name="Normal 8 2 2 3 2 6 2 2" xfId="2242"/>
    <cellStyle name="Normal 8 2 2 3 2 6 2 2 2" xfId="10218"/>
    <cellStyle name="Normal 8 2 2 3 2 6 2 2 2 2" xfId="34013"/>
    <cellStyle name="Normal 8 2 2 3 2 6 2 2 3" xfId="18149"/>
    <cellStyle name="Normal 8 2 2 3 2 6 2 2 3 2" xfId="41943"/>
    <cellStyle name="Normal 8 2 2 3 2 6 2 2 4" xfId="26082"/>
    <cellStyle name="Normal 8 2 2 3 2 6 2 3" xfId="4224"/>
    <cellStyle name="Normal 8 2 2 3 2 6 2 3 2" xfId="12199"/>
    <cellStyle name="Normal 8 2 2 3 2 6 2 3 2 2" xfId="35994"/>
    <cellStyle name="Normal 8 2 2 3 2 6 2 3 3" xfId="20130"/>
    <cellStyle name="Normal 8 2 2 3 2 6 2 3 3 2" xfId="43924"/>
    <cellStyle name="Normal 8 2 2 3 2 6 2 3 4" xfId="28063"/>
    <cellStyle name="Normal 8 2 2 3 2 6 2 4" xfId="6247"/>
    <cellStyle name="Normal 8 2 2 3 2 6 2 4 2" xfId="14180"/>
    <cellStyle name="Normal 8 2 2 3 2 6 2 4 2 2" xfId="37975"/>
    <cellStyle name="Normal 8 2 2 3 2 6 2 4 3" xfId="22111"/>
    <cellStyle name="Normal 8 2 2 3 2 6 2 4 3 2" xfId="45905"/>
    <cellStyle name="Normal 8 2 2 3 2 6 2 4 4" xfId="30045"/>
    <cellStyle name="Normal 8 2 2 3 2 6 2 5" xfId="8237"/>
    <cellStyle name="Normal 8 2 2 3 2 6 2 5 2" xfId="32032"/>
    <cellStyle name="Normal 8 2 2 3 2 6 2 6" xfId="16168"/>
    <cellStyle name="Normal 8 2 2 3 2 6 2 6 2" xfId="39962"/>
    <cellStyle name="Normal 8 2 2 3 2 6 2 7" xfId="24101"/>
    <cellStyle name="Normal 8 2 2 3 2 6 3" xfId="259"/>
    <cellStyle name="Normal 8 2 2 3 2 6 3 2" xfId="2243"/>
    <cellStyle name="Normal 8 2 2 3 2 6 3 2 2" xfId="10219"/>
    <cellStyle name="Normal 8 2 2 3 2 6 3 2 2 2" xfId="34014"/>
    <cellStyle name="Normal 8 2 2 3 2 6 3 2 3" xfId="18150"/>
    <cellStyle name="Normal 8 2 2 3 2 6 3 2 3 2" xfId="41944"/>
    <cellStyle name="Normal 8 2 2 3 2 6 3 2 4" xfId="26083"/>
    <cellStyle name="Normal 8 2 2 3 2 6 3 3" xfId="4225"/>
    <cellStyle name="Normal 8 2 2 3 2 6 3 3 2" xfId="12200"/>
    <cellStyle name="Normal 8 2 2 3 2 6 3 3 2 2" xfId="35995"/>
    <cellStyle name="Normal 8 2 2 3 2 6 3 3 3" xfId="20131"/>
    <cellStyle name="Normal 8 2 2 3 2 6 3 3 3 2" xfId="43925"/>
    <cellStyle name="Normal 8 2 2 3 2 6 3 3 4" xfId="28064"/>
    <cellStyle name="Normal 8 2 2 3 2 6 3 4" xfId="6248"/>
    <cellStyle name="Normal 8 2 2 3 2 6 3 4 2" xfId="14181"/>
    <cellStyle name="Normal 8 2 2 3 2 6 3 4 2 2" xfId="37976"/>
    <cellStyle name="Normal 8 2 2 3 2 6 3 4 3" xfId="22112"/>
    <cellStyle name="Normal 8 2 2 3 2 6 3 4 3 2" xfId="45906"/>
    <cellStyle name="Normal 8 2 2 3 2 6 3 4 4" xfId="30046"/>
    <cellStyle name="Normal 8 2 2 3 2 6 3 5" xfId="8238"/>
    <cellStyle name="Normal 8 2 2 3 2 6 3 5 2" xfId="32033"/>
    <cellStyle name="Normal 8 2 2 3 2 6 3 6" xfId="16169"/>
    <cellStyle name="Normal 8 2 2 3 2 6 3 6 2" xfId="39963"/>
    <cellStyle name="Normal 8 2 2 3 2 6 3 7" xfId="24102"/>
    <cellStyle name="Normal 8 2 2 3 2 6 4" xfId="260"/>
    <cellStyle name="Normal 8 2 2 3 2 6 4 2" xfId="2244"/>
    <cellStyle name="Normal 8 2 2 3 2 6 4 2 2" xfId="10220"/>
    <cellStyle name="Normal 8 2 2 3 2 6 4 2 2 2" xfId="34015"/>
    <cellStyle name="Normal 8 2 2 3 2 6 4 2 3" xfId="18151"/>
    <cellStyle name="Normal 8 2 2 3 2 6 4 2 3 2" xfId="41945"/>
    <cellStyle name="Normal 8 2 2 3 2 6 4 2 4" xfId="26084"/>
    <cellStyle name="Normal 8 2 2 3 2 6 4 3" xfId="4226"/>
    <cellStyle name="Normal 8 2 2 3 2 6 4 3 2" xfId="12201"/>
    <cellStyle name="Normal 8 2 2 3 2 6 4 3 2 2" xfId="35996"/>
    <cellStyle name="Normal 8 2 2 3 2 6 4 3 3" xfId="20132"/>
    <cellStyle name="Normal 8 2 2 3 2 6 4 3 3 2" xfId="43926"/>
    <cellStyle name="Normal 8 2 2 3 2 6 4 3 4" xfId="28065"/>
    <cellStyle name="Normal 8 2 2 3 2 6 4 4" xfId="6249"/>
    <cellStyle name="Normal 8 2 2 3 2 6 4 4 2" xfId="14182"/>
    <cellStyle name="Normal 8 2 2 3 2 6 4 4 2 2" xfId="37977"/>
    <cellStyle name="Normal 8 2 2 3 2 6 4 4 3" xfId="22113"/>
    <cellStyle name="Normal 8 2 2 3 2 6 4 4 3 2" xfId="45907"/>
    <cellStyle name="Normal 8 2 2 3 2 6 4 4 4" xfId="30047"/>
    <cellStyle name="Normal 8 2 2 3 2 6 4 5" xfId="8239"/>
    <cellStyle name="Normal 8 2 2 3 2 6 4 5 2" xfId="32034"/>
    <cellStyle name="Normal 8 2 2 3 2 6 4 6" xfId="16170"/>
    <cellStyle name="Normal 8 2 2 3 2 6 4 6 2" xfId="39964"/>
    <cellStyle name="Normal 8 2 2 3 2 6 4 7" xfId="24103"/>
    <cellStyle name="Normal 8 2 2 3 2 6 5" xfId="261"/>
    <cellStyle name="Normal 8 2 2 3 2 6 5 2" xfId="2245"/>
    <cellStyle name="Normal 8 2 2 3 2 6 5 2 2" xfId="10221"/>
    <cellStyle name="Normal 8 2 2 3 2 6 5 2 2 2" xfId="34016"/>
    <cellStyle name="Normal 8 2 2 3 2 6 5 2 3" xfId="18152"/>
    <cellStyle name="Normal 8 2 2 3 2 6 5 2 3 2" xfId="41946"/>
    <cellStyle name="Normal 8 2 2 3 2 6 5 2 4" xfId="26085"/>
    <cellStyle name="Normal 8 2 2 3 2 6 5 3" xfId="4227"/>
    <cellStyle name="Normal 8 2 2 3 2 6 5 3 2" xfId="12202"/>
    <cellStyle name="Normal 8 2 2 3 2 6 5 3 2 2" xfId="35997"/>
    <cellStyle name="Normal 8 2 2 3 2 6 5 3 3" xfId="20133"/>
    <cellStyle name="Normal 8 2 2 3 2 6 5 3 3 2" xfId="43927"/>
    <cellStyle name="Normal 8 2 2 3 2 6 5 3 4" xfId="28066"/>
    <cellStyle name="Normal 8 2 2 3 2 6 5 4" xfId="6250"/>
    <cellStyle name="Normal 8 2 2 3 2 6 5 4 2" xfId="14183"/>
    <cellStyle name="Normal 8 2 2 3 2 6 5 4 2 2" xfId="37978"/>
    <cellStyle name="Normal 8 2 2 3 2 6 5 4 3" xfId="22114"/>
    <cellStyle name="Normal 8 2 2 3 2 6 5 4 3 2" xfId="45908"/>
    <cellStyle name="Normal 8 2 2 3 2 6 5 4 4" xfId="30048"/>
    <cellStyle name="Normal 8 2 2 3 2 6 5 5" xfId="8240"/>
    <cellStyle name="Normal 8 2 2 3 2 6 5 5 2" xfId="32035"/>
    <cellStyle name="Normal 8 2 2 3 2 6 5 6" xfId="16171"/>
    <cellStyle name="Normal 8 2 2 3 2 6 5 6 2" xfId="39965"/>
    <cellStyle name="Normal 8 2 2 3 2 6 5 7" xfId="24104"/>
    <cellStyle name="Normal 8 2 2 3 2 6 6" xfId="2241"/>
    <cellStyle name="Normal 8 2 2 3 2 6 6 2" xfId="10217"/>
    <cellStyle name="Normal 8 2 2 3 2 6 6 2 2" xfId="34012"/>
    <cellStyle name="Normal 8 2 2 3 2 6 6 3" xfId="18148"/>
    <cellStyle name="Normal 8 2 2 3 2 6 6 3 2" xfId="41942"/>
    <cellStyle name="Normal 8 2 2 3 2 6 6 4" xfId="26081"/>
    <cellStyle name="Normal 8 2 2 3 2 6 7" xfId="4223"/>
    <cellStyle name="Normal 8 2 2 3 2 6 7 2" xfId="12198"/>
    <cellStyle name="Normal 8 2 2 3 2 6 7 2 2" xfId="35993"/>
    <cellStyle name="Normal 8 2 2 3 2 6 7 3" xfId="20129"/>
    <cellStyle name="Normal 8 2 2 3 2 6 7 3 2" xfId="43923"/>
    <cellStyle name="Normal 8 2 2 3 2 6 7 4" xfId="28062"/>
    <cellStyle name="Normal 8 2 2 3 2 6 8" xfId="6246"/>
    <cellStyle name="Normal 8 2 2 3 2 6 8 2" xfId="14179"/>
    <cellStyle name="Normal 8 2 2 3 2 6 8 2 2" xfId="37974"/>
    <cellStyle name="Normal 8 2 2 3 2 6 8 3" xfId="22110"/>
    <cellStyle name="Normal 8 2 2 3 2 6 8 3 2" xfId="45904"/>
    <cellStyle name="Normal 8 2 2 3 2 6 8 4" xfId="30044"/>
    <cellStyle name="Normal 8 2 2 3 2 6 9" xfId="8236"/>
    <cellStyle name="Normal 8 2 2 3 2 6 9 2" xfId="32031"/>
    <cellStyle name="Normal 8 2 2 3 2 7" xfId="262"/>
    <cellStyle name="Normal 8 2 2 3 2 7 2" xfId="2246"/>
    <cellStyle name="Normal 8 2 2 3 2 7 2 2" xfId="10222"/>
    <cellStyle name="Normal 8 2 2 3 2 7 2 2 2" xfId="34017"/>
    <cellStyle name="Normal 8 2 2 3 2 7 2 3" xfId="18153"/>
    <cellStyle name="Normal 8 2 2 3 2 7 2 3 2" xfId="41947"/>
    <cellStyle name="Normal 8 2 2 3 2 7 2 4" xfId="26086"/>
    <cellStyle name="Normal 8 2 2 3 2 7 3" xfId="4228"/>
    <cellStyle name="Normal 8 2 2 3 2 7 3 2" xfId="12203"/>
    <cellStyle name="Normal 8 2 2 3 2 7 3 2 2" xfId="35998"/>
    <cellStyle name="Normal 8 2 2 3 2 7 3 3" xfId="20134"/>
    <cellStyle name="Normal 8 2 2 3 2 7 3 3 2" xfId="43928"/>
    <cellStyle name="Normal 8 2 2 3 2 7 3 4" xfId="28067"/>
    <cellStyle name="Normal 8 2 2 3 2 7 4" xfId="6251"/>
    <cellStyle name="Normal 8 2 2 3 2 7 4 2" xfId="14184"/>
    <cellStyle name="Normal 8 2 2 3 2 7 4 2 2" xfId="37979"/>
    <cellStyle name="Normal 8 2 2 3 2 7 4 3" xfId="22115"/>
    <cellStyle name="Normal 8 2 2 3 2 7 4 3 2" xfId="45909"/>
    <cellStyle name="Normal 8 2 2 3 2 7 4 4" xfId="30049"/>
    <cellStyle name="Normal 8 2 2 3 2 7 5" xfId="8241"/>
    <cellStyle name="Normal 8 2 2 3 2 7 5 2" xfId="32036"/>
    <cellStyle name="Normal 8 2 2 3 2 7 6" xfId="16172"/>
    <cellStyle name="Normal 8 2 2 3 2 7 6 2" xfId="39966"/>
    <cellStyle name="Normal 8 2 2 3 2 7 7" xfId="24105"/>
    <cellStyle name="Normal 8 2 2 3 2 8" xfId="263"/>
    <cellStyle name="Normal 8 2 2 3 2 8 2" xfId="2247"/>
    <cellStyle name="Normal 8 2 2 3 2 8 2 2" xfId="10223"/>
    <cellStyle name="Normal 8 2 2 3 2 8 2 2 2" xfId="34018"/>
    <cellStyle name="Normal 8 2 2 3 2 8 2 3" xfId="18154"/>
    <cellStyle name="Normal 8 2 2 3 2 8 2 3 2" xfId="41948"/>
    <cellStyle name="Normal 8 2 2 3 2 8 2 4" xfId="26087"/>
    <cellStyle name="Normal 8 2 2 3 2 8 3" xfId="4229"/>
    <cellStyle name="Normal 8 2 2 3 2 8 3 2" xfId="12204"/>
    <cellStyle name="Normal 8 2 2 3 2 8 3 2 2" xfId="35999"/>
    <cellStyle name="Normal 8 2 2 3 2 8 3 3" xfId="20135"/>
    <cellStyle name="Normal 8 2 2 3 2 8 3 3 2" xfId="43929"/>
    <cellStyle name="Normal 8 2 2 3 2 8 3 4" xfId="28068"/>
    <cellStyle name="Normal 8 2 2 3 2 8 4" xfId="6252"/>
    <cellStyle name="Normal 8 2 2 3 2 8 4 2" xfId="14185"/>
    <cellStyle name="Normal 8 2 2 3 2 8 4 2 2" xfId="37980"/>
    <cellStyle name="Normal 8 2 2 3 2 8 4 3" xfId="22116"/>
    <cellStyle name="Normal 8 2 2 3 2 8 4 3 2" xfId="45910"/>
    <cellStyle name="Normal 8 2 2 3 2 8 4 4" xfId="30050"/>
    <cellStyle name="Normal 8 2 2 3 2 8 5" xfId="8242"/>
    <cellStyle name="Normal 8 2 2 3 2 8 5 2" xfId="32037"/>
    <cellStyle name="Normal 8 2 2 3 2 8 6" xfId="16173"/>
    <cellStyle name="Normal 8 2 2 3 2 8 6 2" xfId="39967"/>
    <cellStyle name="Normal 8 2 2 3 2 8 7" xfId="24106"/>
    <cellStyle name="Normal 8 2 2 3 2 9" xfId="264"/>
    <cellStyle name="Normal 8 2 2 3 2 9 2" xfId="2248"/>
    <cellStyle name="Normal 8 2 2 3 2 9 2 2" xfId="10224"/>
    <cellStyle name="Normal 8 2 2 3 2 9 2 2 2" xfId="34019"/>
    <cellStyle name="Normal 8 2 2 3 2 9 2 3" xfId="18155"/>
    <cellStyle name="Normal 8 2 2 3 2 9 2 3 2" xfId="41949"/>
    <cellStyle name="Normal 8 2 2 3 2 9 2 4" xfId="26088"/>
    <cellStyle name="Normal 8 2 2 3 2 9 3" xfId="4230"/>
    <cellStyle name="Normal 8 2 2 3 2 9 3 2" xfId="12205"/>
    <cellStyle name="Normal 8 2 2 3 2 9 3 2 2" xfId="36000"/>
    <cellStyle name="Normal 8 2 2 3 2 9 3 3" xfId="20136"/>
    <cellStyle name="Normal 8 2 2 3 2 9 3 3 2" xfId="43930"/>
    <cellStyle name="Normal 8 2 2 3 2 9 3 4" xfId="28069"/>
    <cellStyle name="Normal 8 2 2 3 2 9 4" xfId="6253"/>
    <cellStyle name="Normal 8 2 2 3 2 9 4 2" xfId="14186"/>
    <cellStyle name="Normal 8 2 2 3 2 9 4 2 2" xfId="37981"/>
    <cellStyle name="Normal 8 2 2 3 2 9 4 3" xfId="22117"/>
    <cellStyle name="Normal 8 2 2 3 2 9 4 3 2" xfId="45911"/>
    <cellStyle name="Normal 8 2 2 3 2 9 4 4" xfId="30051"/>
    <cellStyle name="Normal 8 2 2 3 2 9 5" xfId="8243"/>
    <cellStyle name="Normal 8 2 2 3 2 9 5 2" xfId="32038"/>
    <cellStyle name="Normal 8 2 2 3 2 9 6" xfId="16174"/>
    <cellStyle name="Normal 8 2 2 3 2 9 6 2" xfId="39968"/>
    <cellStyle name="Normal 8 2 2 3 2 9 7" xfId="24107"/>
    <cellStyle name="Normal 8 2 2 3 3" xfId="265"/>
    <cellStyle name="Normal 8 2 2 3 3 10" xfId="8244"/>
    <cellStyle name="Normal 8 2 2 3 3 10 2" xfId="32039"/>
    <cellStyle name="Normal 8 2 2 3 3 11" xfId="16175"/>
    <cellStyle name="Normal 8 2 2 3 3 11 2" xfId="39969"/>
    <cellStyle name="Normal 8 2 2 3 3 12" xfId="24108"/>
    <cellStyle name="Normal 8 2 2 3 3 2" xfId="266"/>
    <cellStyle name="Normal 8 2 2 3 3 2 10" xfId="16176"/>
    <cellStyle name="Normal 8 2 2 3 3 2 10 2" xfId="39970"/>
    <cellStyle name="Normal 8 2 2 3 3 2 11" xfId="24109"/>
    <cellStyle name="Normal 8 2 2 3 3 2 2" xfId="267"/>
    <cellStyle name="Normal 8 2 2 3 3 2 2 2" xfId="2251"/>
    <cellStyle name="Normal 8 2 2 3 3 2 2 2 2" xfId="10227"/>
    <cellStyle name="Normal 8 2 2 3 3 2 2 2 2 2" xfId="34022"/>
    <cellStyle name="Normal 8 2 2 3 3 2 2 2 3" xfId="18158"/>
    <cellStyle name="Normal 8 2 2 3 3 2 2 2 3 2" xfId="41952"/>
    <cellStyle name="Normal 8 2 2 3 3 2 2 2 4" xfId="26091"/>
    <cellStyle name="Normal 8 2 2 3 3 2 2 3" xfId="4233"/>
    <cellStyle name="Normal 8 2 2 3 3 2 2 3 2" xfId="12208"/>
    <cellStyle name="Normal 8 2 2 3 3 2 2 3 2 2" xfId="36003"/>
    <cellStyle name="Normal 8 2 2 3 3 2 2 3 3" xfId="20139"/>
    <cellStyle name="Normal 8 2 2 3 3 2 2 3 3 2" xfId="43933"/>
    <cellStyle name="Normal 8 2 2 3 3 2 2 3 4" xfId="28072"/>
    <cellStyle name="Normal 8 2 2 3 3 2 2 4" xfId="6256"/>
    <cellStyle name="Normal 8 2 2 3 3 2 2 4 2" xfId="14189"/>
    <cellStyle name="Normal 8 2 2 3 3 2 2 4 2 2" xfId="37984"/>
    <cellStyle name="Normal 8 2 2 3 3 2 2 4 3" xfId="22120"/>
    <cellStyle name="Normal 8 2 2 3 3 2 2 4 3 2" xfId="45914"/>
    <cellStyle name="Normal 8 2 2 3 3 2 2 4 4" xfId="30054"/>
    <cellStyle name="Normal 8 2 2 3 3 2 2 5" xfId="8246"/>
    <cellStyle name="Normal 8 2 2 3 3 2 2 5 2" xfId="32041"/>
    <cellStyle name="Normal 8 2 2 3 3 2 2 6" xfId="16177"/>
    <cellStyle name="Normal 8 2 2 3 3 2 2 6 2" xfId="39971"/>
    <cellStyle name="Normal 8 2 2 3 3 2 2 7" xfId="24110"/>
    <cellStyle name="Normal 8 2 2 3 3 2 3" xfId="268"/>
    <cellStyle name="Normal 8 2 2 3 3 2 3 2" xfId="2252"/>
    <cellStyle name="Normal 8 2 2 3 3 2 3 2 2" xfId="10228"/>
    <cellStyle name="Normal 8 2 2 3 3 2 3 2 2 2" xfId="34023"/>
    <cellStyle name="Normal 8 2 2 3 3 2 3 2 3" xfId="18159"/>
    <cellStyle name="Normal 8 2 2 3 3 2 3 2 3 2" xfId="41953"/>
    <cellStyle name="Normal 8 2 2 3 3 2 3 2 4" xfId="26092"/>
    <cellStyle name="Normal 8 2 2 3 3 2 3 3" xfId="4234"/>
    <cellStyle name="Normal 8 2 2 3 3 2 3 3 2" xfId="12209"/>
    <cellStyle name="Normal 8 2 2 3 3 2 3 3 2 2" xfId="36004"/>
    <cellStyle name="Normal 8 2 2 3 3 2 3 3 3" xfId="20140"/>
    <cellStyle name="Normal 8 2 2 3 3 2 3 3 3 2" xfId="43934"/>
    <cellStyle name="Normal 8 2 2 3 3 2 3 3 4" xfId="28073"/>
    <cellStyle name="Normal 8 2 2 3 3 2 3 4" xfId="6257"/>
    <cellStyle name="Normal 8 2 2 3 3 2 3 4 2" xfId="14190"/>
    <cellStyle name="Normal 8 2 2 3 3 2 3 4 2 2" xfId="37985"/>
    <cellStyle name="Normal 8 2 2 3 3 2 3 4 3" xfId="22121"/>
    <cellStyle name="Normal 8 2 2 3 3 2 3 4 3 2" xfId="45915"/>
    <cellStyle name="Normal 8 2 2 3 3 2 3 4 4" xfId="30055"/>
    <cellStyle name="Normal 8 2 2 3 3 2 3 5" xfId="8247"/>
    <cellStyle name="Normal 8 2 2 3 3 2 3 5 2" xfId="32042"/>
    <cellStyle name="Normal 8 2 2 3 3 2 3 6" xfId="16178"/>
    <cellStyle name="Normal 8 2 2 3 3 2 3 6 2" xfId="39972"/>
    <cellStyle name="Normal 8 2 2 3 3 2 3 7" xfId="24111"/>
    <cellStyle name="Normal 8 2 2 3 3 2 4" xfId="269"/>
    <cellStyle name="Normal 8 2 2 3 3 2 4 2" xfId="2253"/>
    <cellStyle name="Normal 8 2 2 3 3 2 4 2 2" xfId="10229"/>
    <cellStyle name="Normal 8 2 2 3 3 2 4 2 2 2" xfId="34024"/>
    <cellStyle name="Normal 8 2 2 3 3 2 4 2 3" xfId="18160"/>
    <cellStyle name="Normal 8 2 2 3 3 2 4 2 3 2" xfId="41954"/>
    <cellStyle name="Normal 8 2 2 3 3 2 4 2 4" xfId="26093"/>
    <cellStyle name="Normal 8 2 2 3 3 2 4 3" xfId="4235"/>
    <cellStyle name="Normal 8 2 2 3 3 2 4 3 2" xfId="12210"/>
    <cellStyle name="Normal 8 2 2 3 3 2 4 3 2 2" xfId="36005"/>
    <cellStyle name="Normal 8 2 2 3 3 2 4 3 3" xfId="20141"/>
    <cellStyle name="Normal 8 2 2 3 3 2 4 3 3 2" xfId="43935"/>
    <cellStyle name="Normal 8 2 2 3 3 2 4 3 4" xfId="28074"/>
    <cellStyle name="Normal 8 2 2 3 3 2 4 4" xfId="6258"/>
    <cellStyle name="Normal 8 2 2 3 3 2 4 4 2" xfId="14191"/>
    <cellStyle name="Normal 8 2 2 3 3 2 4 4 2 2" xfId="37986"/>
    <cellStyle name="Normal 8 2 2 3 3 2 4 4 3" xfId="22122"/>
    <cellStyle name="Normal 8 2 2 3 3 2 4 4 3 2" xfId="45916"/>
    <cellStyle name="Normal 8 2 2 3 3 2 4 4 4" xfId="30056"/>
    <cellStyle name="Normal 8 2 2 3 3 2 4 5" xfId="8248"/>
    <cellStyle name="Normal 8 2 2 3 3 2 4 5 2" xfId="32043"/>
    <cellStyle name="Normal 8 2 2 3 3 2 4 6" xfId="16179"/>
    <cellStyle name="Normal 8 2 2 3 3 2 4 6 2" xfId="39973"/>
    <cellStyle name="Normal 8 2 2 3 3 2 4 7" xfId="24112"/>
    <cellStyle name="Normal 8 2 2 3 3 2 5" xfId="270"/>
    <cellStyle name="Normal 8 2 2 3 3 2 5 2" xfId="2254"/>
    <cellStyle name="Normal 8 2 2 3 3 2 5 2 2" xfId="10230"/>
    <cellStyle name="Normal 8 2 2 3 3 2 5 2 2 2" xfId="34025"/>
    <cellStyle name="Normal 8 2 2 3 3 2 5 2 3" xfId="18161"/>
    <cellStyle name="Normal 8 2 2 3 3 2 5 2 3 2" xfId="41955"/>
    <cellStyle name="Normal 8 2 2 3 3 2 5 2 4" xfId="26094"/>
    <cellStyle name="Normal 8 2 2 3 3 2 5 3" xfId="4236"/>
    <cellStyle name="Normal 8 2 2 3 3 2 5 3 2" xfId="12211"/>
    <cellStyle name="Normal 8 2 2 3 3 2 5 3 2 2" xfId="36006"/>
    <cellStyle name="Normal 8 2 2 3 3 2 5 3 3" xfId="20142"/>
    <cellStyle name="Normal 8 2 2 3 3 2 5 3 3 2" xfId="43936"/>
    <cellStyle name="Normal 8 2 2 3 3 2 5 3 4" xfId="28075"/>
    <cellStyle name="Normal 8 2 2 3 3 2 5 4" xfId="6259"/>
    <cellStyle name="Normal 8 2 2 3 3 2 5 4 2" xfId="14192"/>
    <cellStyle name="Normal 8 2 2 3 3 2 5 4 2 2" xfId="37987"/>
    <cellStyle name="Normal 8 2 2 3 3 2 5 4 3" xfId="22123"/>
    <cellStyle name="Normal 8 2 2 3 3 2 5 4 3 2" xfId="45917"/>
    <cellStyle name="Normal 8 2 2 3 3 2 5 4 4" xfId="30057"/>
    <cellStyle name="Normal 8 2 2 3 3 2 5 5" xfId="8249"/>
    <cellStyle name="Normal 8 2 2 3 3 2 5 5 2" xfId="32044"/>
    <cellStyle name="Normal 8 2 2 3 3 2 5 6" xfId="16180"/>
    <cellStyle name="Normal 8 2 2 3 3 2 5 6 2" xfId="39974"/>
    <cellStyle name="Normal 8 2 2 3 3 2 5 7" xfId="24113"/>
    <cellStyle name="Normal 8 2 2 3 3 2 6" xfId="2250"/>
    <cellStyle name="Normal 8 2 2 3 3 2 6 2" xfId="10226"/>
    <cellStyle name="Normal 8 2 2 3 3 2 6 2 2" xfId="34021"/>
    <cellStyle name="Normal 8 2 2 3 3 2 6 3" xfId="18157"/>
    <cellStyle name="Normal 8 2 2 3 3 2 6 3 2" xfId="41951"/>
    <cellStyle name="Normal 8 2 2 3 3 2 6 4" xfId="26090"/>
    <cellStyle name="Normal 8 2 2 3 3 2 7" xfId="4232"/>
    <cellStyle name="Normal 8 2 2 3 3 2 7 2" xfId="12207"/>
    <cellStyle name="Normal 8 2 2 3 3 2 7 2 2" xfId="36002"/>
    <cellStyle name="Normal 8 2 2 3 3 2 7 3" xfId="20138"/>
    <cellStyle name="Normal 8 2 2 3 3 2 7 3 2" xfId="43932"/>
    <cellStyle name="Normal 8 2 2 3 3 2 7 4" xfId="28071"/>
    <cellStyle name="Normal 8 2 2 3 3 2 8" xfId="6255"/>
    <cellStyle name="Normal 8 2 2 3 3 2 8 2" xfId="14188"/>
    <cellStyle name="Normal 8 2 2 3 3 2 8 2 2" xfId="37983"/>
    <cellStyle name="Normal 8 2 2 3 3 2 8 3" xfId="22119"/>
    <cellStyle name="Normal 8 2 2 3 3 2 8 3 2" xfId="45913"/>
    <cellStyle name="Normal 8 2 2 3 3 2 8 4" xfId="30053"/>
    <cellStyle name="Normal 8 2 2 3 3 2 9" xfId="8245"/>
    <cellStyle name="Normal 8 2 2 3 3 2 9 2" xfId="32040"/>
    <cellStyle name="Normal 8 2 2 3 3 3" xfId="271"/>
    <cellStyle name="Normal 8 2 2 3 3 3 2" xfId="2255"/>
    <cellStyle name="Normal 8 2 2 3 3 3 2 2" xfId="10231"/>
    <cellStyle name="Normal 8 2 2 3 3 3 2 2 2" xfId="34026"/>
    <cellStyle name="Normal 8 2 2 3 3 3 2 3" xfId="18162"/>
    <cellStyle name="Normal 8 2 2 3 3 3 2 3 2" xfId="41956"/>
    <cellStyle name="Normal 8 2 2 3 3 3 2 4" xfId="26095"/>
    <cellStyle name="Normal 8 2 2 3 3 3 3" xfId="4237"/>
    <cellStyle name="Normal 8 2 2 3 3 3 3 2" xfId="12212"/>
    <cellStyle name="Normal 8 2 2 3 3 3 3 2 2" xfId="36007"/>
    <cellStyle name="Normal 8 2 2 3 3 3 3 3" xfId="20143"/>
    <cellStyle name="Normal 8 2 2 3 3 3 3 3 2" xfId="43937"/>
    <cellStyle name="Normal 8 2 2 3 3 3 3 4" xfId="28076"/>
    <cellStyle name="Normal 8 2 2 3 3 3 4" xfId="6260"/>
    <cellStyle name="Normal 8 2 2 3 3 3 4 2" xfId="14193"/>
    <cellStyle name="Normal 8 2 2 3 3 3 4 2 2" xfId="37988"/>
    <cellStyle name="Normal 8 2 2 3 3 3 4 3" xfId="22124"/>
    <cellStyle name="Normal 8 2 2 3 3 3 4 3 2" xfId="45918"/>
    <cellStyle name="Normal 8 2 2 3 3 3 4 4" xfId="30058"/>
    <cellStyle name="Normal 8 2 2 3 3 3 5" xfId="8250"/>
    <cellStyle name="Normal 8 2 2 3 3 3 5 2" xfId="32045"/>
    <cellStyle name="Normal 8 2 2 3 3 3 6" xfId="16181"/>
    <cellStyle name="Normal 8 2 2 3 3 3 6 2" xfId="39975"/>
    <cellStyle name="Normal 8 2 2 3 3 3 7" xfId="24114"/>
    <cellStyle name="Normal 8 2 2 3 3 4" xfId="272"/>
    <cellStyle name="Normal 8 2 2 3 3 4 2" xfId="2256"/>
    <cellStyle name="Normal 8 2 2 3 3 4 2 2" xfId="10232"/>
    <cellStyle name="Normal 8 2 2 3 3 4 2 2 2" xfId="34027"/>
    <cellStyle name="Normal 8 2 2 3 3 4 2 3" xfId="18163"/>
    <cellStyle name="Normal 8 2 2 3 3 4 2 3 2" xfId="41957"/>
    <cellStyle name="Normal 8 2 2 3 3 4 2 4" xfId="26096"/>
    <cellStyle name="Normal 8 2 2 3 3 4 3" xfId="4238"/>
    <cellStyle name="Normal 8 2 2 3 3 4 3 2" xfId="12213"/>
    <cellStyle name="Normal 8 2 2 3 3 4 3 2 2" xfId="36008"/>
    <cellStyle name="Normal 8 2 2 3 3 4 3 3" xfId="20144"/>
    <cellStyle name="Normal 8 2 2 3 3 4 3 3 2" xfId="43938"/>
    <cellStyle name="Normal 8 2 2 3 3 4 3 4" xfId="28077"/>
    <cellStyle name="Normal 8 2 2 3 3 4 4" xfId="6261"/>
    <cellStyle name="Normal 8 2 2 3 3 4 4 2" xfId="14194"/>
    <cellStyle name="Normal 8 2 2 3 3 4 4 2 2" xfId="37989"/>
    <cellStyle name="Normal 8 2 2 3 3 4 4 3" xfId="22125"/>
    <cellStyle name="Normal 8 2 2 3 3 4 4 3 2" xfId="45919"/>
    <cellStyle name="Normal 8 2 2 3 3 4 4 4" xfId="30059"/>
    <cellStyle name="Normal 8 2 2 3 3 4 5" xfId="8251"/>
    <cellStyle name="Normal 8 2 2 3 3 4 5 2" xfId="32046"/>
    <cellStyle name="Normal 8 2 2 3 3 4 6" xfId="16182"/>
    <cellStyle name="Normal 8 2 2 3 3 4 6 2" xfId="39976"/>
    <cellStyle name="Normal 8 2 2 3 3 4 7" xfId="24115"/>
    <cellStyle name="Normal 8 2 2 3 3 5" xfId="273"/>
    <cellStyle name="Normal 8 2 2 3 3 5 2" xfId="2257"/>
    <cellStyle name="Normal 8 2 2 3 3 5 2 2" xfId="10233"/>
    <cellStyle name="Normal 8 2 2 3 3 5 2 2 2" xfId="34028"/>
    <cellStyle name="Normal 8 2 2 3 3 5 2 3" xfId="18164"/>
    <cellStyle name="Normal 8 2 2 3 3 5 2 3 2" xfId="41958"/>
    <cellStyle name="Normal 8 2 2 3 3 5 2 4" xfId="26097"/>
    <cellStyle name="Normal 8 2 2 3 3 5 3" xfId="4239"/>
    <cellStyle name="Normal 8 2 2 3 3 5 3 2" xfId="12214"/>
    <cellStyle name="Normal 8 2 2 3 3 5 3 2 2" xfId="36009"/>
    <cellStyle name="Normal 8 2 2 3 3 5 3 3" xfId="20145"/>
    <cellStyle name="Normal 8 2 2 3 3 5 3 3 2" xfId="43939"/>
    <cellStyle name="Normal 8 2 2 3 3 5 3 4" xfId="28078"/>
    <cellStyle name="Normal 8 2 2 3 3 5 4" xfId="6262"/>
    <cellStyle name="Normal 8 2 2 3 3 5 4 2" xfId="14195"/>
    <cellStyle name="Normal 8 2 2 3 3 5 4 2 2" xfId="37990"/>
    <cellStyle name="Normal 8 2 2 3 3 5 4 3" xfId="22126"/>
    <cellStyle name="Normal 8 2 2 3 3 5 4 3 2" xfId="45920"/>
    <cellStyle name="Normal 8 2 2 3 3 5 4 4" xfId="30060"/>
    <cellStyle name="Normal 8 2 2 3 3 5 5" xfId="8252"/>
    <cellStyle name="Normal 8 2 2 3 3 5 5 2" xfId="32047"/>
    <cellStyle name="Normal 8 2 2 3 3 5 6" xfId="16183"/>
    <cellStyle name="Normal 8 2 2 3 3 5 6 2" xfId="39977"/>
    <cellStyle name="Normal 8 2 2 3 3 5 7" xfId="24116"/>
    <cellStyle name="Normal 8 2 2 3 3 6" xfId="274"/>
    <cellStyle name="Normal 8 2 2 3 3 6 2" xfId="2258"/>
    <cellStyle name="Normal 8 2 2 3 3 6 2 2" xfId="10234"/>
    <cellStyle name="Normal 8 2 2 3 3 6 2 2 2" xfId="34029"/>
    <cellStyle name="Normal 8 2 2 3 3 6 2 3" xfId="18165"/>
    <cellStyle name="Normal 8 2 2 3 3 6 2 3 2" xfId="41959"/>
    <cellStyle name="Normal 8 2 2 3 3 6 2 4" xfId="26098"/>
    <cellStyle name="Normal 8 2 2 3 3 6 3" xfId="4240"/>
    <cellStyle name="Normal 8 2 2 3 3 6 3 2" xfId="12215"/>
    <cellStyle name="Normal 8 2 2 3 3 6 3 2 2" xfId="36010"/>
    <cellStyle name="Normal 8 2 2 3 3 6 3 3" xfId="20146"/>
    <cellStyle name="Normal 8 2 2 3 3 6 3 3 2" xfId="43940"/>
    <cellStyle name="Normal 8 2 2 3 3 6 3 4" xfId="28079"/>
    <cellStyle name="Normal 8 2 2 3 3 6 4" xfId="6263"/>
    <cellStyle name="Normal 8 2 2 3 3 6 4 2" xfId="14196"/>
    <cellStyle name="Normal 8 2 2 3 3 6 4 2 2" xfId="37991"/>
    <cellStyle name="Normal 8 2 2 3 3 6 4 3" xfId="22127"/>
    <cellStyle name="Normal 8 2 2 3 3 6 4 3 2" xfId="45921"/>
    <cellStyle name="Normal 8 2 2 3 3 6 4 4" xfId="30061"/>
    <cellStyle name="Normal 8 2 2 3 3 6 5" xfId="8253"/>
    <cellStyle name="Normal 8 2 2 3 3 6 5 2" xfId="32048"/>
    <cellStyle name="Normal 8 2 2 3 3 6 6" xfId="16184"/>
    <cellStyle name="Normal 8 2 2 3 3 6 6 2" xfId="39978"/>
    <cellStyle name="Normal 8 2 2 3 3 6 7" xfId="24117"/>
    <cellStyle name="Normal 8 2 2 3 3 7" xfId="2249"/>
    <cellStyle name="Normal 8 2 2 3 3 7 2" xfId="10225"/>
    <cellStyle name="Normal 8 2 2 3 3 7 2 2" xfId="34020"/>
    <cellStyle name="Normal 8 2 2 3 3 7 3" xfId="18156"/>
    <cellStyle name="Normal 8 2 2 3 3 7 3 2" xfId="41950"/>
    <cellStyle name="Normal 8 2 2 3 3 7 4" xfId="26089"/>
    <cellStyle name="Normal 8 2 2 3 3 8" xfId="4231"/>
    <cellStyle name="Normal 8 2 2 3 3 8 2" xfId="12206"/>
    <cellStyle name="Normal 8 2 2 3 3 8 2 2" xfId="36001"/>
    <cellStyle name="Normal 8 2 2 3 3 8 3" xfId="20137"/>
    <cellStyle name="Normal 8 2 2 3 3 8 3 2" xfId="43931"/>
    <cellStyle name="Normal 8 2 2 3 3 8 4" xfId="28070"/>
    <cellStyle name="Normal 8 2 2 3 3 9" xfId="6254"/>
    <cellStyle name="Normal 8 2 2 3 3 9 2" xfId="14187"/>
    <cellStyle name="Normal 8 2 2 3 3 9 2 2" xfId="37982"/>
    <cellStyle name="Normal 8 2 2 3 3 9 3" xfId="22118"/>
    <cellStyle name="Normal 8 2 2 3 3 9 3 2" xfId="45912"/>
    <cellStyle name="Normal 8 2 2 3 3 9 4" xfId="30052"/>
    <cellStyle name="Normal 8 2 2 3 4" xfId="275"/>
    <cellStyle name="Normal 8 2 2 3 4 10" xfId="8254"/>
    <cellStyle name="Normal 8 2 2 3 4 10 2" xfId="32049"/>
    <cellStyle name="Normal 8 2 2 3 4 11" xfId="16185"/>
    <cellStyle name="Normal 8 2 2 3 4 11 2" xfId="39979"/>
    <cellStyle name="Normal 8 2 2 3 4 12" xfId="24118"/>
    <cellStyle name="Normal 8 2 2 3 4 2" xfId="276"/>
    <cellStyle name="Normal 8 2 2 3 4 2 10" xfId="16186"/>
    <cellStyle name="Normal 8 2 2 3 4 2 10 2" xfId="39980"/>
    <cellStyle name="Normal 8 2 2 3 4 2 11" xfId="24119"/>
    <cellStyle name="Normal 8 2 2 3 4 2 2" xfId="277"/>
    <cellStyle name="Normal 8 2 2 3 4 2 2 2" xfId="2261"/>
    <cellStyle name="Normal 8 2 2 3 4 2 2 2 2" xfId="10237"/>
    <cellStyle name="Normal 8 2 2 3 4 2 2 2 2 2" xfId="34032"/>
    <cellStyle name="Normal 8 2 2 3 4 2 2 2 3" xfId="18168"/>
    <cellStyle name="Normal 8 2 2 3 4 2 2 2 3 2" xfId="41962"/>
    <cellStyle name="Normal 8 2 2 3 4 2 2 2 4" xfId="26101"/>
    <cellStyle name="Normal 8 2 2 3 4 2 2 3" xfId="4243"/>
    <cellStyle name="Normal 8 2 2 3 4 2 2 3 2" xfId="12218"/>
    <cellStyle name="Normal 8 2 2 3 4 2 2 3 2 2" xfId="36013"/>
    <cellStyle name="Normal 8 2 2 3 4 2 2 3 3" xfId="20149"/>
    <cellStyle name="Normal 8 2 2 3 4 2 2 3 3 2" xfId="43943"/>
    <cellStyle name="Normal 8 2 2 3 4 2 2 3 4" xfId="28082"/>
    <cellStyle name="Normal 8 2 2 3 4 2 2 4" xfId="6266"/>
    <cellStyle name="Normal 8 2 2 3 4 2 2 4 2" xfId="14199"/>
    <cellStyle name="Normal 8 2 2 3 4 2 2 4 2 2" xfId="37994"/>
    <cellStyle name="Normal 8 2 2 3 4 2 2 4 3" xfId="22130"/>
    <cellStyle name="Normal 8 2 2 3 4 2 2 4 3 2" xfId="45924"/>
    <cellStyle name="Normal 8 2 2 3 4 2 2 4 4" xfId="30064"/>
    <cellStyle name="Normal 8 2 2 3 4 2 2 5" xfId="8256"/>
    <cellStyle name="Normal 8 2 2 3 4 2 2 5 2" xfId="32051"/>
    <cellStyle name="Normal 8 2 2 3 4 2 2 6" xfId="16187"/>
    <cellStyle name="Normal 8 2 2 3 4 2 2 6 2" xfId="39981"/>
    <cellStyle name="Normal 8 2 2 3 4 2 2 7" xfId="24120"/>
    <cellStyle name="Normal 8 2 2 3 4 2 3" xfId="278"/>
    <cellStyle name="Normal 8 2 2 3 4 2 3 2" xfId="2262"/>
    <cellStyle name="Normal 8 2 2 3 4 2 3 2 2" xfId="10238"/>
    <cellStyle name="Normal 8 2 2 3 4 2 3 2 2 2" xfId="34033"/>
    <cellStyle name="Normal 8 2 2 3 4 2 3 2 3" xfId="18169"/>
    <cellStyle name="Normal 8 2 2 3 4 2 3 2 3 2" xfId="41963"/>
    <cellStyle name="Normal 8 2 2 3 4 2 3 2 4" xfId="26102"/>
    <cellStyle name="Normal 8 2 2 3 4 2 3 3" xfId="4244"/>
    <cellStyle name="Normal 8 2 2 3 4 2 3 3 2" xfId="12219"/>
    <cellStyle name="Normal 8 2 2 3 4 2 3 3 2 2" xfId="36014"/>
    <cellStyle name="Normal 8 2 2 3 4 2 3 3 3" xfId="20150"/>
    <cellStyle name="Normal 8 2 2 3 4 2 3 3 3 2" xfId="43944"/>
    <cellStyle name="Normal 8 2 2 3 4 2 3 3 4" xfId="28083"/>
    <cellStyle name="Normal 8 2 2 3 4 2 3 4" xfId="6267"/>
    <cellStyle name="Normal 8 2 2 3 4 2 3 4 2" xfId="14200"/>
    <cellStyle name="Normal 8 2 2 3 4 2 3 4 2 2" xfId="37995"/>
    <cellStyle name="Normal 8 2 2 3 4 2 3 4 3" xfId="22131"/>
    <cellStyle name="Normal 8 2 2 3 4 2 3 4 3 2" xfId="45925"/>
    <cellStyle name="Normal 8 2 2 3 4 2 3 4 4" xfId="30065"/>
    <cellStyle name="Normal 8 2 2 3 4 2 3 5" xfId="8257"/>
    <cellStyle name="Normal 8 2 2 3 4 2 3 5 2" xfId="32052"/>
    <cellStyle name="Normal 8 2 2 3 4 2 3 6" xfId="16188"/>
    <cellStyle name="Normal 8 2 2 3 4 2 3 6 2" xfId="39982"/>
    <cellStyle name="Normal 8 2 2 3 4 2 3 7" xfId="24121"/>
    <cellStyle name="Normal 8 2 2 3 4 2 4" xfId="279"/>
    <cellStyle name="Normal 8 2 2 3 4 2 4 2" xfId="2263"/>
    <cellStyle name="Normal 8 2 2 3 4 2 4 2 2" xfId="10239"/>
    <cellStyle name="Normal 8 2 2 3 4 2 4 2 2 2" xfId="34034"/>
    <cellStyle name="Normal 8 2 2 3 4 2 4 2 3" xfId="18170"/>
    <cellStyle name="Normal 8 2 2 3 4 2 4 2 3 2" xfId="41964"/>
    <cellStyle name="Normal 8 2 2 3 4 2 4 2 4" xfId="26103"/>
    <cellStyle name="Normal 8 2 2 3 4 2 4 3" xfId="4245"/>
    <cellStyle name="Normal 8 2 2 3 4 2 4 3 2" xfId="12220"/>
    <cellStyle name="Normal 8 2 2 3 4 2 4 3 2 2" xfId="36015"/>
    <cellStyle name="Normal 8 2 2 3 4 2 4 3 3" xfId="20151"/>
    <cellStyle name="Normal 8 2 2 3 4 2 4 3 3 2" xfId="43945"/>
    <cellStyle name="Normal 8 2 2 3 4 2 4 3 4" xfId="28084"/>
    <cellStyle name="Normal 8 2 2 3 4 2 4 4" xfId="6268"/>
    <cellStyle name="Normal 8 2 2 3 4 2 4 4 2" xfId="14201"/>
    <cellStyle name="Normal 8 2 2 3 4 2 4 4 2 2" xfId="37996"/>
    <cellStyle name="Normal 8 2 2 3 4 2 4 4 3" xfId="22132"/>
    <cellStyle name="Normal 8 2 2 3 4 2 4 4 3 2" xfId="45926"/>
    <cellStyle name="Normal 8 2 2 3 4 2 4 4 4" xfId="30066"/>
    <cellStyle name="Normal 8 2 2 3 4 2 4 5" xfId="8258"/>
    <cellStyle name="Normal 8 2 2 3 4 2 4 5 2" xfId="32053"/>
    <cellStyle name="Normal 8 2 2 3 4 2 4 6" xfId="16189"/>
    <cellStyle name="Normal 8 2 2 3 4 2 4 6 2" xfId="39983"/>
    <cellStyle name="Normal 8 2 2 3 4 2 4 7" xfId="24122"/>
    <cellStyle name="Normal 8 2 2 3 4 2 5" xfId="280"/>
    <cellStyle name="Normal 8 2 2 3 4 2 5 2" xfId="2264"/>
    <cellStyle name="Normal 8 2 2 3 4 2 5 2 2" xfId="10240"/>
    <cellStyle name="Normal 8 2 2 3 4 2 5 2 2 2" xfId="34035"/>
    <cellStyle name="Normal 8 2 2 3 4 2 5 2 3" xfId="18171"/>
    <cellStyle name="Normal 8 2 2 3 4 2 5 2 3 2" xfId="41965"/>
    <cellStyle name="Normal 8 2 2 3 4 2 5 2 4" xfId="26104"/>
    <cellStyle name="Normal 8 2 2 3 4 2 5 3" xfId="4246"/>
    <cellStyle name="Normal 8 2 2 3 4 2 5 3 2" xfId="12221"/>
    <cellStyle name="Normal 8 2 2 3 4 2 5 3 2 2" xfId="36016"/>
    <cellStyle name="Normal 8 2 2 3 4 2 5 3 3" xfId="20152"/>
    <cellStyle name="Normal 8 2 2 3 4 2 5 3 3 2" xfId="43946"/>
    <cellStyle name="Normal 8 2 2 3 4 2 5 3 4" xfId="28085"/>
    <cellStyle name="Normal 8 2 2 3 4 2 5 4" xfId="6269"/>
    <cellStyle name="Normal 8 2 2 3 4 2 5 4 2" xfId="14202"/>
    <cellStyle name="Normal 8 2 2 3 4 2 5 4 2 2" xfId="37997"/>
    <cellStyle name="Normal 8 2 2 3 4 2 5 4 3" xfId="22133"/>
    <cellStyle name="Normal 8 2 2 3 4 2 5 4 3 2" xfId="45927"/>
    <cellStyle name="Normal 8 2 2 3 4 2 5 4 4" xfId="30067"/>
    <cellStyle name="Normal 8 2 2 3 4 2 5 5" xfId="8259"/>
    <cellStyle name="Normal 8 2 2 3 4 2 5 5 2" xfId="32054"/>
    <cellStyle name="Normal 8 2 2 3 4 2 5 6" xfId="16190"/>
    <cellStyle name="Normal 8 2 2 3 4 2 5 6 2" xfId="39984"/>
    <cellStyle name="Normal 8 2 2 3 4 2 5 7" xfId="24123"/>
    <cellStyle name="Normal 8 2 2 3 4 2 6" xfId="2260"/>
    <cellStyle name="Normal 8 2 2 3 4 2 6 2" xfId="10236"/>
    <cellStyle name="Normal 8 2 2 3 4 2 6 2 2" xfId="34031"/>
    <cellStyle name="Normal 8 2 2 3 4 2 6 3" xfId="18167"/>
    <cellStyle name="Normal 8 2 2 3 4 2 6 3 2" xfId="41961"/>
    <cellStyle name="Normal 8 2 2 3 4 2 6 4" xfId="26100"/>
    <cellStyle name="Normal 8 2 2 3 4 2 7" xfId="4242"/>
    <cellStyle name="Normal 8 2 2 3 4 2 7 2" xfId="12217"/>
    <cellStyle name="Normal 8 2 2 3 4 2 7 2 2" xfId="36012"/>
    <cellStyle name="Normal 8 2 2 3 4 2 7 3" xfId="20148"/>
    <cellStyle name="Normal 8 2 2 3 4 2 7 3 2" xfId="43942"/>
    <cellStyle name="Normal 8 2 2 3 4 2 7 4" xfId="28081"/>
    <cellStyle name="Normal 8 2 2 3 4 2 8" xfId="6265"/>
    <cellStyle name="Normal 8 2 2 3 4 2 8 2" xfId="14198"/>
    <cellStyle name="Normal 8 2 2 3 4 2 8 2 2" xfId="37993"/>
    <cellStyle name="Normal 8 2 2 3 4 2 8 3" xfId="22129"/>
    <cellStyle name="Normal 8 2 2 3 4 2 8 3 2" xfId="45923"/>
    <cellStyle name="Normal 8 2 2 3 4 2 8 4" xfId="30063"/>
    <cellStyle name="Normal 8 2 2 3 4 2 9" xfId="8255"/>
    <cellStyle name="Normal 8 2 2 3 4 2 9 2" xfId="32050"/>
    <cellStyle name="Normal 8 2 2 3 4 3" xfId="281"/>
    <cellStyle name="Normal 8 2 2 3 4 3 2" xfId="2265"/>
    <cellStyle name="Normal 8 2 2 3 4 3 2 2" xfId="10241"/>
    <cellStyle name="Normal 8 2 2 3 4 3 2 2 2" xfId="34036"/>
    <cellStyle name="Normal 8 2 2 3 4 3 2 3" xfId="18172"/>
    <cellStyle name="Normal 8 2 2 3 4 3 2 3 2" xfId="41966"/>
    <cellStyle name="Normal 8 2 2 3 4 3 2 4" xfId="26105"/>
    <cellStyle name="Normal 8 2 2 3 4 3 3" xfId="4247"/>
    <cellStyle name="Normal 8 2 2 3 4 3 3 2" xfId="12222"/>
    <cellStyle name="Normal 8 2 2 3 4 3 3 2 2" xfId="36017"/>
    <cellStyle name="Normal 8 2 2 3 4 3 3 3" xfId="20153"/>
    <cellStyle name="Normal 8 2 2 3 4 3 3 3 2" xfId="43947"/>
    <cellStyle name="Normal 8 2 2 3 4 3 3 4" xfId="28086"/>
    <cellStyle name="Normal 8 2 2 3 4 3 4" xfId="6270"/>
    <cellStyle name="Normal 8 2 2 3 4 3 4 2" xfId="14203"/>
    <cellStyle name="Normal 8 2 2 3 4 3 4 2 2" xfId="37998"/>
    <cellStyle name="Normal 8 2 2 3 4 3 4 3" xfId="22134"/>
    <cellStyle name="Normal 8 2 2 3 4 3 4 3 2" xfId="45928"/>
    <cellStyle name="Normal 8 2 2 3 4 3 4 4" xfId="30068"/>
    <cellStyle name="Normal 8 2 2 3 4 3 5" xfId="8260"/>
    <cellStyle name="Normal 8 2 2 3 4 3 5 2" xfId="32055"/>
    <cellStyle name="Normal 8 2 2 3 4 3 6" xfId="16191"/>
    <cellStyle name="Normal 8 2 2 3 4 3 6 2" xfId="39985"/>
    <cellStyle name="Normal 8 2 2 3 4 3 7" xfId="24124"/>
    <cellStyle name="Normal 8 2 2 3 4 4" xfId="282"/>
    <cellStyle name="Normal 8 2 2 3 4 4 2" xfId="2266"/>
    <cellStyle name="Normal 8 2 2 3 4 4 2 2" xfId="10242"/>
    <cellStyle name="Normal 8 2 2 3 4 4 2 2 2" xfId="34037"/>
    <cellStyle name="Normal 8 2 2 3 4 4 2 3" xfId="18173"/>
    <cellStyle name="Normal 8 2 2 3 4 4 2 3 2" xfId="41967"/>
    <cellStyle name="Normal 8 2 2 3 4 4 2 4" xfId="26106"/>
    <cellStyle name="Normal 8 2 2 3 4 4 3" xfId="4248"/>
    <cellStyle name="Normal 8 2 2 3 4 4 3 2" xfId="12223"/>
    <cellStyle name="Normal 8 2 2 3 4 4 3 2 2" xfId="36018"/>
    <cellStyle name="Normal 8 2 2 3 4 4 3 3" xfId="20154"/>
    <cellStyle name="Normal 8 2 2 3 4 4 3 3 2" xfId="43948"/>
    <cellStyle name="Normal 8 2 2 3 4 4 3 4" xfId="28087"/>
    <cellStyle name="Normal 8 2 2 3 4 4 4" xfId="6271"/>
    <cellStyle name="Normal 8 2 2 3 4 4 4 2" xfId="14204"/>
    <cellStyle name="Normal 8 2 2 3 4 4 4 2 2" xfId="37999"/>
    <cellStyle name="Normal 8 2 2 3 4 4 4 3" xfId="22135"/>
    <cellStyle name="Normal 8 2 2 3 4 4 4 3 2" xfId="45929"/>
    <cellStyle name="Normal 8 2 2 3 4 4 4 4" xfId="30069"/>
    <cellStyle name="Normal 8 2 2 3 4 4 5" xfId="8261"/>
    <cellStyle name="Normal 8 2 2 3 4 4 5 2" xfId="32056"/>
    <cellStyle name="Normal 8 2 2 3 4 4 6" xfId="16192"/>
    <cellStyle name="Normal 8 2 2 3 4 4 6 2" xfId="39986"/>
    <cellStyle name="Normal 8 2 2 3 4 4 7" xfId="24125"/>
    <cellStyle name="Normal 8 2 2 3 4 5" xfId="283"/>
    <cellStyle name="Normal 8 2 2 3 4 5 2" xfId="2267"/>
    <cellStyle name="Normal 8 2 2 3 4 5 2 2" xfId="10243"/>
    <cellStyle name="Normal 8 2 2 3 4 5 2 2 2" xfId="34038"/>
    <cellStyle name="Normal 8 2 2 3 4 5 2 3" xfId="18174"/>
    <cellStyle name="Normal 8 2 2 3 4 5 2 3 2" xfId="41968"/>
    <cellStyle name="Normal 8 2 2 3 4 5 2 4" xfId="26107"/>
    <cellStyle name="Normal 8 2 2 3 4 5 3" xfId="4249"/>
    <cellStyle name="Normal 8 2 2 3 4 5 3 2" xfId="12224"/>
    <cellStyle name="Normal 8 2 2 3 4 5 3 2 2" xfId="36019"/>
    <cellStyle name="Normal 8 2 2 3 4 5 3 3" xfId="20155"/>
    <cellStyle name="Normal 8 2 2 3 4 5 3 3 2" xfId="43949"/>
    <cellStyle name="Normal 8 2 2 3 4 5 3 4" xfId="28088"/>
    <cellStyle name="Normal 8 2 2 3 4 5 4" xfId="6272"/>
    <cellStyle name="Normal 8 2 2 3 4 5 4 2" xfId="14205"/>
    <cellStyle name="Normal 8 2 2 3 4 5 4 2 2" xfId="38000"/>
    <cellStyle name="Normal 8 2 2 3 4 5 4 3" xfId="22136"/>
    <cellStyle name="Normal 8 2 2 3 4 5 4 3 2" xfId="45930"/>
    <cellStyle name="Normal 8 2 2 3 4 5 4 4" xfId="30070"/>
    <cellStyle name="Normal 8 2 2 3 4 5 5" xfId="8262"/>
    <cellStyle name="Normal 8 2 2 3 4 5 5 2" xfId="32057"/>
    <cellStyle name="Normal 8 2 2 3 4 5 6" xfId="16193"/>
    <cellStyle name="Normal 8 2 2 3 4 5 6 2" xfId="39987"/>
    <cellStyle name="Normal 8 2 2 3 4 5 7" xfId="24126"/>
    <cellStyle name="Normal 8 2 2 3 4 6" xfId="284"/>
    <cellStyle name="Normal 8 2 2 3 4 6 2" xfId="2268"/>
    <cellStyle name="Normal 8 2 2 3 4 6 2 2" xfId="10244"/>
    <cellStyle name="Normal 8 2 2 3 4 6 2 2 2" xfId="34039"/>
    <cellStyle name="Normal 8 2 2 3 4 6 2 3" xfId="18175"/>
    <cellStyle name="Normal 8 2 2 3 4 6 2 3 2" xfId="41969"/>
    <cellStyle name="Normal 8 2 2 3 4 6 2 4" xfId="26108"/>
    <cellStyle name="Normal 8 2 2 3 4 6 3" xfId="4250"/>
    <cellStyle name="Normal 8 2 2 3 4 6 3 2" xfId="12225"/>
    <cellStyle name="Normal 8 2 2 3 4 6 3 2 2" xfId="36020"/>
    <cellStyle name="Normal 8 2 2 3 4 6 3 3" xfId="20156"/>
    <cellStyle name="Normal 8 2 2 3 4 6 3 3 2" xfId="43950"/>
    <cellStyle name="Normal 8 2 2 3 4 6 3 4" xfId="28089"/>
    <cellStyle name="Normal 8 2 2 3 4 6 4" xfId="6273"/>
    <cellStyle name="Normal 8 2 2 3 4 6 4 2" xfId="14206"/>
    <cellStyle name="Normal 8 2 2 3 4 6 4 2 2" xfId="38001"/>
    <cellStyle name="Normal 8 2 2 3 4 6 4 3" xfId="22137"/>
    <cellStyle name="Normal 8 2 2 3 4 6 4 3 2" xfId="45931"/>
    <cellStyle name="Normal 8 2 2 3 4 6 4 4" xfId="30071"/>
    <cellStyle name="Normal 8 2 2 3 4 6 5" xfId="8263"/>
    <cellStyle name="Normal 8 2 2 3 4 6 5 2" xfId="32058"/>
    <cellStyle name="Normal 8 2 2 3 4 6 6" xfId="16194"/>
    <cellStyle name="Normal 8 2 2 3 4 6 6 2" xfId="39988"/>
    <cellStyle name="Normal 8 2 2 3 4 6 7" xfId="24127"/>
    <cellStyle name="Normal 8 2 2 3 4 7" xfId="2259"/>
    <cellStyle name="Normal 8 2 2 3 4 7 2" xfId="10235"/>
    <cellStyle name="Normal 8 2 2 3 4 7 2 2" xfId="34030"/>
    <cellStyle name="Normal 8 2 2 3 4 7 3" xfId="18166"/>
    <cellStyle name="Normal 8 2 2 3 4 7 3 2" xfId="41960"/>
    <cellStyle name="Normal 8 2 2 3 4 7 4" xfId="26099"/>
    <cellStyle name="Normal 8 2 2 3 4 8" xfId="4241"/>
    <cellStyle name="Normal 8 2 2 3 4 8 2" xfId="12216"/>
    <cellStyle name="Normal 8 2 2 3 4 8 2 2" xfId="36011"/>
    <cellStyle name="Normal 8 2 2 3 4 8 3" xfId="20147"/>
    <cellStyle name="Normal 8 2 2 3 4 8 3 2" xfId="43941"/>
    <cellStyle name="Normal 8 2 2 3 4 8 4" xfId="28080"/>
    <cellStyle name="Normal 8 2 2 3 4 9" xfId="6264"/>
    <cellStyle name="Normal 8 2 2 3 4 9 2" xfId="14197"/>
    <cellStyle name="Normal 8 2 2 3 4 9 2 2" xfId="37992"/>
    <cellStyle name="Normal 8 2 2 3 4 9 3" xfId="22128"/>
    <cellStyle name="Normal 8 2 2 3 4 9 3 2" xfId="45922"/>
    <cellStyle name="Normal 8 2 2 3 4 9 4" xfId="30062"/>
    <cellStyle name="Normal 8 2 2 3 5" xfId="285"/>
    <cellStyle name="Normal 8 2 2 3 5 10" xfId="8264"/>
    <cellStyle name="Normal 8 2 2 3 5 10 2" xfId="32059"/>
    <cellStyle name="Normal 8 2 2 3 5 11" xfId="16195"/>
    <cellStyle name="Normal 8 2 2 3 5 11 2" xfId="39989"/>
    <cellStyle name="Normal 8 2 2 3 5 12" xfId="24128"/>
    <cellStyle name="Normal 8 2 2 3 5 2" xfId="286"/>
    <cellStyle name="Normal 8 2 2 3 5 2 10" xfId="16196"/>
    <cellStyle name="Normal 8 2 2 3 5 2 10 2" xfId="39990"/>
    <cellStyle name="Normal 8 2 2 3 5 2 11" xfId="24129"/>
    <cellStyle name="Normal 8 2 2 3 5 2 2" xfId="287"/>
    <cellStyle name="Normal 8 2 2 3 5 2 2 2" xfId="2271"/>
    <cellStyle name="Normal 8 2 2 3 5 2 2 2 2" xfId="10247"/>
    <cellStyle name="Normal 8 2 2 3 5 2 2 2 2 2" xfId="34042"/>
    <cellStyle name="Normal 8 2 2 3 5 2 2 2 3" xfId="18178"/>
    <cellStyle name="Normal 8 2 2 3 5 2 2 2 3 2" xfId="41972"/>
    <cellStyle name="Normal 8 2 2 3 5 2 2 2 4" xfId="26111"/>
    <cellStyle name="Normal 8 2 2 3 5 2 2 3" xfId="4253"/>
    <cellStyle name="Normal 8 2 2 3 5 2 2 3 2" xfId="12228"/>
    <cellStyle name="Normal 8 2 2 3 5 2 2 3 2 2" xfId="36023"/>
    <cellStyle name="Normal 8 2 2 3 5 2 2 3 3" xfId="20159"/>
    <cellStyle name="Normal 8 2 2 3 5 2 2 3 3 2" xfId="43953"/>
    <cellStyle name="Normal 8 2 2 3 5 2 2 3 4" xfId="28092"/>
    <cellStyle name="Normal 8 2 2 3 5 2 2 4" xfId="6276"/>
    <cellStyle name="Normal 8 2 2 3 5 2 2 4 2" xfId="14209"/>
    <cellStyle name="Normal 8 2 2 3 5 2 2 4 2 2" xfId="38004"/>
    <cellStyle name="Normal 8 2 2 3 5 2 2 4 3" xfId="22140"/>
    <cellStyle name="Normal 8 2 2 3 5 2 2 4 3 2" xfId="45934"/>
    <cellStyle name="Normal 8 2 2 3 5 2 2 4 4" xfId="30074"/>
    <cellStyle name="Normal 8 2 2 3 5 2 2 5" xfId="8266"/>
    <cellStyle name="Normal 8 2 2 3 5 2 2 5 2" xfId="32061"/>
    <cellStyle name="Normal 8 2 2 3 5 2 2 6" xfId="16197"/>
    <cellStyle name="Normal 8 2 2 3 5 2 2 6 2" xfId="39991"/>
    <cellStyle name="Normal 8 2 2 3 5 2 2 7" xfId="24130"/>
    <cellStyle name="Normal 8 2 2 3 5 2 3" xfId="288"/>
    <cellStyle name="Normal 8 2 2 3 5 2 3 2" xfId="2272"/>
    <cellStyle name="Normal 8 2 2 3 5 2 3 2 2" xfId="10248"/>
    <cellStyle name="Normal 8 2 2 3 5 2 3 2 2 2" xfId="34043"/>
    <cellStyle name="Normal 8 2 2 3 5 2 3 2 3" xfId="18179"/>
    <cellStyle name="Normal 8 2 2 3 5 2 3 2 3 2" xfId="41973"/>
    <cellStyle name="Normal 8 2 2 3 5 2 3 2 4" xfId="26112"/>
    <cellStyle name="Normal 8 2 2 3 5 2 3 3" xfId="4254"/>
    <cellStyle name="Normal 8 2 2 3 5 2 3 3 2" xfId="12229"/>
    <cellStyle name="Normal 8 2 2 3 5 2 3 3 2 2" xfId="36024"/>
    <cellStyle name="Normal 8 2 2 3 5 2 3 3 3" xfId="20160"/>
    <cellStyle name="Normal 8 2 2 3 5 2 3 3 3 2" xfId="43954"/>
    <cellStyle name="Normal 8 2 2 3 5 2 3 3 4" xfId="28093"/>
    <cellStyle name="Normal 8 2 2 3 5 2 3 4" xfId="6277"/>
    <cellStyle name="Normal 8 2 2 3 5 2 3 4 2" xfId="14210"/>
    <cellStyle name="Normal 8 2 2 3 5 2 3 4 2 2" xfId="38005"/>
    <cellStyle name="Normal 8 2 2 3 5 2 3 4 3" xfId="22141"/>
    <cellStyle name="Normal 8 2 2 3 5 2 3 4 3 2" xfId="45935"/>
    <cellStyle name="Normal 8 2 2 3 5 2 3 4 4" xfId="30075"/>
    <cellStyle name="Normal 8 2 2 3 5 2 3 5" xfId="8267"/>
    <cellStyle name="Normal 8 2 2 3 5 2 3 5 2" xfId="32062"/>
    <cellStyle name="Normal 8 2 2 3 5 2 3 6" xfId="16198"/>
    <cellStyle name="Normal 8 2 2 3 5 2 3 6 2" xfId="39992"/>
    <cellStyle name="Normal 8 2 2 3 5 2 3 7" xfId="24131"/>
    <cellStyle name="Normal 8 2 2 3 5 2 4" xfId="289"/>
    <cellStyle name="Normal 8 2 2 3 5 2 4 2" xfId="2273"/>
    <cellStyle name="Normal 8 2 2 3 5 2 4 2 2" xfId="10249"/>
    <cellStyle name="Normal 8 2 2 3 5 2 4 2 2 2" xfId="34044"/>
    <cellStyle name="Normal 8 2 2 3 5 2 4 2 3" xfId="18180"/>
    <cellStyle name="Normal 8 2 2 3 5 2 4 2 3 2" xfId="41974"/>
    <cellStyle name="Normal 8 2 2 3 5 2 4 2 4" xfId="26113"/>
    <cellStyle name="Normal 8 2 2 3 5 2 4 3" xfId="4255"/>
    <cellStyle name="Normal 8 2 2 3 5 2 4 3 2" xfId="12230"/>
    <cellStyle name="Normal 8 2 2 3 5 2 4 3 2 2" xfId="36025"/>
    <cellStyle name="Normal 8 2 2 3 5 2 4 3 3" xfId="20161"/>
    <cellStyle name="Normal 8 2 2 3 5 2 4 3 3 2" xfId="43955"/>
    <cellStyle name="Normal 8 2 2 3 5 2 4 3 4" xfId="28094"/>
    <cellStyle name="Normal 8 2 2 3 5 2 4 4" xfId="6278"/>
    <cellStyle name="Normal 8 2 2 3 5 2 4 4 2" xfId="14211"/>
    <cellStyle name="Normal 8 2 2 3 5 2 4 4 2 2" xfId="38006"/>
    <cellStyle name="Normal 8 2 2 3 5 2 4 4 3" xfId="22142"/>
    <cellStyle name="Normal 8 2 2 3 5 2 4 4 3 2" xfId="45936"/>
    <cellStyle name="Normal 8 2 2 3 5 2 4 4 4" xfId="30076"/>
    <cellStyle name="Normal 8 2 2 3 5 2 4 5" xfId="8268"/>
    <cellStyle name="Normal 8 2 2 3 5 2 4 5 2" xfId="32063"/>
    <cellStyle name="Normal 8 2 2 3 5 2 4 6" xfId="16199"/>
    <cellStyle name="Normal 8 2 2 3 5 2 4 6 2" xfId="39993"/>
    <cellStyle name="Normal 8 2 2 3 5 2 4 7" xfId="24132"/>
    <cellStyle name="Normal 8 2 2 3 5 2 5" xfId="290"/>
    <cellStyle name="Normal 8 2 2 3 5 2 5 2" xfId="2274"/>
    <cellStyle name="Normal 8 2 2 3 5 2 5 2 2" xfId="10250"/>
    <cellStyle name="Normal 8 2 2 3 5 2 5 2 2 2" xfId="34045"/>
    <cellStyle name="Normal 8 2 2 3 5 2 5 2 3" xfId="18181"/>
    <cellStyle name="Normal 8 2 2 3 5 2 5 2 3 2" xfId="41975"/>
    <cellStyle name="Normal 8 2 2 3 5 2 5 2 4" xfId="26114"/>
    <cellStyle name="Normal 8 2 2 3 5 2 5 3" xfId="4256"/>
    <cellStyle name="Normal 8 2 2 3 5 2 5 3 2" xfId="12231"/>
    <cellStyle name="Normal 8 2 2 3 5 2 5 3 2 2" xfId="36026"/>
    <cellStyle name="Normal 8 2 2 3 5 2 5 3 3" xfId="20162"/>
    <cellStyle name="Normal 8 2 2 3 5 2 5 3 3 2" xfId="43956"/>
    <cellStyle name="Normal 8 2 2 3 5 2 5 3 4" xfId="28095"/>
    <cellStyle name="Normal 8 2 2 3 5 2 5 4" xfId="6279"/>
    <cellStyle name="Normal 8 2 2 3 5 2 5 4 2" xfId="14212"/>
    <cellStyle name="Normal 8 2 2 3 5 2 5 4 2 2" xfId="38007"/>
    <cellStyle name="Normal 8 2 2 3 5 2 5 4 3" xfId="22143"/>
    <cellStyle name="Normal 8 2 2 3 5 2 5 4 3 2" xfId="45937"/>
    <cellStyle name="Normal 8 2 2 3 5 2 5 4 4" xfId="30077"/>
    <cellStyle name="Normal 8 2 2 3 5 2 5 5" xfId="8269"/>
    <cellStyle name="Normal 8 2 2 3 5 2 5 5 2" xfId="32064"/>
    <cellStyle name="Normal 8 2 2 3 5 2 5 6" xfId="16200"/>
    <cellStyle name="Normal 8 2 2 3 5 2 5 6 2" xfId="39994"/>
    <cellStyle name="Normal 8 2 2 3 5 2 5 7" xfId="24133"/>
    <cellStyle name="Normal 8 2 2 3 5 2 6" xfId="2270"/>
    <cellStyle name="Normal 8 2 2 3 5 2 6 2" xfId="10246"/>
    <cellStyle name="Normal 8 2 2 3 5 2 6 2 2" xfId="34041"/>
    <cellStyle name="Normal 8 2 2 3 5 2 6 3" xfId="18177"/>
    <cellStyle name="Normal 8 2 2 3 5 2 6 3 2" xfId="41971"/>
    <cellStyle name="Normal 8 2 2 3 5 2 6 4" xfId="26110"/>
    <cellStyle name="Normal 8 2 2 3 5 2 7" xfId="4252"/>
    <cellStyle name="Normal 8 2 2 3 5 2 7 2" xfId="12227"/>
    <cellStyle name="Normal 8 2 2 3 5 2 7 2 2" xfId="36022"/>
    <cellStyle name="Normal 8 2 2 3 5 2 7 3" xfId="20158"/>
    <cellStyle name="Normal 8 2 2 3 5 2 7 3 2" xfId="43952"/>
    <cellStyle name="Normal 8 2 2 3 5 2 7 4" xfId="28091"/>
    <cellStyle name="Normal 8 2 2 3 5 2 8" xfId="6275"/>
    <cellStyle name="Normal 8 2 2 3 5 2 8 2" xfId="14208"/>
    <cellStyle name="Normal 8 2 2 3 5 2 8 2 2" xfId="38003"/>
    <cellStyle name="Normal 8 2 2 3 5 2 8 3" xfId="22139"/>
    <cellStyle name="Normal 8 2 2 3 5 2 8 3 2" xfId="45933"/>
    <cellStyle name="Normal 8 2 2 3 5 2 8 4" xfId="30073"/>
    <cellStyle name="Normal 8 2 2 3 5 2 9" xfId="8265"/>
    <cellStyle name="Normal 8 2 2 3 5 2 9 2" xfId="32060"/>
    <cellStyle name="Normal 8 2 2 3 5 3" xfId="291"/>
    <cellStyle name="Normal 8 2 2 3 5 3 2" xfId="2275"/>
    <cellStyle name="Normal 8 2 2 3 5 3 2 2" xfId="10251"/>
    <cellStyle name="Normal 8 2 2 3 5 3 2 2 2" xfId="34046"/>
    <cellStyle name="Normal 8 2 2 3 5 3 2 3" xfId="18182"/>
    <cellStyle name="Normal 8 2 2 3 5 3 2 3 2" xfId="41976"/>
    <cellStyle name="Normal 8 2 2 3 5 3 2 4" xfId="26115"/>
    <cellStyle name="Normal 8 2 2 3 5 3 3" xfId="4257"/>
    <cellStyle name="Normal 8 2 2 3 5 3 3 2" xfId="12232"/>
    <cellStyle name="Normal 8 2 2 3 5 3 3 2 2" xfId="36027"/>
    <cellStyle name="Normal 8 2 2 3 5 3 3 3" xfId="20163"/>
    <cellStyle name="Normal 8 2 2 3 5 3 3 3 2" xfId="43957"/>
    <cellStyle name="Normal 8 2 2 3 5 3 3 4" xfId="28096"/>
    <cellStyle name="Normal 8 2 2 3 5 3 4" xfId="6280"/>
    <cellStyle name="Normal 8 2 2 3 5 3 4 2" xfId="14213"/>
    <cellStyle name="Normal 8 2 2 3 5 3 4 2 2" xfId="38008"/>
    <cellStyle name="Normal 8 2 2 3 5 3 4 3" xfId="22144"/>
    <cellStyle name="Normal 8 2 2 3 5 3 4 3 2" xfId="45938"/>
    <cellStyle name="Normal 8 2 2 3 5 3 4 4" xfId="30078"/>
    <cellStyle name="Normal 8 2 2 3 5 3 5" xfId="8270"/>
    <cellStyle name="Normal 8 2 2 3 5 3 5 2" xfId="32065"/>
    <cellStyle name="Normal 8 2 2 3 5 3 6" xfId="16201"/>
    <cellStyle name="Normal 8 2 2 3 5 3 6 2" xfId="39995"/>
    <cellStyle name="Normal 8 2 2 3 5 3 7" xfId="24134"/>
    <cellStyle name="Normal 8 2 2 3 5 4" xfId="292"/>
    <cellStyle name="Normal 8 2 2 3 5 4 2" xfId="2276"/>
    <cellStyle name="Normal 8 2 2 3 5 4 2 2" xfId="10252"/>
    <cellStyle name="Normal 8 2 2 3 5 4 2 2 2" xfId="34047"/>
    <cellStyle name="Normal 8 2 2 3 5 4 2 3" xfId="18183"/>
    <cellStyle name="Normal 8 2 2 3 5 4 2 3 2" xfId="41977"/>
    <cellStyle name="Normal 8 2 2 3 5 4 2 4" xfId="26116"/>
    <cellStyle name="Normal 8 2 2 3 5 4 3" xfId="4258"/>
    <cellStyle name="Normal 8 2 2 3 5 4 3 2" xfId="12233"/>
    <cellStyle name="Normal 8 2 2 3 5 4 3 2 2" xfId="36028"/>
    <cellStyle name="Normal 8 2 2 3 5 4 3 3" xfId="20164"/>
    <cellStyle name="Normal 8 2 2 3 5 4 3 3 2" xfId="43958"/>
    <cellStyle name="Normal 8 2 2 3 5 4 3 4" xfId="28097"/>
    <cellStyle name="Normal 8 2 2 3 5 4 4" xfId="6281"/>
    <cellStyle name="Normal 8 2 2 3 5 4 4 2" xfId="14214"/>
    <cellStyle name="Normal 8 2 2 3 5 4 4 2 2" xfId="38009"/>
    <cellStyle name="Normal 8 2 2 3 5 4 4 3" xfId="22145"/>
    <cellStyle name="Normal 8 2 2 3 5 4 4 3 2" xfId="45939"/>
    <cellStyle name="Normal 8 2 2 3 5 4 4 4" xfId="30079"/>
    <cellStyle name="Normal 8 2 2 3 5 4 5" xfId="8271"/>
    <cellStyle name="Normal 8 2 2 3 5 4 5 2" xfId="32066"/>
    <cellStyle name="Normal 8 2 2 3 5 4 6" xfId="16202"/>
    <cellStyle name="Normal 8 2 2 3 5 4 6 2" xfId="39996"/>
    <cellStyle name="Normal 8 2 2 3 5 4 7" xfId="24135"/>
    <cellStyle name="Normal 8 2 2 3 5 5" xfId="293"/>
    <cellStyle name="Normal 8 2 2 3 5 5 2" xfId="2277"/>
    <cellStyle name="Normal 8 2 2 3 5 5 2 2" xfId="10253"/>
    <cellStyle name="Normal 8 2 2 3 5 5 2 2 2" xfId="34048"/>
    <cellStyle name="Normal 8 2 2 3 5 5 2 3" xfId="18184"/>
    <cellStyle name="Normal 8 2 2 3 5 5 2 3 2" xfId="41978"/>
    <cellStyle name="Normal 8 2 2 3 5 5 2 4" xfId="26117"/>
    <cellStyle name="Normal 8 2 2 3 5 5 3" xfId="4259"/>
    <cellStyle name="Normal 8 2 2 3 5 5 3 2" xfId="12234"/>
    <cellStyle name="Normal 8 2 2 3 5 5 3 2 2" xfId="36029"/>
    <cellStyle name="Normal 8 2 2 3 5 5 3 3" xfId="20165"/>
    <cellStyle name="Normal 8 2 2 3 5 5 3 3 2" xfId="43959"/>
    <cellStyle name="Normal 8 2 2 3 5 5 3 4" xfId="28098"/>
    <cellStyle name="Normal 8 2 2 3 5 5 4" xfId="6282"/>
    <cellStyle name="Normal 8 2 2 3 5 5 4 2" xfId="14215"/>
    <cellStyle name="Normal 8 2 2 3 5 5 4 2 2" xfId="38010"/>
    <cellStyle name="Normal 8 2 2 3 5 5 4 3" xfId="22146"/>
    <cellStyle name="Normal 8 2 2 3 5 5 4 3 2" xfId="45940"/>
    <cellStyle name="Normal 8 2 2 3 5 5 4 4" xfId="30080"/>
    <cellStyle name="Normal 8 2 2 3 5 5 5" xfId="8272"/>
    <cellStyle name="Normal 8 2 2 3 5 5 5 2" xfId="32067"/>
    <cellStyle name="Normal 8 2 2 3 5 5 6" xfId="16203"/>
    <cellStyle name="Normal 8 2 2 3 5 5 6 2" xfId="39997"/>
    <cellStyle name="Normal 8 2 2 3 5 5 7" xfId="24136"/>
    <cellStyle name="Normal 8 2 2 3 5 6" xfId="294"/>
    <cellStyle name="Normal 8 2 2 3 5 6 2" xfId="2278"/>
    <cellStyle name="Normal 8 2 2 3 5 6 2 2" xfId="10254"/>
    <cellStyle name="Normal 8 2 2 3 5 6 2 2 2" xfId="34049"/>
    <cellStyle name="Normal 8 2 2 3 5 6 2 3" xfId="18185"/>
    <cellStyle name="Normal 8 2 2 3 5 6 2 3 2" xfId="41979"/>
    <cellStyle name="Normal 8 2 2 3 5 6 2 4" xfId="26118"/>
    <cellStyle name="Normal 8 2 2 3 5 6 3" xfId="4260"/>
    <cellStyle name="Normal 8 2 2 3 5 6 3 2" xfId="12235"/>
    <cellStyle name="Normal 8 2 2 3 5 6 3 2 2" xfId="36030"/>
    <cellStyle name="Normal 8 2 2 3 5 6 3 3" xfId="20166"/>
    <cellStyle name="Normal 8 2 2 3 5 6 3 3 2" xfId="43960"/>
    <cellStyle name="Normal 8 2 2 3 5 6 3 4" xfId="28099"/>
    <cellStyle name="Normal 8 2 2 3 5 6 4" xfId="6283"/>
    <cellStyle name="Normal 8 2 2 3 5 6 4 2" xfId="14216"/>
    <cellStyle name="Normal 8 2 2 3 5 6 4 2 2" xfId="38011"/>
    <cellStyle name="Normal 8 2 2 3 5 6 4 3" xfId="22147"/>
    <cellStyle name="Normal 8 2 2 3 5 6 4 3 2" xfId="45941"/>
    <cellStyle name="Normal 8 2 2 3 5 6 4 4" xfId="30081"/>
    <cellStyle name="Normal 8 2 2 3 5 6 5" xfId="8273"/>
    <cellStyle name="Normal 8 2 2 3 5 6 5 2" xfId="32068"/>
    <cellStyle name="Normal 8 2 2 3 5 6 6" xfId="16204"/>
    <cellStyle name="Normal 8 2 2 3 5 6 6 2" xfId="39998"/>
    <cellStyle name="Normal 8 2 2 3 5 6 7" xfId="24137"/>
    <cellStyle name="Normal 8 2 2 3 5 7" xfId="2269"/>
    <cellStyle name="Normal 8 2 2 3 5 7 2" xfId="10245"/>
    <cellStyle name="Normal 8 2 2 3 5 7 2 2" xfId="34040"/>
    <cellStyle name="Normal 8 2 2 3 5 7 3" xfId="18176"/>
    <cellStyle name="Normal 8 2 2 3 5 7 3 2" xfId="41970"/>
    <cellStyle name="Normal 8 2 2 3 5 7 4" xfId="26109"/>
    <cellStyle name="Normal 8 2 2 3 5 8" xfId="4251"/>
    <cellStyle name="Normal 8 2 2 3 5 8 2" xfId="12226"/>
    <cellStyle name="Normal 8 2 2 3 5 8 2 2" xfId="36021"/>
    <cellStyle name="Normal 8 2 2 3 5 8 3" xfId="20157"/>
    <cellStyle name="Normal 8 2 2 3 5 8 3 2" xfId="43951"/>
    <cellStyle name="Normal 8 2 2 3 5 8 4" xfId="28090"/>
    <cellStyle name="Normal 8 2 2 3 5 9" xfId="6274"/>
    <cellStyle name="Normal 8 2 2 3 5 9 2" xfId="14207"/>
    <cellStyle name="Normal 8 2 2 3 5 9 2 2" xfId="38002"/>
    <cellStyle name="Normal 8 2 2 3 5 9 3" xfId="22138"/>
    <cellStyle name="Normal 8 2 2 3 5 9 3 2" xfId="45932"/>
    <cellStyle name="Normal 8 2 2 3 5 9 4" xfId="30072"/>
    <cellStyle name="Normal 8 2 2 3 6" xfId="295"/>
    <cellStyle name="Normal 8 2 2 3 6 10" xfId="8274"/>
    <cellStyle name="Normal 8 2 2 3 6 10 2" xfId="32069"/>
    <cellStyle name="Normal 8 2 2 3 6 11" xfId="16205"/>
    <cellStyle name="Normal 8 2 2 3 6 11 2" xfId="39999"/>
    <cellStyle name="Normal 8 2 2 3 6 12" xfId="24138"/>
    <cellStyle name="Normal 8 2 2 3 6 2" xfId="296"/>
    <cellStyle name="Normal 8 2 2 3 6 2 10" xfId="16206"/>
    <cellStyle name="Normal 8 2 2 3 6 2 10 2" xfId="40000"/>
    <cellStyle name="Normal 8 2 2 3 6 2 11" xfId="24139"/>
    <cellStyle name="Normal 8 2 2 3 6 2 2" xfId="297"/>
    <cellStyle name="Normal 8 2 2 3 6 2 2 2" xfId="2281"/>
    <cellStyle name="Normal 8 2 2 3 6 2 2 2 2" xfId="10257"/>
    <cellStyle name="Normal 8 2 2 3 6 2 2 2 2 2" xfId="34052"/>
    <cellStyle name="Normal 8 2 2 3 6 2 2 2 3" xfId="18188"/>
    <cellStyle name="Normal 8 2 2 3 6 2 2 2 3 2" xfId="41982"/>
    <cellStyle name="Normal 8 2 2 3 6 2 2 2 4" xfId="26121"/>
    <cellStyle name="Normal 8 2 2 3 6 2 2 3" xfId="4263"/>
    <cellStyle name="Normal 8 2 2 3 6 2 2 3 2" xfId="12238"/>
    <cellStyle name="Normal 8 2 2 3 6 2 2 3 2 2" xfId="36033"/>
    <cellStyle name="Normal 8 2 2 3 6 2 2 3 3" xfId="20169"/>
    <cellStyle name="Normal 8 2 2 3 6 2 2 3 3 2" xfId="43963"/>
    <cellStyle name="Normal 8 2 2 3 6 2 2 3 4" xfId="28102"/>
    <cellStyle name="Normal 8 2 2 3 6 2 2 4" xfId="6286"/>
    <cellStyle name="Normal 8 2 2 3 6 2 2 4 2" xfId="14219"/>
    <cellStyle name="Normal 8 2 2 3 6 2 2 4 2 2" xfId="38014"/>
    <cellStyle name="Normal 8 2 2 3 6 2 2 4 3" xfId="22150"/>
    <cellStyle name="Normal 8 2 2 3 6 2 2 4 3 2" xfId="45944"/>
    <cellStyle name="Normal 8 2 2 3 6 2 2 4 4" xfId="30084"/>
    <cellStyle name="Normal 8 2 2 3 6 2 2 5" xfId="8276"/>
    <cellStyle name="Normal 8 2 2 3 6 2 2 5 2" xfId="32071"/>
    <cellStyle name="Normal 8 2 2 3 6 2 2 6" xfId="16207"/>
    <cellStyle name="Normal 8 2 2 3 6 2 2 6 2" xfId="40001"/>
    <cellStyle name="Normal 8 2 2 3 6 2 2 7" xfId="24140"/>
    <cellStyle name="Normal 8 2 2 3 6 2 3" xfId="298"/>
    <cellStyle name="Normal 8 2 2 3 6 2 3 2" xfId="2282"/>
    <cellStyle name="Normal 8 2 2 3 6 2 3 2 2" xfId="10258"/>
    <cellStyle name="Normal 8 2 2 3 6 2 3 2 2 2" xfId="34053"/>
    <cellStyle name="Normal 8 2 2 3 6 2 3 2 3" xfId="18189"/>
    <cellStyle name="Normal 8 2 2 3 6 2 3 2 3 2" xfId="41983"/>
    <cellStyle name="Normal 8 2 2 3 6 2 3 2 4" xfId="26122"/>
    <cellStyle name="Normal 8 2 2 3 6 2 3 3" xfId="4264"/>
    <cellStyle name="Normal 8 2 2 3 6 2 3 3 2" xfId="12239"/>
    <cellStyle name="Normal 8 2 2 3 6 2 3 3 2 2" xfId="36034"/>
    <cellStyle name="Normal 8 2 2 3 6 2 3 3 3" xfId="20170"/>
    <cellStyle name="Normal 8 2 2 3 6 2 3 3 3 2" xfId="43964"/>
    <cellStyle name="Normal 8 2 2 3 6 2 3 3 4" xfId="28103"/>
    <cellStyle name="Normal 8 2 2 3 6 2 3 4" xfId="6287"/>
    <cellStyle name="Normal 8 2 2 3 6 2 3 4 2" xfId="14220"/>
    <cellStyle name="Normal 8 2 2 3 6 2 3 4 2 2" xfId="38015"/>
    <cellStyle name="Normal 8 2 2 3 6 2 3 4 3" xfId="22151"/>
    <cellStyle name="Normal 8 2 2 3 6 2 3 4 3 2" xfId="45945"/>
    <cellStyle name="Normal 8 2 2 3 6 2 3 4 4" xfId="30085"/>
    <cellStyle name="Normal 8 2 2 3 6 2 3 5" xfId="8277"/>
    <cellStyle name="Normal 8 2 2 3 6 2 3 5 2" xfId="32072"/>
    <cellStyle name="Normal 8 2 2 3 6 2 3 6" xfId="16208"/>
    <cellStyle name="Normal 8 2 2 3 6 2 3 6 2" xfId="40002"/>
    <cellStyle name="Normal 8 2 2 3 6 2 3 7" xfId="24141"/>
    <cellStyle name="Normal 8 2 2 3 6 2 4" xfId="299"/>
    <cellStyle name="Normal 8 2 2 3 6 2 4 2" xfId="2283"/>
    <cellStyle name="Normal 8 2 2 3 6 2 4 2 2" xfId="10259"/>
    <cellStyle name="Normal 8 2 2 3 6 2 4 2 2 2" xfId="34054"/>
    <cellStyle name="Normal 8 2 2 3 6 2 4 2 3" xfId="18190"/>
    <cellStyle name="Normal 8 2 2 3 6 2 4 2 3 2" xfId="41984"/>
    <cellStyle name="Normal 8 2 2 3 6 2 4 2 4" xfId="26123"/>
    <cellStyle name="Normal 8 2 2 3 6 2 4 3" xfId="4265"/>
    <cellStyle name="Normal 8 2 2 3 6 2 4 3 2" xfId="12240"/>
    <cellStyle name="Normal 8 2 2 3 6 2 4 3 2 2" xfId="36035"/>
    <cellStyle name="Normal 8 2 2 3 6 2 4 3 3" xfId="20171"/>
    <cellStyle name="Normal 8 2 2 3 6 2 4 3 3 2" xfId="43965"/>
    <cellStyle name="Normal 8 2 2 3 6 2 4 3 4" xfId="28104"/>
    <cellStyle name="Normal 8 2 2 3 6 2 4 4" xfId="6288"/>
    <cellStyle name="Normal 8 2 2 3 6 2 4 4 2" xfId="14221"/>
    <cellStyle name="Normal 8 2 2 3 6 2 4 4 2 2" xfId="38016"/>
    <cellStyle name="Normal 8 2 2 3 6 2 4 4 3" xfId="22152"/>
    <cellStyle name="Normal 8 2 2 3 6 2 4 4 3 2" xfId="45946"/>
    <cellStyle name="Normal 8 2 2 3 6 2 4 4 4" xfId="30086"/>
    <cellStyle name="Normal 8 2 2 3 6 2 4 5" xfId="8278"/>
    <cellStyle name="Normal 8 2 2 3 6 2 4 5 2" xfId="32073"/>
    <cellStyle name="Normal 8 2 2 3 6 2 4 6" xfId="16209"/>
    <cellStyle name="Normal 8 2 2 3 6 2 4 6 2" xfId="40003"/>
    <cellStyle name="Normal 8 2 2 3 6 2 4 7" xfId="24142"/>
    <cellStyle name="Normal 8 2 2 3 6 2 5" xfId="300"/>
    <cellStyle name="Normal 8 2 2 3 6 2 5 2" xfId="2284"/>
    <cellStyle name="Normal 8 2 2 3 6 2 5 2 2" xfId="10260"/>
    <cellStyle name="Normal 8 2 2 3 6 2 5 2 2 2" xfId="34055"/>
    <cellStyle name="Normal 8 2 2 3 6 2 5 2 3" xfId="18191"/>
    <cellStyle name="Normal 8 2 2 3 6 2 5 2 3 2" xfId="41985"/>
    <cellStyle name="Normal 8 2 2 3 6 2 5 2 4" xfId="26124"/>
    <cellStyle name="Normal 8 2 2 3 6 2 5 3" xfId="4266"/>
    <cellStyle name="Normal 8 2 2 3 6 2 5 3 2" xfId="12241"/>
    <cellStyle name="Normal 8 2 2 3 6 2 5 3 2 2" xfId="36036"/>
    <cellStyle name="Normal 8 2 2 3 6 2 5 3 3" xfId="20172"/>
    <cellStyle name="Normal 8 2 2 3 6 2 5 3 3 2" xfId="43966"/>
    <cellStyle name="Normal 8 2 2 3 6 2 5 3 4" xfId="28105"/>
    <cellStyle name="Normal 8 2 2 3 6 2 5 4" xfId="6289"/>
    <cellStyle name="Normal 8 2 2 3 6 2 5 4 2" xfId="14222"/>
    <cellStyle name="Normal 8 2 2 3 6 2 5 4 2 2" xfId="38017"/>
    <cellStyle name="Normal 8 2 2 3 6 2 5 4 3" xfId="22153"/>
    <cellStyle name="Normal 8 2 2 3 6 2 5 4 3 2" xfId="45947"/>
    <cellStyle name="Normal 8 2 2 3 6 2 5 4 4" xfId="30087"/>
    <cellStyle name="Normal 8 2 2 3 6 2 5 5" xfId="8279"/>
    <cellStyle name="Normal 8 2 2 3 6 2 5 5 2" xfId="32074"/>
    <cellStyle name="Normal 8 2 2 3 6 2 5 6" xfId="16210"/>
    <cellStyle name="Normal 8 2 2 3 6 2 5 6 2" xfId="40004"/>
    <cellStyle name="Normal 8 2 2 3 6 2 5 7" xfId="24143"/>
    <cellStyle name="Normal 8 2 2 3 6 2 6" xfId="2280"/>
    <cellStyle name="Normal 8 2 2 3 6 2 6 2" xfId="10256"/>
    <cellStyle name="Normal 8 2 2 3 6 2 6 2 2" xfId="34051"/>
    <cellStyle name="Normal 8 2 2 3 6 2 6 3" xfId="18187"/>
    <cellStyle name="Normal 8 2 2 3 6 2 6 3 2" xfId="41981"/>
    <cellStyle name="Normal 8 2 2 3 6 2 6 4" xfId="26120"/>
    <cellStyle name="Normal 8 2 2 3 6 2 7" xfId="4262"/>
    <cellStyle name="Normal 8 2 2 3 6 2 7 2" xfId="12237"/>
    <cellStyle name="Normal 8 2 2 3 6 2 7 2 2" xfId="36032"/>
    <cellStyle name="Normal 8 2 2 3 6 2 7 3" xfId="20168"/>
    <cellStyle name="Normal 8 2 2 3 6 2 7 3 2" xfId="43962"/>
    <cellStyle name="Normal 8 2 2 3 6 2 7 4" xfId="28101"/>
    <cellStyle name="Normal 8 2 2 3 6 2 8" xfId="6285"/>
    <cellStyle name="Normal 8 2 2 3 6 2 8 2" xfId="14218"/>
    <cellStyle name="Normal 8 2 2 3 6 2 8 2 2" xfId="38013"/>
    <cellStyle name="Normal 8 2 2 3 6 2 8 3" xfId="22149"/>
    <cellStyle name="Normal 8 2 2 3 6 2 8 3 2" xfId="45943"/>
    <cellStyle name="Normal 8 2 2 3 6 2 8 4" xfId="30083"/>
    <cellStyle name="Normal 8 2 2 3 6 2 9" xfId="8275"/>
    <cellStyle name="Normal 8 2 2 3 6 2 9 2" xfId="32070"/>
    <cellStyle name="Normal 8 2 2 3 6 3" xfId="301"/>
    <cellStyle name="Normal 8 2 2 3 6 3 2" xfId="2285"/>
    <cellStyle name="Normal 8 2 2 3 6 3 2 2" xfId="10261"/>
    <cellStyle name="Normal 8 2 2 3 6 3 2 2 2" xfId="34056"/>
    <cellStyle name="Normal 8 2 2 3 6 3 2 3" xfId="18192"/>
    <cellStyle name="Normal 8 2 2 3 6 3 2 3 2" xfId="41986"/>
    <cellStyle name="Normal 8 2 2 3 6 3 2 4" xfId="26125"/>
    <cellStyle name="Normal 8 2 2 3 6 3 3" xfId="4267"/>
    <cellStyle name="Normal 8 2 2 3 6 3 3 2" xfId="12242"/>
    <cellStyle name="Normal 8 2 2 3 6 3 3 2 2" xfId="36037"/>
    <cellStyle name="Normal 8 2 2 3 6 3 3 3" xfId="20173"/>
    <cellStyle name="Normal 8 2 2 3 6 3 3 3 2" xfId="43967"/>
    <cellStyle name="Normal 8 2 2 3 6 3 3 4" xfId="28106"/>
    <cellStyle name="Normal 8 2 2 3 6 3 4" xfId="6290"/>
    <cellStyle name="Normal 8 2 2 3 6 3 4 2" xfId="14223"/>
    <cellStyle name="Normal 8 2 2 3 6 3 4 2 2" xfId="38018"/>
    <cellStyle name="Normal 8 2 2 3 6 3 4 3" xfId="22154"/>
    <cellStyle name="Normal 8 2 2 3 6 3 4 3 2" xfId="45948"/>
    <cellStyle name="Normal 8 2 2 3 6 3 4 4" xfId="30088"/>
    <cellStyle name="Normal 8 2 2 3 6 3 5" xfId="8280"/>
    <cellStyle name="Normal 8 2 2 3 6 3 5 2" xfId="32075"/>
    <cellStyle name="Normal 8 2 2 3 6 3 6" xfId="16211"/>
    <cellStyle name="Normal 8 2 2 3 6 3 6 2" xfId="40005"/>
    <cellStyle name="Normal 8 2 2 3 6 3 7" xfId="24144"/>
    <cellStyle name="Normal 8 2 2 3 6 4" xfId="302"/>
    <cellStyle name="Normal 8 2 2 3 6 4 2" xfId="2286"/>
    <cellStyle name="Normal 8 2 2 3 6 4 2 2" xfId="10262"/>
    <cellStyle name="Normal 8 2 2 3 6 4 2 2 2" xfId="34057"/>
    <cellStyle name="Normal 8 2 2 3 6 4 2 3" xfId="18193"/>
    <cellStyle name="Normal 8 2 2 3 6 4 2 3 2" xfId="41987"/>
    <cellStyle name="Normal 8 2 2 3 6 4 2 4" xfId="26126"/>
    <cellStyle name="Normal 8 2 2 3 6 4 3" xfId="4268"/>
    <cellStyle name="Normal 8 2 2 3 6 4 3 2" xfId="12243"/>
    <cellStyle name="Normal 8 2 2 3 6 4 3 2 2" xfId="36038"/>
    <cellStyle name="Normal 8 2 2 3 6 4 3 3" xfId="20174"/>
    <cellStyle name="Normal 8 2 2 3 6 4 3 3 2" xfId="43968"/>
    <cellStyle name="Normal 8 2 2 3 6 4 3 4" xfId="28107"/>
    <cellStyle name="Normal 8 2 2 3 6 4 4" xfId="6291"/>
    <cellStyle name="Normal 8 2 2 3 6 4 4 2" xfId="14224"/>
    <cellStyle name="Normal 8 2 2 3 6 4 4 2 2" xfId="38019"/>
    <cellStyle name="Normal 8 2 2 3 6 4 4 3" xfId="22155"/>
    <cellStyle name="Normal 8 2 2 3 6 4 4 3 2" xfId="45949"/>
    <cellStyle name="Normal 8 2 2 3 6 4 4 4" xfId="30089"/>
    <cellStyle name="Normal 8 2 2 3 6 4 5" xfId="8281"/>
    <cellStyle name="Normal 8 2 2 3 6 4 5 2" xfId="32076"/>
    <cellStyle name="Normal 8 2 2 3 6 4 6" xfId="16212"/>
    <cellStyle name="Normal 8 2 2 3 6 4 6 2" xfId="40006"/>
    <cellStyle name="Normal 8 2 2 3 6 4 7" xfId="24145"/>
    <cellStyle name="Normal 8 2 2 3 6 5" xfId="303"/>
    <cellStyle name="Normal 8 2 2 3 6 5 2" xfId="2287"/>
    <cellStyle name="Normal 8 2 2 3 6 5 2 2" xfId="10263"/>
    <cellStyle name="Normal 8 2 2 3 6 5 2 2 2" xfId="34058"/>
    <cellStyle name="Normal 8 2 2 3 6 5 2 3" xfId="18194"/>
    <cellStyle name="Normal 8 2 2 3 6 5 2 3 2" xfId="41988"/>
    <cellStyle name="Normal 8 2 2 3 6 5 2 4" xfId="26127"/>
    <cellStyle name="Normal 8 2 2 3 6 5 3" xfId="4269"/>
    <cellStyle name="Normal 8 2 2 3 6 5 3 2" xfId="12244"/>
    <cellStyle name="Normal 8 2 2 3 6 5 3 2 2" xfId="36039"/>
    <cellStyle name="Normal 8 2 2 3 6 5 3 3" xfId="20175"/>
    <cellStyle name="Normal 8 2 2 3 6 5 3 3 2" xfId="43969"/>
    <cellStyle name="Normal 8 2 2 3 6 5 3 4" xfId="28108"/>
    <cellStyle name="Normal 8 2 2 3 6 5 4" xfId="6292"/>
    <cellStyle name="Normal 8 2 2 3 6 5 4 2" xfId="14225"/>
    <cellStyle name="Normal 8 2 2 3 6 5 4 2 2" xfId="38020"/>
    <cellStyle name="Normal 8 2 2 3 6 5 4 3" xfId="22156"/>
    <cellStyle name="Normal 8 2 2 3 6 5 4 3 2" xfId="45950"/>
    <cellStyle name="Normal 8 2 2 3 6 5 4 4" xfId="30090"/>
    <cellStyle name="Normal 8 2 2 3 6 5 5" xfId="8282"/>
    <cellStyle name="Normal 8 2 2 3 6 5 5 2" xfId="32077"/>
    <cellStyle name="Normal 8 2 2 3 6 5 6" xfId="16213"/>
    <cellStyle name="Normal 8 2 2 3 6 5 6 2" xfId="40007"/>
    <cellStyle name="Normal 8 2 2 3 6 5 7" xfId="24146"/>
    <cellStyle name="Normal 8 2 2 3 6 6" xfId="304"/>
    <cellStyle name="Normal 8 2 2 3 6 6 2" xfId="2288"/>
    <cellStyle name="Normal 8 2 2 3 6 6 2 2" xfId="10264"/>
    <cellStyle name="Normal 8 2 2 3 6 6 2 2 2" xfId="34059"/>
    <cellStyle name="Normal 8 2 2 3 6 6 2 3" xfId="18195"/>
    <cellStyle name="Normal 8 2 2 3 6 6 2 3 2" xfId="41989"/>
    <cellStyle name="Normal 8 2 2 3 6 6 2 4" xfId="26128"/>
    <cellStyle name="Normal 8 2 2 3 6 6 3" xfId="4270"/>
    <cellStyle name="Normal 8 2 2 3 6 6 3 2" xfId="12245"/>
    <cellStyle name="Normal 8 2 2 3 6 6 3 2 2" xfId="36040"/>
    <cellStyle name="Normal 8 2 2 3 6 6 3 3" xfId="20176"/>
    <cellStyle name="Normal 8 2 2 3 6 6 3 3 2" xfId="43970"/>
    <cellStyle name="Normal 8 2 2 3 6 6 3 4" xfId="28109"/>
    <cellStyle name="Normal 8 2 2 3 6 6 4" xfId="6293"/>
    <cellStyle name="Normal 8 2 2 3 6 6 4 2" xfId="14226"/>
    <cellStyle name="Normal 8 2 2 3 6 6 4 2 2" xfId="38021"/>
    <cellStyle name="Normal 8 2 2 3 6 6 4 3" xfId="22157"/>
    <cellStyle name="Normal 8 2 2 3 6 6 4 3 2" xfId="45951"/>
    <cellStyle name="Normal 8 2 2 3 6 6 4 4" xfId="30091"/>
    <cellStyle name="Normal 8 2 2 3 6 6 5" xfId="8283"/>
    <cellStyle name="Normal 8 2 2 3 6 6 5 2" xfId="32078"/>
    <cellStyle name="Normal 8 2 2 3 6 6 6" xfId="16214"/>
    <cellStyle name="Normal 8 2 2 3 6 6 6 2" xfId="40008"/>
    <cellStyle name="Normal 8 2 2 3 6 6 7" xfId="24147"/>
    <cellStyle name="Normal 8 2 2 3 6 7" xfId="2279"/>
    <cellStyle name="Normal 8 2 2 3 6 7 2" xfId="10255"/>
    <cellStyle name="Normal 8 2 2 3 6 7 2 2" xfId="34050"/>
    <cellStyle name="Normal 8 2 2 3 6 7 3" xfId="18186"/>
    <cellStyle name="Normal 8 2 2 3 6 7 3 2" xfId="41980"/>
    <cellStyle name="Normal 8 2 2 3 6 7 4" xfId="26119"/>
    <cellStyle name="Normal 8 2 2 3 6 8" xfId="4261"/>
    <cellStyle name="Normal 8 2 2 3 6 8 2" xfId="12236"/>
    <cellStyle name="Normal 8 2 2 3 6 8 2 2" xfId="36031"/>
    <cellStyle name="Normal 8 2 2 3 6 8 3" xfId="20167"/>
    <cellStyle name="Normal 8 2 2 3 6 8 3 2" xfId="43961"/>
    <cellStyle name="Normal 8 2 2 3 6 8 4" xfId="28100"/>
    <cellStyle name="Normal 8 2 2 3 6 9" xfId="6284"/>
    <cellStyle name="Normal 8 2 2 3 6 9 2" xfId="14217"/>
    <cellStyle name="Normal 8 2 2 3 6 9 2 2" xfId="38012"/>
    <cellStyle name="Normal 8 2 2 3 6 9 3" xfId="22148"/>
    <cellStyle name="Normal 8 2 2 3 6 9 3 2" xfId="45942"/>
    <cellStyle name="Normal 8 2 2 3 6 9 4" xfId="30082"/>
    <cellStyle name="Normal 8 2 2 3 7" xfId="305"/>
    <cellStyle name="Normal 8 2 2 3 7 10" xfId="16215"/>
    <cellStyle name="Normal 8 2 2 3 7 10 2" xfId="40009"/>
    <cellStyle name="Normal 8 2 2 3 7 11" xfId="24148"/>
    <cellStyle name="Normal 8 2 2 3 7 2" xfId="306"/>
    <cellStyle name="Normal 8 2 2 3 7 2 2" xfId="2290"/>
    <cellStyle name="Normal 8 2 2 3 7 2 2 2" xfId="10266"/>
    <cellStyle name="Normal 8 2 2 3 7 2 2 2 2" xfId="34061"/>
    <cellStyle name="Normal 8 2 2 3 7 2 2 3" xfId="18197"/>
    <cellStyle name="Normal 8 2 2 3 7 2 2 3 2" xfId="41991"/>
    <cellStyle name="Normal 8 2 2 3 7 2 2 4" xfId="26130"/>
    <cellStyle name="Normal 8 2 2 3 7 2 3" xfId="4272"/>
    <cellStyle name="Normal 8 2 2 3 7 2 3 2" xfId="12247"/>
    <cellStyle name="Normal 8 2 2 3 7 2 3 2 2" xfId="36042"/>
    <cellStyle name="Normal 8 2 2 3 7 2 3 3" xfId="20178"/>
    <cellStyle name="Normal 8 2 2 3 7 2 3 3 2" xfId="43972"/>
    <cellStyle name="Normal 8 2 2 3 7 2 3 4" xfId="28111"/>
    <cellStyle name="Normal 8 2 2 3 7 2 4" xfId="6295"/>
    <cellStyle name="Normal 8 2 2 3 7 2 4 2" xfId="14228"/>
    <cellStyle name="Normal 8 2 2 3 7 2 4 2 2" xfId="38023"/>
    <cellStyle name="Normal 8 2 2 3 7 2 4 3" xfId="22159"/>
    <cellStyle name="Normal 8 2 2 3 7 2 4 3 2" xfId="45953"/>
    <cellStyle name="Normal 8 2 2 3 7 2 4 4" xfId="30093"/>
    <cellStyle name="Normal 8 2 2 3 7 2 5" xfId="8285"/>
    <cellStyle name="Normal 8 2 2 3 7 2 5 2" xfId="32080"/>
    <cellStyle name="Normal 8 2 2 3 7 2 6" xfId="16216"/>
    <cellStyle name="Normal 8 2 2 3 7 2 6 2" xfId="40010"/>
    <cellStyle name="Normal 8 2 2 3 7 2 7" xfId="24149"/>
    <cellStyle name="Normal 8 2 2 3 7 3" xfId="307"/>
    <cellStyle name="Normal 8 2 2 3 7 3 2" xfId="2291"/>
    <cellStyle name="Normal 8 2 2 3 7 3 2 2" xfId="10267"/>
    <cellStyle name="Normal 8 2 2 3 7 3 2 2 2" xfId="34062"/>
    <cellStyle name="Normal 8 2 2 3 7 3 2 3" xfId="18198"/>
    <cellStyle name="Normal 8 2 2 3 7 3 2 3 2" xfId="41992"/>
    <cellStyle name="Normal 8 2 2 3 7 3 2 4" xfId="26131"/>
    <cellStyle name="Normal 8 2 2 3 7 3 3" xfId="4273"/>
    <cellStyle name="Normal 8 2 2 3 7 3 3 2" xfId="12248"/>
    <cellStyle name="Normal 8 2 2 3 7 3 3 2 2" xfId="36043"/>
    <cellStyle name="Normal 8 2 2 3 7 3 3 3" xfId="20179"/>
    <cellStyle name="Normal 8 2 2 3 7 3 3 3 2" xfId="43973"/>
    <cellStyle name="Normal 8 2 2 3 7 3 3 4" xfId="28112"/>
    <cellStyle name="Normal 8 2 2 3 7 3 4" xfId="6296"/>
    <cellStyle name="Normal 8 2 2 3 7 3 4 2" xfId="14229"/>
    <cellStyle name="Normal 8 2 2 3 7 3 4 2 2" xfId="38024"/>
    <cellStyle name="Normal 8 2 2 3 7 3 4 3" xfId="22160"/>
    <cellStyle name="Normal 8 2 2 3 7 3 4 3 2" xfId="45954"/>
    <cellStyle name="Normal 8 2 2 3 7 3 4 4" xfId="30094"/>
    <cellStyle name="Normal 8 2 2 3 7 3 5" xfId="8286"/>
    <cellStyle name="Normal 8 2 2 3 7 3 5 2" xfId="32081"/>
    <cellStyle name="Normal 8 2 2 3 7 3 6" xfId="16217"/>
    <cellStyle name="Normal 8 2 2 3 7 3 6 2" xfId="40011"/>
    <cellStyle name="Normal 8 2 2 3 7 3 7" xfId="24150"/>
    <cellStyle name="Normal 8 2 2 3 7 4" xfId="308"/>
    <cellStyle name="Normal 8 2 2 3 7 4 2" xfId="2292"/>
    <cellStyle name="Normal 8 2 2 3 7 4 2 2" xfId="10268"/>
    <cellStyle name="Normal 8 2 2 3 7 4 2 2 2" xfId="34063"/>
    <cellStyle name="Normal 8 2 2 3 7 4 2 3" xfId="18199"/>
    <cellStyle name="Normal 8 2 2 3 7 4 2 3 2" xfId="41993"/>
    <cellStyle name="Normal 8 2 2 3 7 4 2 4" xfId="26132"/>
    <cellStyle name="Normal 8 2 2 3 7 4 3" xfId="4274"/>
    <cellStyle name="Normal 8 2 2 3 7 4 3 2" xfId="12249"/>
    <cellStyle name="Normal 8 2 2 3 7 4 3 2 2" xfId="36044"/>
    <cellStyle name="Normal 8 2 2 3 7 4 3 3" xfId="20180"/>
    <cellStyle name="Normal 8 2 2 3 7 4 3 3 2" xfId="43974"/>
    <cellStyle name="Normal 8 2 2 3 7 4 3 4" xfId="28113"/>
    <cellStyle name="Normal 8 2 2 3 7 4 4" xfId="6297"/>
    <cellStyle name="Normal 8 2 2 3 7 4 4 2" xfId="14230"/>
    <cellStyle name="Normal 8 2 2 3 7 4 4 2 2" xfId="38025"/>
    <cellStyle name="Normal 8 2 2 3 7 4 4 3" xfId="22161"/>
    <cellStyle name="Normal 8 2 2 3 7 4 4 3 2" xfId="45955"/>
    <cellStyle name="Normal 8 2 2 3 7 4 4 4" xfId="30095"/>
    <cellStyle name="Normal 8 2 2 3 7 4 5" xfId="8287"/>
    <cellStyle name="Normal 8 2 2 3 7 4 5 2" xfId="32082"/>
    <cellStyle name="Normal 8 2 2 3 7 4 6" xfId="16218"/>
    <cellStyle name="Normal 8 2 2 3 7 4 6 2" xfId="40012"/>
    <cellStyle name="Normal 8 2 2 3 7 4 7" xfId="24151"/>
    <cellStyle name="Normal 8 2 2 3 7 5" xfId="309"/>
    <cellStyle name="Normal 8 2 2 3 7 5 2" xfId="2293"/>
    <cellStyle name="Normal 8 2 2 3 7 5 2 2" xfId="10269"/>
    <cellStyle name="Normal 8 2 2 3 7 5 2 2 2" xfId="34064"/>
    <cellStyle name="Normal 8 2 2 3 7 5 2 3" xfId="18200"/>
    <cellStyle name="Normal 8 2 2 3 7 5 2 3 2" xfId="41994"/>
    <cellStyle name="Normal 8 2 2 3 7 5 2 4" xfId="26133"/>
    <cellStyle name="Normal 8 2 2 3 7 5 3" xfId="4275"/>
    <cellStyle name="Normal 8 2 2 3 7 5 3 2" xfId="12250"/>
    <cellStyle name="Normal 8 2 2 3 7 5 3 2 2" xfId="36045"/>
    <cellStyle name="Normal 8 2 2 3 7 5 3 3" xfId="20181"/>
    <cellStyle name="Normal 8 2 2 3 7 5 3 3 2" xfId="43975"/>
    <cellStyle name="Normal 8 2 2 3 7 5 3 4" xfId="28114"/>
    <cellStyle name="Normal 8 2 2 3 7 5 4" xfId="6298"/>
    <cellStyle name="Normal 8 2 2 3 7 5 4 2" xfId="14231"/>
    <cellStyle name="Normal 8 2 2 3 7 5 4 2 2" xfId="38026"/>
    <cellStyle name="Normal 8 2 2 3 7 5 4 3" xfId="22162"/>
    <cellStyle name="Normal 8 2 2 3 7 5 4 3 2" xfId="45956"/>
    <cellStyle name="Normal 8 2 2 3 7 5 4 4" xfId="30096"/>
    <cellStyle name="Normal 8 2 2 3 7 5 5" xfId="8288"/>
    <cellStyle name="Normal 8 2 2 3 7 5 5 2" xfId="32083"/>
    <cellStyle name="Normal 8 2 2 3 7 5 6" xfId="16219"/>
    <cellStyle name="Normal 8 2 2 3 7 5 6 2" xfId="40013"/>
    <cellStyle name="Normal 8 2 2 3 7 5 7" xfId="24152"/>
    <cellStyle name="Normal 8 2 2 3 7 6" xfId="2289"/>
    <cellStyle name="Normal 8 2 2 3 7 6 2" xfId="10265"/>
    <cellStyle name="Normal 8 2 2 3 7 6 2 2" xfId="34060"/>
    <cellStyle name="Normal 8 2 2 3 7 6 3" xfId="18196"/>
    <cellStyle name="Normal 8 2 2 3 7 6 3 2" xfId="41990"/>
    <cellStyle name="Normal 8 2 2 3 7 6 4" xfId="26129"/>
    <cellStyle name="Normal 8 2 2 3 7 7" xfId="4271"/>
    <cellStyle name="Normal 8 2 2 3 7 7 2" xfId="12246"/>
    <cellStyle name="Normal 8 2 2 3 7 7 2 2" xfId="36041"/>
    <cellStyle name="Normal 8 2 2 3 7 7 3" xfId="20177"/>
    <cellStyle name="Normal 8 2 2 3 7 7 3 2" xfId="43971"/>
    <cellStyle name="Normal 8 2 2 3 7 7 4" xfId="28110"/>
    <cellStyle name="Normal 8 2 2 3 7 8" xfId="6294"/>
    <cellStyle name="Normal 8 2 2 3 7 8 2" xfId="14227"/>
    <cellStyle name="Normal 8 2 2 3 7 8 2 2" xfId="38022"/>
    <cellStyle name="Normal 8 2 2 3 7 8 3" xfId="22158"/>
    <cellStyle name="Normal 8 2 2 3 7 8 3 2" xfId="45952"/>
    <cellStyle name="Normal 8 2 2 3 7 8 4" xfId="30092"/>
    <cellStyle name="Normal 8 2 2 3 7 9" xfId="8284"/>
    <cellStyle name="Normal 8 2 2 3 7 9 2" xfId="32079"/>
    <cellStyle name="Normal 8 2 2 3 8" xfId="310"/>
    <cellStyle name="Normal 8 2 2 3 8 2" xfId="2294"/>
    <cellStyle name="Normal 8 2 2 3 8 2 2" xfId="10270"/>
    <cellStyle name="Normal 8 2 2 3 8 2 2 2" xfId="34065"/>
    <cellStyle name="Normal 8 2 2 3 8 2 3" xfId="18201"/>
    <cellStyle name="Normal 8 2 2 3 8 2 3 2" xfId="41995"/>
    <cellStyle name="Normal 8 2 2 3 8 2 4" xfId="26134"/>
    <cellStyle name="Normal 8 2 2 3 8 3" xfId="4276"/>
    <cellStyle name="Normal 8 2 2 3 8 3 2" xfId="12251"/>
    <cellStyle name="Normal 8 2 2 3 8 3 2 2" xfId="36046"/>
    <cellStyle name="Normal 8 2 2 3 8 3 3" xfId="20182"/>
    <cellStyle name="Normal 8 2 2 3 8 3 3 2" xfId="43976"/>
    <cellStyle name="Normal 8 2 2 3 8 3 4" xfId="28115"/>
    <cellStyle name="Normal 8 2 2 3 8 4" xfId="6299"/>
    <cellStyle name="Normal 8 2 2 3 8 4 2" xfId="14232"/>
    <cellStyle name="Normal 8 2 2 3 8 4 2 2" xfId="38027"/>
    <cellStyle name="Normal 8 2 2 3 8 4 3" xfId="22163"/>
    <cellStyle name="Normal 8 2 2 3 8 4 3 2" xfId="45957"/>
    <cellStyle name="Normal 8 2 2 3 8 4 4" xfId="30097"/>
    <cellStyle name="Normal 8 2 2 3 8 5" xfId="8289"/>
    <cellStyle name="Normal 8 2 2 3 8 5 2" xfId="32084"/>
    <cellStyle name="Normal 8 2 2 3 8 6" xfId="16220"/>
    <cellStyle name="Normal 8 2 2 3 8 6 2" xfId="40014"/>
    <cellStyle name="Normal 8 2 2 3 8 7" xfId="24153"/>
    <cellStyle name="Normal 8 2 2 3 9" xfId="311"/>
    <cellStyle name="Normal 8 2 2 3 9 2" xfId="2295"/>
    <cellStyle name="Normal 8 2 2 3 9 2 2" xfId="10271"/>
    <cellStyle name="Normal 8 2 2 3 9 2 2 2" xfId="34066"/>
    <cellStyle name="Normal 8 2 2 3 9 2 3" xfId="18202"/>
    <cellStyle name="Normal 8 2 2 3 9 2 3 2" xfId="41996"/>
    <cellStyle name="Normal 8 2 2 3 9 2 4" xfId="26135"/>
    <cellStyle name="Normal 8 2 2 3 9 3" xfId="4277"/>
    <cellStyle name="Normal 8 2 2 3 9 3 2" xfId="12252"/>
    <cellStyle name="Normal 8 2 2 3 9 3 2 2" xfId="36047"/>
    <cellStyle name="Normal 8 2 2 3 9 3 3" xfId="20183"/>
    <cellStyle name="Normal 8 2 2 3 9 3 3 2" xfId="43977"/>
    <cellStyle name="Normal 8 2 2 3 9 3 4" xfId="28116"/>
    <cellStyle name="Normal 8 2 2 3 9 4" xfId="6300"/>
    <cellStyle name="Normal 8 2 2 3 9 4 2" xfId="14233"/>
    <cellStyle name="Normal 8 2 2 3 9 4 2 2" xfId="38028"/>
    <cellStyle name="Normal 8 2 2 3 9 4 3" xfId="22164"/>
    <cellStyle name="Normal 8 2 2 3 9 4 3 2" xfId="45958"/>
    <cellStyle name="Normal 8 2 2 3 9 4 4" xfId="30098"/>
    <cellStyle name="Normal 8 2 2 3 9 5" xfId="8290"/>
    <cellStyle name="Normal 8 2 2 3 9 5 2" xfId="32085"/>
    <cellStyle name="Normal 8 2 2 3 9 6" xfId="16221"/>
    <cellStyle name="Normal 8 2 2 3 9 6 2" xfId="40015"/>
    <cellStyle name="Normal 8 2 2 3 9 7" xfId="24154"/>
    <cellStyle name="Normal 8 2 2 4" xfId="312"/>
    <cellStyle name="Normal 8 2 2 4 10" xfId="313"/>
    <cellStyle name="Normal 8 2 2 4 10 2" xfId="2297"/>
    <cellStyle name="Normal 8 2 2 4 10 2 2" xfId="10273"/>
    <cellStyle name="Normal 8 2 2 4 10 2 2 2" xfId="34068"/>
    <cellStyle name="Normal 8 2 2 4 10 2 3" xfId="18204"/>
    <cellStyle name="Normal 8 2 2 4 10 2 3 2" xfId="41998"/>
    <cellStyle name="Normal 8 2 2 4 10 2 4" xfId="26137"/>
    <cellStyle name="Normal 8 2 2 4 10 3" xfId="4279"/>
    <cellStyle name="Normal 8 2 2 4 10 3 2" xfId="12254"/>
    <cellStyle name="Normal 8 2 2 4 10 3 2 2" xfId="36049"/>
    <cellStyle name="Normal 8 2 2 4 10 3 3" xfId="20185"/>
    <cellStyle name="Normal 8 2 2 4 10 3 3 2" xfId="43979"/>
    <cellStyle name="Normal 8 2 2 4 10 3 4" xfId="28118"/>
    <cellStyle name="Normal 8 2 2 4 10 4" xfId="6302"/>
    <cellStyle name="Normal 8 2 2 4 10 4 2" xfId="14235"/>
    <cellStyle name="Normal 8 2 2 4 10 4 2 2" xfId="38030"/>
    <cellStyle name="Normal 8 2 2 4 10 4 3" xfId="22166"/>
    <cellStyle name="Normal 8 2 2 4 10 4 3 2" xfId="45960"/>
    <cellStyle name="Normal 8 2 2 4 10 4 4" xfId="30100"/>
    <cellStyle name="Normal 8 2 2 4 10 5" xfId="8292"/>
    <cellStyle name="Normal 8 2 2 4 10 5 2" xfId="32087"/>
    <cellStyle name="Normal 8 2 2 4 10 6" xfId="16223"/>
    <cellStyle name="Normal 8 2 2 4 10 6 2" xfId="40017"/>
    <cellStyle name="Normal 8 2 2 4 10 7" xfId="24156"/>
    <cellStyle name="Normal 8 2 2 4 11" xfId="2296"/>
    <cellStyle name="Normal 8 2 2 4 11 2" xfId="10272"/>
    <cellStyle name="Normal 8 2 2 4 11 2 2" xfId="34067"/>
    <cellStyle name="Normal 8 2 2 4 11 3" xfId="18203"/>
    <cellStyle name="Normal 8 2 2 4 11 3 2" xfId="41997"/>
    <cellStyle name="Normal 8 2 2 4 11 4" xfId="26136"/>
    <cellStyle name="Normal 8 2 2 4 12" xfId="4278"/>
    <cellStyle name="Normal 8 2 2 4 12 2" xfId="12253"/>
    <cellStyle name="Normal 8 2 2 4 12 2 2" xfId="36048"/>
    <cellStyle name="Normal 8 2 2 4 12 3" xfId="20184"/>
    <cellStyle name="Normal 8 2 2 4 12 3 2" xfId="43978"/>
    <cellStyle name="Normal 8 2 2 4 12 4" xfId="28117"/>
    <cellStyle name="Normal 8 2 2 4 13" xfId="6301"/>
    <cellStyle name="Normal 8 2 2 4 13 2" xfId="14234"/>
    <cellStyle name="Normal 8 2 2 4 13 2 2" xfId="38029"/>
    <cellStyle name="Normal 8 2 2 4 13 3" xfId="22165"/>
    <cellStyle name="Normal 8 2 2 4 13 3 2" xfId="45959"/>
    <cellStyle name="Normal 8 2 2 4 13 4" xfId="30099"/>
    <cellStyle name="Normal 8 2 2 4 14" xfId="8291"/>
    <cellStyle name="Normal 8 2 2 4 14 2" xfId="32086"/>
    <cellStyle name="Normal 8 2 2 4 15" xfId="16222"/>
    <cellStyle name="Normal 8 2 2 4 15 2" xfId="40016"/>
    <cellStyle name="Normal 8 2 2 4 16" xfId="24155"/>
    <cellStyle name="Normal 8 2 2 4 2" xfId="314"/>
    <cellStyle name="Normal 8 2 2 4 2 10" xfId="8293"/>
    <cellStyle name="Normal 8 2 2 4 2 10 2" xfId="32088"/>
    <cellStyle name="Normal 8 2 2 4 2 11" xfId="16224"/>
    <cellStyle name="Normal 8 2 2 4 2 11 2" xfId="40018"/>
    <cellStyle name="Normal 8 2 2 4 2 12" xfId="24157"/>
    <cellStyle name="Normal 8 2 2 4 2 2" xfId="315"/>
    <cellStyle name="Normal 8 2 2 4 2 2 10" xfId="16225"/>
    <cellStyle name="Normal 8 2 2 4 2 2 10 2" xfId="40019"/>
    <cellStyle name="Normal 8 2 2 4 2 2 11" xfId="24158"/>
    <cellStyle name="Normal 8 2 2 4 2 2 2" xfId="316"/>
    <cellStyle name="Normal 8 2 2 4 2 2 2 2" xfId="2300"/>
    <cellStyle name="Normal 8 2 2 4 2 2 2 2 2" xfId="10276"/>
    <cellStyle name="Normal 8 2 2 4 2 2 2 2 2 2" xfId="34071"/>
    <cellStyle name="Normal 8 2 2 4 2 2 2 2 3" xfId="18207"/>
    <cellStyle name="Normal 8 2 2 4 2 2 2 2 3 2" xfId="42001"/>
    <cellStyle name="Normal 8 2 2 4 2 2 2 2 4" xfId="26140"/>
    <cellStyle name="Normal 8 2 2 4 2 2 2 3" xfId="4282"/>
    <cellStyle name="Normal 8 2 2 4 2 2 2 3 2" xfId="12257"/>
    <cellStyle name="Normal 8 2 2 4 2 2 2 3 2 2" xfId="36052"/>
    <cellStyle name="Normal 8 2 2 4 2 2 2 3 3" xfId="20188"/>
    <cellStyle name="Normal 8 2 2 4 2 2 2 3 3 2" xfId="43982"/>
    <cellStyle name="Normal 8 2 2 4 2 2 2 3 4" xfId="28121"/>
    <cellStyle name="Normal 8 2 2 4 2 2 2 4" xfId="6305"/>
    <cellStyle name="Normal 8 2 2 4 2 2 2 4 2" xfId="14238"/>
    <cellStyle name="Normal 8 2 2 4 2 2 2 4 2 2" xfId="38033"/>
    <cellStyle name="Normal 8 2 2 4 2 2 2 4 3" xfId="22169"/>
    <cellStyle name="Normal 8 2 2 4 2 2 2 4 3 2" xfId="45963"/>
    <cellStyle name="Normal 8 2 2 4 2 2 2 4 4" xfId="30103"/>
    <cellStyle name="Normal 8 2 2 4 2 2 2 5" xfId="8295"/>
    <cellStyle name="Normal 8 2 2 4 2 2 2 5 2" xfId="32090"/>
    <cellStyle name="Normal 8 2 2 4 2 2 2 6" xfId="16226"/>
    <cellStyle name="Normal 8 2 2 4 2 2 2 6 2" xfId="40020"/>
    <cellStyle name="Normal 8 2 2 4 2 2 2 7" xfId="24159"/>
    <cellStyle name="Normal 8 2 2 4 2 2 3" xfId="317"/>
    <cellStyle name="Normal 8 2 2 4 2 2 3 2" xfId="2301"/>
    <cellStyle name="Normal 8 2 2 4 2 2 3 2 2" xfId="10277"/>
    <cellStyle name="Normal 8 2 2 4 2 2 3 2 2 2" xfId="34072"/>
    <cellStyle name="Normal 8 2 2 4 2 2 3 2 3" xfId="18208"/>
    <cellStyle name="Normal 8 2 2 4 2 2 3 2 3 2" xfId="42002"/>
    <cellStyle name="Normal 8 2 2 4 2 2 3 2 4" xfId="26141"/>
    <cellStyle name="Normal 8 2 2 4 2 2 3 3" xfId="4283"/>
    <cellStyle name="Normal 8 2 2 4 2 2 3 3 2" xfId="12258"/>
    <cellStyle name="Normal 8 2 2 4 2 2 3 3 2 2" xfId="36053"/>
    <cellStyle name="Normal 8 2 2 4 2 2 3 3 3" xfId="20189"/>
    <cellStyle name="Normal 8 2 2 4 2 2 3 3 3 2" xfId="43983"/>
    <cellStyle name="Normal 8 2 2 4 2 2 3 3 4" xfId="28122"/>
    <cellStyle name="Normal 8 2 2 4 2 2 3 4" xfId="6306"/>
    <cellStyle name="Normal 8 2 2 4 2 2 3 4 2" xfId="14239"/>
    <cellStyle name="Normal 8 2 2 4 2 2 3 4 2 2" xfId="38034"/>
    <cellStyle name="Normal 8 2 2 4 2 2 3 4 3" xfId="22170"/>
    <cellStyle name="Normal 8 2 2 4 2 2 3 4 3 2" xfId="45964"/>
    <cellStyle name="Normal 8 2 2 4 2 2 3 4 4" xfId="30104"/>
    <cellStyle name="Normal 8 2 2 4 2 2 3 5" xfId="8296"/>
    <cellStyle name="Normal 8 2 2 4 2 2 3 5 2" xfId="32091"/>
    <cellStyle name="Normal 8 2 2 4 2 2 3 6" xfId="16227"/>
    <cellStyle name="Normal 8 2 2 4 2 2 3 6 2" xfId="40021"/>
    <cellStyle name="Normal 8 2 2 4 2 2 3 7" xfId="24160"/>
    <cellStyle name="Normal 8 2 2 4 2 2 4" xfId="318"/>
    <cellStyle name="Normal 8 2 2 4 2 2 4 2" xfId="2302"/>
    <cellStyle name="Normal 8 2 2 4 2 2 4 2 2" xfId="10278"/>
    <cellStyle name="Normal 8 2 2 4 2 2 4 2 2 2" xfId="34073"/>
    <cellStyle name="Normal 8 2 2 4 2 2 4 2 3" xfId="18209"/>
    <cellStyle name="Normal 8 2 2 4 2 2 4 2 3 2" xfId="42003"/>
    <cellStyle name="Normal 8 2 2 4 2 2 4 2 4" xfId="26142"/>
    <cellStyle name="Normal 8 2 2 4 2 2 4 3" xfId="4284"/>
    <cellStyle name="Normal 8 2 2 4 2 2 4 3 2" xfId="12259"/>
    <cellStyle name="Normal 8 2 2 4 2 2 4 3 2 2" xfId="36054"/>
    <cellStyle name="Normal 8 2 2 4 2 2 4 3 3" xfId="20190"/>
    <cellStyle name="Normal 8 2 2 4 2 2 4 3 3 2" xfId="43984"/>
    <cellStyle name="Normal 8 2 2 4 2 2 4 3 4" xfId="28123"/>
    <cellStyle name="Normal 8 2 2 4 2 2 4 4" xfId="6307"/>
    <cellStyle name="Normal 8 2 2 4 2 2 4 4 2" xfId="14240"/>
    <cellStyle name="Normal 8 2 2 4 2 2 4 4 2 2" xfId="38035"/>
    <cellStyle name="Normal 8 2 2 4 2 2 4 4 3" xfId="22171"/>
    <cellStyle name="Normal 8 2 2 4 2 2 4 4 3 2" xfId="45965"/>
    <cellStyle name="Normal 8 2 2 4 2 2 4 4 4" xfId="30105"/>
    <cellStyle name="Normal 8 2 2 4 2 2 4 5" xfId="8297"/>
    <cellStyle name="Normal 8 2 2 4 2 2 4 5 2" xfId="32092"/>
    <cellStyle name="Normal 8 2 2 4 2 2 4 6" xfId="16228"/>
    <cellStyle name="Normal 8 2 2 4 2 2 4 6 2" xfId="40022"/>
    <cellStyle name="Normal 8 2 2 4 2 2 4 7" xfId="24161"/>
    <cellStyle name="Normal 8 2 2 4 2 2 5" xfId="319"/>
    <cellStyle name="Normal 8 2 2 4 2 2 5 2" xfId="2303"/>
    <cellStyle name="Normal 8 2 2 4 2 2 5 2 2" xfId="10279"/>
    <cellStyle name="Normal 8 2 2 4 2 2 5 2 2 2" xfId="34074"/>
    <cellStyle name="Normal 8 2 2 4 2 2 5 2 3" xfId="18210"/>
    <cellStyle name="Normal 8 2 2 4 2 2 5 2 3 2" xfId="42004"/>
    <cellStyle name="Normal 8 2 2 4 2 2 5 2 4" xfId="26143"/>
    <cellStyle name="Normal 8 2 2 4 2 2 5 3" xfId="4285"/>
    <cellStyle name="Normal 8 2 2 4 2 2 5 3 2" xfId="12260"/>
    <cellStyle name="Normal 8 2 2 4 2 2 5 3 2 2" xfId="36055"/>
    <cellStyle name="Normal 8 2 2 4 2 2 5 3 3" xfId="20191"/>
    <cellStyle name="Normal 8 2 2 4 2 2 5 3 3 2" xfId="43985"/>
    <cellStyle name="Normal 8 2 2 4 2 2 5 3 4" xfId="28124"/>
    <cellStyle name="Normal 8 2 2 4 2 2 5 4" xfId="6308"/>
    <cellStyle name="Normal 8 2 2 4 2 2 5 4 2" xfId="14241"/>
    <cellStyle name="Normal 8 2 2 4 2 2 5 4 2 2" xfId="38036"/>
    <cellStyle name="Normal 8 2 2 4 2 2 5 4 3" xfId="22172"/>
    <cellStyle name="Normal 8 2 2 4 2 2 5 4 3 2" xfId="45966"/>
    <cellStyle name="Normal 8 2 2 4 2 2 5 4 4" xfId="30106"/>
    <cellStyle name="Normal 8 2 2 4 2 2 5 5" xfId="8298"/>
    <cellStyle name="Normal 8 2 2 4 2 2 5 5 2" xfId="32093"/>
    <cellStyle name="Normal 8 2 2 4 2 2 5 6" xfId="16229"/>
    <cellStyle name="Normal 8 2 2 4 2 2 5 6 2" xfId="40023"/>
    <cellStyle name="Normal 8 2 2 4 2 2 5 7" xfId="24162"/>
    <cellStyle name="Normal 8 2 2 4 2 2 6" xfId="2299"/>
    <cellStyle name="Normal 8 2 2 4 2 2 6 2" xfId="10275"/>
    <cellStyle name="Normal 8 2 2 4 2 2 6 2 2" xfId="34070"/>
    <cellStyle name="Normal 8 2 2 4 2 2 6 3" xfId="18206"/>
    <cellStyle name="Normal 8 2 2 4 2 2 6 3 2" xfId="42000"/>
    <cellStyle name="Normal 8 2 2 4 2 2 6 4" xfId="26139"/>
    <cellStyle name="Normal 8 2 2 4 2 2 7" xfId="4281"/>
    <cellStyle name="Normal 8 2 2 4 2 2 7 2" xfId="12256"/>
    <cellStyle name="Normal 8 2 2 4 2 2 7 2 2" xfId="36051"/>
    <cellStyle name="Normal 8 2 2 4 2 2 7 3" xfId="20187"/>
    <cellStyle name="Normal 8 2 2 4 2 2 7 3 2" xfId="43981"/>
    <cellStyle name="Normal 8 2 2 4 2 2 7 4" xfId="28120"/>
    <cellStyle name="Normal 8 2 2 4 2 2 8" xfId="6304"/>
    <cellStyle name="Normal 8 2 2 4 2 2 8 2" xfId="14237"/>
    <cellStyle name="Normal 8 2 2 4 2 2 8 2 2" xfId="38032"/>
    <cellStyle name="Normal 8 2 2 4 2 2 8 3" xfId="22168"/>
    <cellStyle name="Normal 8 2 2 4 2 2 8 3 2" xfId="45962"/>
    <cellStyle name="Normal 8 2 2 4 2 2 8 4" xfId="30102"/>
    <cellStyle name="Normal 8 2 2 4 2 2 9" xfId="8294"/>
    <cellStyle name="Normal 8 2 2 4 2 2 9 2" xfId="32089"/>
    <cellStyle name="Normal 8 2 2 4 2 3" xfId="320"/>
    <cellStyle name="Normal 8 2 2 4 2 3 2" xfId="2304"/>
    <cellStyle name="Normal 8 2 2 4 2 3 2 2" xfId="10280"/>
    <cellStyle name="Normal 8 2 2 4 2 3 2 2 2" xfId="34075"/>
    <cellStyle name="Normal 8 2 2 4 2 3 2 3" xfId="18211"/>
    <cellStyle name="Normal 8 2 2 4 2 3 2 3 2" xfId="42005"/>
    <cellStyle name="Normal 8 2 2 4 2 3 2 4" xfId="26144"/>
    <cellStyle name="Normal 8 2 2 4 2 3 3" xfId="4286"/>
    <cellStyle name="Normal 8 2 2 4 2 3 3 2" xfId="12261"/>
    <cellStyle name="Normal 8 2 2 4 2 3 3 2 2" xfId="36056"/>
    <cellStyle name="Normal 8 2 2 4 2 3 3 3" xfId="20192"/>
    <cellStyle name="Normal 8 2 2 4 2 3 3 3 2" xfId="43986"/>
    <cellStyle name="Normal 8 2 2 4 2 3 3 4" xfId="28125"/>
    <cellStyle name="Normal 8 2 2 4 2 3 4" xfId="6309"/>
    <cellStyle name="Normal 8 2 2 4 2 3 4 2" xfId="14242"/>
    <cellStyle name="Normal 8 2 2 4 2 3 4 2 2" xfId="38037"/>
    <cellStyle name="Normal 8 2 2 4 2 3 4 3" xfId="22173"/>
    <cellStyle name="Normal 8 2 2 4 2 3 4 3 2" xfId="45967"/>
    <cellStyle name="Normal 8 2 2 4 2 3 4 4" xfId="30107"/>
    <cellStyle name="Normal 8 2 2 4 2 3 5" xfId="8299"/>
    <cellStyle name="Normal 8 2 2 4 2 3 5 2" xfId="32094"/>
    <cellStyle name="Normal 8 2 2 4 2 3 6" xfId="16230"/>
    <cellStyle name="Normal 8 2 2 4 2 3 6 2" xfId="40024"/>
    <cellStyle name="Normal 8 2 2 4 2 3 7" xfId="24163"/>
    <cellStyle name="Normal 8 2 2 4 2 4" xfId="321"/>
    <cellStyle name="Normal 8 2 2 4 2 4 2" xfId="2305"/>
    <cellStyle name="Normal 8 2 2 4 2 4 2 2" xfId="10281"/>
    <cellStyle name="Normal 8 2 2 4 2 4 2 2 2" xfId="34076"/>
    <cellStyle name="Normal 8 2 2 4 2 4 2 3" xfId="18212"/>
    <cellStyle name="Normal 8 2 2 4 2 4 2 3 2" xfId="42006"/>
    <cellStyle name="Normal 8 2 2 4 2 4 2 4" xfId="26145"/>
    <cellStyle name="Normal 8 2 2 4 2 4 3" xfId="4287"/>
    <cellStyle name="Normal 8 2 2 4 2 4 3 2" xfId="12262"/>
    <cellStyle name="Normal 8 2 2 4 2 4 3 2 2" xfId="36057"/>
    <cellStyle name="Normal 8 2 2 4 2 4 3 3" xfId="20193"/>
    <cellStyle name="Normal 8 2 2 4 2 4 3 3 2" xfId="43987"/>
    <cellStyle name="Normal 8 2 2 4 2 4 3 4" xfId="28126"/>
    <cellStyle name="Normal 8 2 2 4 2 4 4" xfId="6310"/>
    <cellStyle name="Normal 8 2 2 4 2 4 4 2" xfId="14243"/>
    <cellStyle name="Normal 8 2 2 4 2 4 4 2 2" xfId="38038"/>
    <cellStyle name="Normal 8 2 2 4 2 4 4 3" xfId="22174"/>
    <cellStyle name="Normal 8 2 2 4 2 4 4 3 2" xfId="45968"/>
    <cellStyle name="Normal 8 2 2 4 2 4 4 4" xfId="30108"/>
    <cellStyle name="Normal 8 2 2 4 2 4 5" xfId="8300"/>
    <cellStyle name="Normal 8 2 2 4 2 4 5 2" xfId="32095"/>
    <cellStyle name="Normal 8 2 2 4 2 4 6" xfId="16231"/>
    <cellStyle name="Normal 8 2 2 4 2 4 6 2" xfId="40025"/>
    <cellStyle name="Normal 8 2 2 4 2 4 7" xfId="24164"/>
    <cellStyle name="Normal 8 2 2 4 2 5" xfId="322"/>
    <cellStyle name="Normal 8 2 2 4 2 5 2" xfId="2306"/>
    <cellStyle name="Normal 8 2 2 4 2 5 2 2" xfId="10282"/>
    <cellStyle name="Normal 8 2 2 4 2 5 2 2 2" xfId="34077"/>
    <cellStyle name="Normal 8 2 2 4 2 5 2 3" xfId="18213"/>
    <cellStyle name="Normal 8 2 2 4 2 5 2 3 2" xfId="42007"/>
    <cellStyle name="Normal 8 2 2 4 2 5 2 4" xfId="26146"/>
    <cellStyle name="Normal 8 2 2 4 2 5 3" xfId="4288"/>
    <cellStyle name="Normal 8 2 2 4 2 5 3 2" xfId="12263"/>
    <cellStyle name="Normal 8 2 2 4 2 5 3 2 2" xfId="36058"/>
    <cellStyle name="Normal 8 2 2 4 2 5 3 3" xfId="20194"/>
    <cellStyle name="Normal 8 2 2 4 2 5 3 3 2" xfId="43988"/>
    <cellStyle name="Normal 8 2 2 4 2 5 3 4" xfId="28127"/>
    <cellStyle name="Normal 8 2 2 4 2 5 4" xfId="6311"/>
    <cellStyle name="Normal 8 2 2 4 2 5 4 2" xfId="14244"/>
    <cellStyle name="Normal 8 2 2 4 2 5 4 2 2" xfId="38039"/>
    <cellStyle name="Normal 8 2 2 4 2 5 4 3" xfId="22175"/>
    <cellStyle name="Normal 8 2 2 4 2 5 4 3 2" xfId="45969"/>
    <cellStyle name="Normal 8 2 2 4 2 5 4 4" xfId="30109"/>
    <cellStyle name="Normal 8 2 2 4 2 5 5" xfId="8301"/>
    <cellStyle name="Normal 8 2 2 4 2 5 5 2" xfId="32096"/>
    <cellStyle name="Normal 8 2 2 4 2 5 6" xfId="16232"/>
    <cellStyle name="Normal 8 2 2 4 2 5 6 2" xfId="40026"/>
    <cellStyle name="Normal 8 2 2 4 2 5 7" xfId="24165"/>
    <cellStyle name="Normal 8 2 2 4 2 6" xfId="323"/>
    <cellStyle name="Normal 8 2 2 4 2 6 2" xfId="2307"/>
    <cellStyle name="Normal 8 2 2 4 2 6 2 2" xfId="10283"/>
    <cellStyle name="Normal 8 2 2 4 2 6 2 2 2" xfId="34078"/>
    <cellStyle name="Normal 8 2 2 4 2 6 2 3" xfId="18214"/>
    <cellStyle name="Normal 8 2 2 4 2 6 2 3 2" xfId="42008"/>
    <cellStyle name="Normal 8 2 2 4 2 6 2 4" xfId="26147"/>
    <cellStyle name="Normal 8 2 2 4 2 6 3" xfId="4289"/>
    <cellStyle name="Normal 8 2 2 4 2 6 3 2" xfId="12264"/>
    <cellStyle name="Normal 8 2 2 4 2 6 3 2 2" xfId="36059"/>
    <cellStyle name="Normal 8 2 2 4 2 6 3 3" xfId="20195"/>
    <cellStyle name="Normal 8 2 2 4 2 6 3 3 2" xfId="43989"/>
    <cellStyle name="Normal 8 2 2 4 2 6 3 4" xfId="28128"/>
    <cellStyle name="Normal 8 2 2 4 2 6 4" xfId="6312"/>
    <cellStyle name="Normal 8 2 2 4 2 6 4 2" xfId="14245"/>
    <cellStyle name="Normal 8 2 2 4 2 6 4 2 2" xfId="38040"/>
    <cellStyle name="Normal 8 2 2 4 2 6 4 3" xfId="22176"/>
    <cellStyle name="Normal 8 2 2 4 2 6 4 3 2" xfId="45970"/>
    <cellStyle name="Normal 8 2 2 4 2 6 4 4" xfId="30110"/>
    <cellStyle name="Normal 8 2 2 4 2 6 5" xfId="8302"/>
    <cellStyle name="Normal 8 2 2 4 2 6 5 2" xfId="32097"/>
    <cellStyle name="Normal 8 2 2 4 2 6 6" xfId="16233"/>
    <cellStyle name="Normal 8 2 2 4 2 6 6 2" xfId="40027"/>
    <cellStyle name="Normal 8 2 2 4 2 6 7" xfId="24166"/>
    <cellStyle name="Normal 8 2 2 4 2 7" xfId="2298"/>
    <cellStyle name="Normal 8 2 2 4 2 7 2" xfId="10274"/>
    <cellStyle name="Normal 8 2 2 4 2 7 2 2" xfId="34069"/>
    <cellStyle name="Normal 8 2 2 4 2 7 3" xfId="18205"/>
    <cellStyle name="Normal 8 2 2 4 2 7 3 2" xfId="41999"/>
    <cellStyle name="Normal 8 2 2 4 2 7 4" xfId="26138"/>
    <cellStyle name="Normal 8 2 2 4 2 8" xfId="4280"/>
    <cellStyle name="Normal 8 2 2 4 2 8 2" xfId="12255"/>
    <cellStyle name="Normal 8 2 2 4 2 8 2 2" xfId="36050"/>
    <cellStyle name="Normal 8 2 2 4 2 8 3" xfId="20186"/>
    <cellStyle name="Normal 8 2 2 4 2 8 3 2" xfId="43980"/>
    <cellStyle name="Normal 8 2 2 4 2 8 4" xfId="28119"/>
    <cellStyle name="Normal 8 2 2 4 2 9" xfId="6303"/>
    <cellStyle name="Normal 8 2 2 4 2 9 2" xfId="14236"/>
    <cellStyle name="Normal 8 2 2 4 2 9 2 2" xfId="38031"/>
    <cellStyle name="Normal 8 2 2 4 2 9 3" xfId="22167"/>
    <cellStyle name="Normal 8 2 2 4 2 9 3 2" xfId="45961"/>
    <cellStyle name="Normal 8 2 2 4 2 9 4" xfId="30101"/>
    <cellStyle name="Normal 8 2 2 4 3" xfId="324"/>
    <cellStyle name="Normal 8 2 2 4 3 10" xfId="8303"/>
    <cellStyle name="Normal 8 2 2 4 3 10 2" xfId="32098"/>
    <cellStyle name="Normal 8 2 2 4 3 11" xfId="16234"/>
    <cellStyle name="Normal 8 2 2 4 3 11 2" xfId="40028"/>
    <cellStyle name="Normal 8 2 2 4 3 12" xfId="24167"/>
    <cellStyle name="Normal 8 2 2 4 3 2" xfId="325"/>
    <cellStyle name="Normal 8 2 2 4 3 2 10" xfId="16235"/>
    <cellStyle name="Normal 8 2 2 4 3 2 10 2" xfId="40029"/>
    <cellStyle name="Normal 8 2 2 4 3 2 11" xfId="24168"/>
    <cellStyle name="Normal 8 2 2 4 3 2 2" xfId="326"/>
    <cellStyle name="Normal 8 2 2 4 3 2 2 2" xfId="2310"/>
    <cellStyle name="Normal 8 2 2 4 3 2 2 2 2" xfId="10286"/>
    <cellStyle name="Normal 8 2 2 4 3 2 2 2 2 2" xfId="34081"/>
    <cellStyle name="Normal 8 2 2 4 3 2 2 2 3" xfId="18217"/>
    <cellStyle name="Normal 8 2 2 4 3 2 2 2 3 2" xfId="42011"/>
    <cellStyle name="Normal 8 2 2 4 3 2 2 2 4" xfId="26150"/>
    <cellStyle name="Normal 8 2 2 4 3 2 2 3" xfId="4292"/>
    <cellStyle name="Normal 8 2 2 4 3 2 2 3 2" xfId="12267"/>
    <cellStyle name="Normal 8 2 2 4 3 2 2 3 2 2" xfId="36062"/>
    <cellStyle name="Normal 8 2 2 4 3 2 2 3 3" xfId="20198"/>
    <cellStyle name="Normal 8 2 2 4 3 2 2 3 3 2" xfId="43992"/>
    <cellStyle name="Normal 8 2 2 4 3 2 2 3 4" xfId="28131"/>
    <cellStyle name="Normal 8 2 2 4 3 2 2 4" xfId="6315"/>
    <cellStyle name="Normal 8 2 2 4 3 2 2 4 2" xfId="14248"/>
    <cellStyle name="Normal 8 2 2 4 3 2 2 4 2 2" xfId="38043"/>
    <cellStyle name="Normal 8 2 2 4 3 2 2 4 3" xfId="22179"/>
    <cellStyle name="Normal 8 2 2 4 3 2 2 4 3 2" xfId="45973"/>
    <cellStyle name="Normal 8 2 2 4 3 2 2 4 4" xfId="30113"/>
    <cellStyle name="Normal 8 2 2 4 3 2 2 5" xfId="8305"/>
    <cellStyle name="Normal 8 2 2 4 3 2 2 5 2" xfId="32100"/>
    <cellStyle name="Normal 8 2 2 4 3 2 2 6" xfId="16236"/>
    <cellStyle name="Normal 8 2 2 4 3 2 2 6 2" xfId="40030"/>
    <cellStyle name="Normal 8 2 2 4 3 2 2 7" xfId="24169"/>
    <cellStyle name="Normal 8 2 2 4 3 2 3" xfId="327"/>
    <cellStyle name="Normal 8 2 2 4 3 2 3 2" xfId="2311"/>
    <cellStyle name="Normal 8 2 2 4 3 2 3 2 2" xfId="10287"/>
    <cellStyle name="Normal 8 2 2 4 3 2 3 2 2 2" xfId="34082"/>
    <cellStyle name="Normal 8 2 2 4 3 2 3 2 3" xfId="18218"/>
    <cellStyle name="Normal 8 2 2 4 3 2 3 2 3 2" xfId="42012"/>
    <cellStyle name="Normal 8 2 2 4 3 2 3 2 4" xfId="26151"/>
    <cellStyle name="Normal 8 2 2 4 3 2 3 3" xfId="4293"/>
    <cellStyle name="Normal 8 2 2 4 3 2 3 3 2" xfId="12268"/>
    <cellStyle name="Normal 8 2 2 4 3 2 3 3 2 2" xfId="36063"/>
    <cellStyle name="Normal 8 2 2 4 3 2 3 3 3" xfId="20199"/>
    <cellStyle name="Normal 8 2 2 4 3 2 3 3 3 2" xfId="43993"/>
    <cellStyle name="Normal 8 2 2 4 3 2 3 3 4" xfId="28132"/>
    <cellStyle name="Normal 8 2 2 4 3 2 3 4" xfId="6316"/>
    <cellStyle name="Normal 8 2 2 4 3 2 3 4 2" xfId="14249"/>
    <cellStyle name="Normal 8 2 2 4 3 2 3 4 2 2" xfId="38044"/>
    <cellStyle name="Normal 8 2 2 4 3 2 3 4 3" xfId="22180"/>
    <cellStyle name="Normal 8 2 2 4 3 2 3 4 3 2" xfId="45974"/>
    <cellStyle name="Normal 8 2 2 4 3 2 3 4 4" xfId="30114"/>
    <cellStyle name="Normal 8 2 2 4 3 2 3 5" xfId="8306"/>
    <cellStyle name="Normal 8 2 2 4 3 2 3 5 2" xfId="32101"/>
    <cellStyle name="Normal 8 2 2 4 3 2 3 6" xfId="16237"/>
    <cellStyle name="Normal 8 2 2 4 3 2 3 6 2" xfId="40031"/>
    <cellStyle name="Normal 8 2 2 4 3 2 3 7" xfId="24170"/>
    <cellStyle name="Normal 8 2 2 4 3 2 4" xfId="328"/>
    <cellStyle name="Normal 8 2 2 4 3 2 4 2" xfId="2312"/>
    <cellStyle name="Normal 8 2 2 4 3 2 4 2 2" xfId="10288"/>
    <cellStyle name="Normal 8 2 2 4 3 2 4 2 2 2" xfId="34083"/>
    <cellStyle name="Normal 8 2 2 4 3 2 4 2 3" xfId="18219"/>
    <cellStyle name="Normal 8 2 2 4 3 2 4 2 3 2" xfId="42013"/>
    <cellStyle name="Normal 8 2 2 4 3 2 4 2 4" xfId="26152"/>
    <cellStyle name="Normal 8 2 2 4 3 2 4 3" xfId="4294"/>
    <cellStyle name="Normal 8 2 2 4 3 2 4 3 2" xfId="12269"/>
    <cellStyle name="Normal 8 2 2 4 3 2 4 3 2 2" xfId="36064"/>
    <cellStyle name="Normal 8 2 2 4 3 2 4 3 3" xfId="20200"/>
    <cellStyle name="Normal 8 2 2 4 3 2 4 3 3 2" xfId="43994"/>
    <cellStyle name="Normal 8 2 2 4 3 2 4 3 4" xfId="28133"/>
    <cellStyle name="Normal 8 2 2 4 3 2 4 4" xfId="6317"/>
    <cellStyle name="Normal 8 2 2 4 3 2 4 4 2" xfId="14250"/>
    <cellStyle name="Normal 8 2 2 4 3 2 4 4 2 2" xfId="38045"/>
    <cellStyle name="Normal 8 2 2 4 3 2 4 4 3" xfId="22181"/>
    <cellStyle name="Normal 8 2 2 4 3 2 4 4 3 2" xfId="45975"/>
    <cellStyle name="Normal 8 2 2 4 3 2 4 4 4" xfId="30115"/>
    <cellStyle name="Normal 8 2 2 4 3 2 4 5" xfId="8307"/>
    <cellStyle name="Normal 8 2 2 4 3 2 4 5 2" xfId="32102"/>
    <cellStyle name="Normal 8 2 2 4 3 2 4 6" xfId="16238"/>
    <cellStyle name="Normal 8 2 2 4 3 2 4 6 2" xfId="40032"/>
    <cellStyle name="Normal 8 2 2 4 3 2 4 7" xfId="24171"/>
    <cellStyle name="Normal 8 2 2 4 3 2 5" xfId="329"/>
    <cellStyle name="Normal 8 2 2 4 3 2 5 2" xfId="2313"/>
    <cellStyle name="Normal 8 2 2 4 3 2 5 2 2" xfId="10289"/>
    <cellStyle name="Normal 8 2 2 4 3 2 5 2 2 2" xfId="34084"/>
    <cellStyle name="Normal 8 2 2 4 3 2 5 2 3" xfId="18220"/>
    <cellStyle name="Normal 8 2 2 4 3 2 5 2 3 2" xfId="42014"/>
    <cellStyle name="Normal 8 2 2 4 3 2 5 2 4" xfId="26153"/>
    <cellStyle name="Normal 8 2 2 4 3 2 5 3" xfId="4295"/>
    <cellStyle name="Normal 8 2 2 4 3 2 5 3 2" xfId="12270"/>
    <cellStyle name="Normal 8 2 2 4 3 2 5 3 2 2" xfId="36065"/>
    <cellStyle name="Normal 8 2 2 4 3 2 5 3 3" xfId="20201"/>
    <cellStyle name="Normal 8 2 2 4 3 2 5 3 3 2" xfId="43995"/>
    <cellStyle name="Normal 8 2 2 4 3 2 5 3 4" xfId="28134"/>
    <cellStyle name="Normal 8 2 2 4 3 2 5 4" xfId="6318"/>
    <cellStyle name="Normal 8 2 2 4 3 2 5 4 2" xfId="14251"/>
    <cellStyle name="Normal 8 2 2 4 3 2 5 4 2 2" xfId="38046"/>
    <cellStyle name="Normal 8 2 2 4 3 2 5 4 3" xfId="22182"/>
    <cellStyle name="Normal 8 2 2 4 3 2 5 4 3 2" xfId="45976"/>
    <cellStyle name="Normal 8 2 2 4 3 2 5 4 4" xfId="30116"/>
    <cellStyle name="Normal 8 2 2 4 3 2 5 5" xfId="8308"/>
    <cellStyle name="Normal 8 2 2 4 3 2 5 5 2" xfId="32103"/>
    <cellStyle name="Normal 8 2 2 4 3 2 5 6" xfId="16239"/>
    <cellStyle name="Normal 8 2 2 4 3 2 5 6 2" xfId="40033"/>
    <cellStyle name="Normal 8 2 2 4 3 2 5 7" xfId="24172"/>
    <cellStyle name="Normal 8 2 2 4 3 2 6" xfId="2309"/>
    <cellStyle name="Normal 8 2 2 4 3 2 6 2" xfId="10285"/>
    <cellStyle name="Normal 8 2 2 4 3 2 6 2 2" xfId="34080"/>
    <cellStyle name="Normal 8 2 2 4 3 2 6 3" xfId="18216"/>
    <cellStyle name="Normal 8 2 2 4 3 2 6 3 2" xfId="42010"/>
    <cellStyle name="Normal 8 2 2 4 3 2 6 4" xfId="26149"/>
    <cellStyle name="Normal 8 2 2 4 3 2 7" xfId="4291"/>
    <cellStyle name="Normal 8 2 2 4 3 2 7 2" xfId="12266"/>
    <cellStyle name="Normal 8 2 2 4 3 2 7 2 2" xfId="36061"/>
    <cellStyle name="Normal 8 2 2 4 3 2 7 3" xfId="20197"/>
    <cellStyle name="Normal 8 2 2 4 3 2 7 3 2" xfId="43991"/>
    <cellStyle name="Normal 8 2 2 4 3 2 7 4" xfId="28130"/>
    <cellStyle name="Normal 8 2 2 4 3 2 8" xfId="6314"/>
    <cellStyle name="Normal 8 2 2 4 3 2 8 2" xfId="14247"/>
    <cellStyle name="Normal 8 2 2 4 3 2 8 2 2" xfId="38042"/>
    <cellStyle name="Normal 8 2 2 4 3 2 8 3" xfId="22178"/>
    <cellStyle name="Normal 8 2 2 4 3 2 8 3 2" xfId="45972"/>
    <cellStyle name="Normal 8 2 2 4 3 2 8 4" xfId="30112"/>
    <cellStyle name="Normal 8 2 2 4 3 2 9" xfId="8304"/>
    <cellStyle name="Normal 8 2 2 4 3 2 9 2" xfId="32099"/>
    <cellStyle name="Normal 8 2 2 4 3 3" xfId="330"/>
    <cellStyle name="Normal 8 2 2 4 3 3 2" xfId="2314"/>
    <cellStyle name="Normal 8 2 2 4 3 3 2 2" xfId="10290"/>
    <cellStyle name="Normal 8 2 2 4 3 3 2 2 2" xfId="34085"/>
    <cellStyle name="Normal 8 2 2 4 3 3 2 3" xfId="18221"/>
    <cellStyle name="Normal 8 2 2 4 3 3 2 3 2" xfId="42015"/>
    <cellStyle name="Normal 8 2 2 4 3 3 2 4" xfId="26154"/>
    <cellStyle name="Normal 8 2 2 4 3 3 3" xfId="4296"/>
    <cellStyle name="Normal 8 2 2 4 3 3 3 2" xfId="12271"/>
    <cellStyle name="Normal 8 2 2 4 3 3 3 2 2" xfId="36066"/>
    <cellStyle name="Normal 8 2 2 4 3 3 3 3" xfId="20202"/>
    <cellStyle name="Normal 8 2 2 4 3 3 3 3 2" xfId="43996"/>
    <cellStyle name="Normal 8 2 2 4 3 3 3 4" xfId="28135"/>
    <cellStyle name="Normal 8 2 2 4 3 3 4" xfId="6319"/>
    <cellStyle name="Normal 8 2 2 4 3 3 4 2" xfId="14252"/>
    <cellStyle name="Normal 8 2 2 4 3 3 4 2 2" xfId="38047"/>
    <cellStyle name="Normal 8 2 2 4 3 3 4 3" xfId="22183"/>
    <cellStyle name="Normal 8 2 2 4 3 3 4 3 2" xfId="45977"/>
    <cellStyle name="Normal 8 2 2 4 3 3 4 4" xfId="30117"/>
    <cellStyle name="Normal 8 2 2 4 3 3 5" xfId="8309"/>
    <cellStyle name="Normal 8 2 2 4 3 3 5 2" xfId="32104"/>
    <cellStyle name="Normal 8 2 2 4 3 3 6" xfId="16240"/>
    <cellStyle name="Normal 8 2 2 4 3 3 6 2" xfId="40034"/>
    <cellStyle name="Normal 8 2 2 4 3 3 7" xfId="24173"/>
    <cellStyle name="Normal 8 2 2 4 3 4" xfId="331"/>
    <cellStyle name="Normal 8 2 2 4 3 4 2" xfId="2315"/>
    <cellStyle name="Normal 8 2 2 4 3 4 2 2" xfId="10291"/>
    <cellStyle name="Normal 8 2 2 4 3 4 2 2 2" xfId="34086"/>
    <cellStyle name="Normal 8 2 2 4 3 4 2 3" xfId="18222"/>
    <cellStyle name="Normal 8 2 2 4 3 4 2 3 2" xfId="42016"/>
    <cellStyle name="Normal 8 2 2 4 3 4 2 4" xfId="26155"/>
    <cellStyle name="Normal 8 2 2 4 3 4 3" xfId="4297"/>
    <cellStyle name="Normal 8 2 2 4 3 4 3 2" xfId="12272"/>
    <cellStyle name="Normal 8 2 2 4 3 4 3 2 2" xfId="36067"/>
    <cellStyle name="Normal 8 2 2 4 3 4 3 3" xfId="20203"/>
    <cellStyle name="Normal 8 2 2 4 3 4 3 3 2" xfId="43997"/>
    <cellStyle name="Normal 8 2 2 4 3 4 3 4" xfId="28136"/>
    <cellStyle name="Normal 8 2 2 4 3 4 4" xfId="6320"/>
    <cellStyle name="Normal 8 2 2 4 3 4 4 2" xfId="14253"/>
    <cellStyle name="Normal 8 2 2 4 3 4 4 2 2" xfId="38048"/>
    <cellStyle name="Normal 8 2 2 4 3 4 4 3" xfId="22184"/>
    <cellStyle name="Normal 8 2 2 4 3 4 4 3 2" xfId="45978"/>
    <cellStyle name="Normal 8 2 2 4 3 4 4 4" xfId="30118"/>
    <cellStyle name="Normal 8 2 2 4 3 4 5" xfId="8310"/>
    <cellStyle name="Normal 8 2 2 4 3 4 5 2" xfId="32105"/>
    <cellStyle name="Normal 8 2 2 4 3 4 6" xfId="16241"/>
    <cellStyle name="Normal 8 2 2 4 3 4 6 2" xfId="40035"/>
    <cellStyle name="Normal 8 2 2 4 3 4 7" xfId="24174"/>
    <cellStyle name="Normal 8 2 2 4 3 5" xfId="332"/>
    <cellStyle name="Normal 8 2 2 4 3 5 2" xfId="2316"/>
    <cellStyle name="Normal 8 2 2 4 3 5 2 2" xfId="10292"/>
    <cellStyle name="Normal 8 2 2 4 3 5 2 2 2" xfId="34087"/>
    <cellStyle name="Normal 8 2 2 4 3 5 2 3" xfId="18223"/>
    <cellStyle name="Normal 8 2 2 4 3 5 2 3 2" xfId="42017"/>
    <cellStyle name="Normal 8 2 2 4 3 5 2 4" xfId="26156"/>
    <cellStyle name="Normal 8 2 2 4 3 5 3" xfId="4298"/>
    <cellStyle name="Normal 8 2 2 4 3 5 3 2" xfId="12273"/>
    <cellStyle name="Normal 8 2 2 4 3 5 3 2 2" xfId="36068"/>
    <cellStyle name="Normal 8 2 2 4 3 5 3 3" xfId="20204"/>
    <cellStyle name="Normal 8 2 2 4 3 5 3 3 2" xfId="43998"/>
    <cellStyle name="Normal 8 2 2 4 3 5 3 4" xfId="28137"/>
    <cellStyle name="Normal 8 2 2 4 3 5 4" xfId="6321"/>
    <cellStyle name="Normal 8 2 2 4 3 5 4 2" xfId="14254"/>
    <cellStyle name="Normal 8 2 2 4 3 5 4 2 2" xfId="38049"/>
    <cellStyle name="Normal 8 2 2 4 3 5 4 3" xfId="22185"/>
    <cellStyle name="Normal 8 2 2 4 3 5 4 3 2" xfId="45979"/>
    <cellStyle name="Normal 8 2 2 4 3 5 4 4" xfId="30119"/>
    <cellStyle name="Normal 8 2 2 4 3 5 5" xfId="8311"/>
    <cellStyle name="Normal 8 2 2 4 3 5 5 2" xfId="32106"/>
    <cellStyle name="Normal 8 2 2 4 3 5 6" xfId="16242"/>
    <cellStyle name="Normal 8 2 2 4 3 5 6 2" xfId="40036"/>
    <cellStyle name="Normal 8 2 2 4 3 5 7" xfId="24175"/>
    <cellStyle name="Normal 8 2 2 4 3 6" xfId="333"/>
    <cellStyle name="Normal 8 2 2 4 3 6 2" xfId="2317"/>
    <cellStyle name="Normal 8 2 2 4 3 6 2 2" xfId="10293"/>
    <cellStyle name="Normal 8 2 2 4 3 6 2 2 2" xfId="34088"/>
    <cellStyle name="Normal 8 2 2 4 3 6 2 3" xfId="18224"/>
    <cellStyle name="Normal 8 2 2 4 3 6 2 3 2" xfId="42018"/>
    <cellStyle name="Normal 8 2 2 4 3 6 2 4" xfId="26157"/>
    <cellStyle name="Normal 8 2 2 4 3 6 3" xfId="4299"/>
    <cellStyle name="Normal 8 2 2 4 3 6 3 2" xfId="12274"/>
    <cellStyle name="Normal 8 2 2 4 3 6 3 2 2" xfId="36069"/>
    <cellStyle name="Normal 8 2 2 4 3 6 3 3" xfId="20205"/>
    <cellStyle name="Normal 8 2 2 4 3 6 3 3 2" xfId="43999"/>
    <cellStyle name="Normal 8 2 2 4 3 6 3 4" xfId="28138"/>
    <cellStyle name="Normal 8 2 2 4 3 6 4" xfId="6322"/>
    <cellStyle name="Normal 8 2 2 4 3 6 4 2" xfId="14255"/>
    <cellStyle name="Normal 8 2 2 4 3 6 4 2 2" xfId="38050"/>
    <cellStyle name="Normal 8 2 2 4 3 6 4 3" xfId="22186"/>
    <cellStyle name="Normal 8 2 2 4 3 6 4 3 2" xfId="45980"/>
    <cellStyle name="Normal 8 2 2 4 3 6 4 4" xfId="30120"/>
    <cellStyle name="Normal 8 2 2 4 3 6 5" xfId="8312"/>
    <cellStyle name="Normal 8 2 2 4 3 6 5 2" xfId="32107"/>
    <cellStyle name="Normal 8 2 2 4 3 6 6" xfId="16243"/>
    <cellStyle name="Normal 8 2 2 4 3 6 6 2" xfId="40037"/>
    <cellStyle name="Normal 8 2 2 4 3 6 7" xfId="24176"/>
    <cellStyle name="Normal 8 2 2 4 3 7" xfId="2308"/>
    <cellStyle name="Normal 8 2 2 4 3 7 2" xfId="10284"/>
    <cellStyle name="Normal 8 2 2 4 3 7 2 2" xfId="34079"/>
    <cellStyle name="Normal 8 2 2 4 3 7 3" xfId="18215"/>
    <cellStyle name="Normal 8 2 2 4 3 7 3 2" xfId="42009"/>
    <cellStyle name="Normal 8 2 2 4 3 7 4" xfId="26148"/>
    <cellStyle name="Normal 8 2 2 4 3 8" xfId="4290"/>
    <cellStyle name="Normal 8 2 2 4 3 8 2" xfId="12265"/>
    <cellStyle name="Normal 8 2 2 4 3 8 2 2" xfId="36060"/>
    <cellStyle name="Normal 8 2 2 4 3 8 3" xfId="20196"/>
    <cellStyle name="Normal 8 2 2 4 3 8 3 2" xfId="43990"/>
    <cellStyle name="Normal 8 2 2 4 3 8 4" xfId="28129"/>
    <cellStyle name="Normal 8 2 2 4 3 9" xfId="6313"/>
    <cellStyle name="Normal 8 2 2 4 3 9 2" xfId="14246"/>
    <cellStyle name="Normal 8 2 2 4 3 9 2 2" xfId="38041"/>
    <cellStyle name="Normal 8 2 2 4 3 9 3" xfId="22177"/>
    <cellStyle name="Normal 8 2 2 4 3 9 3 2" xfId="45971"/>
    <cellStyle name="Normal 8 2 2 4 3 9 4" xfId="30111"/>
    <cellStyle name="Normal 8 2 2 4 4" xfId="334"/>
    <cellStyle name="Normal 8 2 2 4 4 10" xfId="8313"/>
    <cellStyle name="Normal 8 2 2 4 4 10 2" xfId="32108"/>
    <cellStyle name="Normal 8 2 2 4 4 11" xfId="16244"/>
    <cellStyle name="Normal 8 2 2 4 4 11 2" xfId="40038"/>
    <cellStyle name="Normal 8 2 2 4 4 12" xfId="24177"/>
    <cellStyle name="Normal 8 2 2 4 4 2" xfId="335"/>
    <cellStyle name="Normal 8 2 2 4 4 2 10" xfId="16245"/>
    <cellStyle name="Normal 8 2 2 4 4 2 10 2" xfId="40039"/>
    <cellStyle name="Normal 8 2 2 4 4 2 11" xfId="24178"/>
    <cellStyle name="Normal 8 2 2 4 4 2 2" xfId="336"/>
    <cellStyle name="Normal 8 2 2 4 4 2 2 2" xfId="2320"/>
    <cellStyle name="Normal 8 2 2 4 4 2 2 2 2" xfId="10296"/>
    <cellStyle name="Normal 8 2 2 4 4 2 2 2 2 2" xfId="34091"/>
    <cellStyle name="Normal 8 2 2 4 4 2 2 2 3" xfId="18227"/>
    <cellStyle name="Normal 8 2 2 4 4 2 2 2 3 2" xfId="42021"/>
    <cellStyle name="Normal 8 2 2 4 4 2 2 2 4" xfId="26160"/>
    <cellStyle name="Normal 8 2 2 4 4 2 2 3" xfId="4302"/>
    <cellStyle name="Normal 8 2 2 4 4 2 2 3 2" xfId="12277"/>
    <cellStyle name="Normal 8 2 2 4 4 2 2 3 2 2" xfId="36072"/>
    <cellStyle name="Normal 8 2 2 4 4 2 2 3 3" xfId="20208"/>
    <cellStyle name="Normal 8 2 2 4 4 2 2 3 3 2" xfId="44002"/>
    <cellStyle name="Normal 8 2 2 4 4 2 2 3 4" xfId="28141"/>
    <cellStyle name="Normal 8 2 2 4 4 2 2 4" xfId="6325"/>
    <cellStyle name="Normal 8 2 2 4 4 2 2 4 2" xfId="14258"/>
    <cellStyle name="Normal 8 2 2 4 4 2 2 4 2 2" xfId="38053"/>
    <cellStyle name="Normal 8 2 2 4 4 2 2 4 3" xfId="22189"/>
    <cellStyle name="Normal 8 2 2 4 4 2 2 4 3 2" xfId="45983"/>
    <cellStyle name="Normal 8 2 2 4 4 2 2 4 4" xfId="30123"/>
    <cellStyle name="Normal 8 2 2 4 4 2 2 5" xfId="8315"/>
    <cellStyle name="Normal 8 2 2 4 4 2 2 5 2" xfId="32110"/>
    <cellStyle name="Normal 8 2 2 4 4 2 2 6" xfId="16246"/>
    <cellStyle name="Normal 8 2 2 4 4 2 2 6 2" xfId="40040"/>
    <cellStyle name="Normal 8 2 2 4 4 2 2 7" xfId="24179"/>
    <cellStyle name="Normal 8 2 2 4 4 2 3" xfId="337"/>
    <cellStyle name="Normal 8 2 2 4 4 2 3 2" xfId="2321"/>
    <cellStyle name="Normal 8 2 2 4 4 2 3 2 2" xfId="10297"/>
    <cellStyle name="Normal 8 2 2 4 4 2 3 2 2 2" xfId="34092"/>
    <cellStyle name="Normal 8 2 2 4 4 2 3 2 3" xfId="18228"/>
    <cellStyle name="Normal 8 2 2 4 4 2 3 2 3 2" xfId="42022"/>
    <cellStyle name="Normal 8 2 2 4 4 2 3 2 4" xfId="26161"/>
    <cellStyle name="Normal 8 2 2 4 4 2 3 3" xfId="4303"/>
    <cellStyle name="Normal 8 2 2 4 4 2 3 3 2" xfId="12278"/>
    <cellStyle name="Normal 8 2 2 4 4 2 3 3 2 2" xfId="36073"/>
    <cellStyle name="Normal 8 2 2 4 4 2 3 3 3" xfId="20209"/>
    <cellStyle name="Normal 8 2 2 4 4 2 3 3 3 2" xfId="44003"/>
    <cellStyle name="Normal 8 2 2 4 4 2 3 3 4" xfId="28142"/>
    <cellStyle name="Normal 8 2 2 4 4 2 3 4" xfId="6326"/>
    <cellStyle name="Normal 8 2 2 4 4 2 3 4 2" xfId="14259"/>
    <cellStyle name="Normal 8 2 2 4 4 2 3 4 2 2" xfId="38054"/>
    <cellStyle name="Normal 8 2 2 4 4 2 3 4 3" xfId="22190"/>
    <cellStyle name="Normal 8 2 2 4 4 2 3 4 3 2" xfId="45984"/>
    <cellStyle name="Normal 8 2 2 4 4 2 3 4 4" xfId="30124"/>
    <cellStyle name="Normal 8 2 2 4 4 2 3 5" xfId="8316"/>
    <cellStyle name="Normal 8 2 2 4 4 2 3 5 2" xfId="32111"/>
    <cellStyle name="Normal 8 2 2 4 4 2 3 6" xfId="16247"/>
    <cellStyle name="Normal 8 2 2 4 4 2 3 6 2" xfId="40041"/>
    <cellStyle name="Normal 8 2 2 4 4 2 3 7" xfId="24180"/>
    <cellStyle name="Normal 8 2 2 4 4 2 4" xfId="338"/>
    <cellStyle name="Normal 8 2 2 4 4 2 4 2" xfId="2322"/>
    <cellStyle name="Normal 8 2 2 4 4 2 4 2 2" xfId="10298"/>
    <cellStyle name="Normal 8 2 2 4 4 2 4 2 2 2" xfId="34093"/>
    <cellStyle name="Normal 8 2 2 4 4 2 4 2 3" xfId="18229"/>
    <cellStyle name="Normal 8 2 2 4 4 2 4 2 3 2" xfId="42023"/>
    <cellStyle name="Normal 8 2 2 4 4 2 4 2 4" xfId="26162"/>
    <cellStyle name="Normal 8 2 2 4 4 2 4 3" xfId="4304"/>
    <cellStyle name="Normal 8 2 2 4 4 2 4 3 2" xfId="12279"/>
    <cellStyle name="Normal 8 2 2 4 4 2 4 3 2 2" xfId="36074"/>
    <cellStyle name="Normal 8 2 2 4 4 2 4 3 3" xfId="20210"/>
    <cellStyle name="Normal 8 2 2 4 4 2 4 3 3 2" xfId="44004"/>
    <cellStyle name="Normal 8 2 2 4 4 2 4 3 4" xfId="28143"/>
    <cellStyle name="Normal 8 2 2 4 4 2 4 4" xfId="6327"/>
    <cellStyle name="Normal 8 2 2 4 4 2 4 4 2" xfId="14260"/>
    <cellStyle name="Normal 8 2 2 4 4 2 4 4 2 2" xfId="38055"/>
    <cellStyle name="Normal 8 2 2 4 4 2 4 4 3" xfId="22191"/>
    <cellStyle name="Normal 8 2 2 4 4 2 4 4 3 2" xfId="45985"/>
    <cellStyle name="Normal 8 2 2 4 4 2 4 4 4" xfId="30125"/>
    <cellStyle name="Normal 8 2 2 4 4 2 4 5" xfId="8317"/>
    <cellStyle name="Normal 8 2 2 4 4 2 4 5 2" xfId="32112"/>
    <cellStyle name="Normal 8 2 2 4 4 2 4 6" xfId="16248"/>
    <cellStyle name="Normal 8 2 2 4 4 2 4 6 2" xfId="40042"/>
    <cellStyle name="Normal 8 2 2 4 4 2 4 7" xfId="24181"/>
    <cellStyle name="Normal 8 2 2 4 4 2 5" xfId="339"/>
    <cellStyle name="Normal 8 2 2 4 4 2 5 2" xfId="2323"/>
    <cellStyle name="Normal 8 2 2 4 4 2 5 2 2" xfId="10299"/>
    <cellStyle name="Normal 8 2 2 4 4 2 5 2 2 2" xfId="34094"/>
    <cellStyle name="Normal 8 2 2 4 4 2 5 2 3" xfId="18230"/>
    <cellStyle name="Normal 8 2 2 4 4 2 5 2 3 2" xfId="42024"/>
    <cellStyle name="Normal 8 2 2 4 4 2 5 2 4" xfId="26163"/>
    <cellStyle name="Normal 8 2 2 4 4 2 5 3" xfId="4305"/>
    <cellStyle name="Normal 8 2 2 4 4 2 5 3 2" xfId="12280"/>
    <cellStyle name="Normal 8 2 2 4 4 2 5 3 2 2" xfId="36075"/>
    <cellStyle name="Normal 8 2 2 4 4 2 5 3 3" xfId="20211"/>
    <cellStyle name="Normal 8 2 2 4 4 2 5 3 3 2" xfId="44005"/>
    <cellStyle name="Normal 8 2 2 4 4 2 5 3 4" xfId="28144"/>
    <cellStyle name="Normal 8 2 2 4 4 2 5 4" xfId="6328"/>
    <cellStyle name="Normal 8 2 2 4 4 2 5 4 2" xfId="14261"/>
    <cellStyle name="Normal 8 2 2 4 4 2 5 4 2 2" xfId="38056"/>
    <cellStyle name="Normal 8 2 2 4 4 2 5 4 3" xfId="22192"/>
    <cellStyle name="Normal 8 2 2 4 4 2 5 4 3 2" xfId="45986"/>
    <cellStyle name="Normal 8 2 2 4 4 2 5 4 4" xfId="30126"/>
    <cellStyle name="Normal 8 2 2 4 4 2 5 5" xfId="8318"/>
    <cellStyle name="Normal 8 2 2 4 4 2 5 5 2" xfId="32113"/>
    <cellStyle name="Normal 8 2 2 4 4 2 5 6" xfId="16249"/>
    <cellStyle name="Normal 8 2 2 4 4 2 5 6 2" xfId="40043"/>
    <cellStyle name="Normal 8 2 2 4 4 2 5 7" xfId="24182"/>
    <cellStyle name="Normal 8 2 2 4 4 2 6" xfId="2319"/>
    <cellStyle name="Normal 8 2 2 4 4 2 6 2" xfId="10295"/>
    <cellStyle name="Normal 8 2 2 4 4 2 6 2 2" xfId="34090"/>
    <cellStyle name="Normal 8 2 2 4 4 2 6 3" xfId="18226"/>
    <cellStyle name="Normal 8 2 2 4 4 2 6 3 2" xfId="42020"/>
    <cellStyle name="Normal 8 2 2 4 4 2 6 4" xfId="26159"/>
    <cellStyle name="Normal 8 2 2 4 4 2 7" xfId="4301"/>
    <cellStyle name="Normal 8 2 2 4 4 2 7 2" xfId="12276"/>
    <cellStyle name="Normal 8 2 2 4 4 2 7 2 2" xfId="36071"/>
    <cellStyle name="Normal 8 2 2 4 4 2 7 3" xfId="20207"/>
    <cellStyle name="Normal 8 2 2 4 4 2 7 3 2" xfId="44001"/>
    <cellStyle name="Normal 8 2 2 4 4 2 7 4" xfId="28140"/>
    <cellStyle name="Normal 8 2 2 4 4 2 8" xfId="6324"/>
    <cellStyle name="Normal 8 2 2 4 4 2 8 2" xfId="14257"/>
    <cellStyle name="Normal 8 2 2 4 4 2 8 2 2" xfId="38052"/>
    <cellStyle name="Normal 8 2 2 4 4 2 8 3" xfId="22188"/>
    <cellStyle name="Normal 8 2 2 4 4 2 8 3 2" xfId="45982"/>
    <cellStyle name="Normal 8 2 2 4 4 2 8 4" xfId="30122"/>
    <cellStyle name="Normal 8 2 2 4 4 2 9" xfId="8314"/>
    <cellStyle name="Normal 8 2 2 4 4 2 9 2" xfId="32109"/>
    <cellStyle name="Normal 8 2 2 4 4 3" xfId="340"/>
    <cellStyle name="Normal 8 2 2 4 4 3 2" xfId="2324"/>
    <cellStyle name="Normal 8 2 2 4 4 3 2 2" xfId="10300"/>
    <cellStyle name="Normal 8 2 2 4 4 3 2 2 2" xfId="34095"/>
    <cellStyle name="Normal 8 2 2 4 4 3 2 3" xfId="18231"/>
    <cellStyle name="Normal 8 2 2 4 4 3 2 3 2" xfId="42025"/>
    <cellStyle name="Normal 8 2 2 4 4 3 2 4" xfId="26164"/>
    <cellStyle name="Normal 8 2 2 4 4 3 3" xfId="4306"/>
    <cellStyle name="Normal 8 2 2 4 4 3 3 2" xfId="12281"/>
    <cellStyle name="Normal 8 2 2 4 4 3 3 2 2" xfId="36076"/>
    <cellStyle name="Normal 8 2 2 4 4 3 3 3" xfId="20212"/>
    <cellStyle name="Normal 8 2 2 4 4 3 3 3 2" xfId="44006"/>
    <cellStyle name="Normal 8 2 2 4 4 3 3 4" xfId="28145"/>
    <cellStyle name="Normal 8 2 2 4 4 3 4" xfId="6329"/>
    <cellStyle name="Normal 8 2 2 4 4 3 4 2" xfId="14262"/>
    <cellStyle name="Normal 8 2 2 4 4 3 4 2 2" xfId="38057"/>
    <cellStyle name="Normal 8 2 2 4 4 3 4 3" xfId="22193"/>
    <cellStyle name="Normal 8 2 2 4 4 3 4 3 2" xfId="45987"/>
    <cellStyle name="Normal 8 2 2 4 4 3 4 4" xfId="30127"/>
    <cellStyle name="Normal 8 2 2 4 4 3 5" xfId="8319"/>
    <cellStyle name="Normal 8 2 2 4 4 3 5 2" xfId="32114"/>
    <cellStyle name="Normal 8 2 2 4 4 3 6" xfId="16250"/>
    <cellStyle name="Normal 8 2 2 4 4 3 6 2" xfId="40044"/>
    <cellStyle name="Normal 8 2 2 4 4 3 7" xfId="24183"/>
    <cellStyle name="Normal 8 2 2 4 4 4" xfId="341"/>
    <cellStyle name="Normal 8 2 2 4 4 4 2" xfId="2325"/>
    <cellStyle name="Normal 8 2 2 4 4 4 2 2" xfId="10301"/>
    <cellStyle name="Normal 8 2 2 4 4 4 2 2 2" xfId="34096"/>
    <cellStyle name="Normal 8 2 2 4 4 4 2 3" xfId="18232"/>
    <cellStyle name="Normal 8 2 2 4 4 4 2 3 2" xfId="42026"/>
    <cellStyle name="Normal 8 2 2 4 4 4 2 4" xfId="26165"/>
    <cellStyle name="Normal 8 2 2 4 4 4 3" xfId="4307"/>
    <cellStyle name="Normal 8 2 2 4 4 4 3 2" xfId="12282"/>
    <cellStyle name="Normal 8 2 2 4 4 4 3 2 2" xfId="36077"/>
    <cellStyle name="Normal 8 2 2 4 4 4 3 3" xfId="20213"/>
    <cellStyle name="Normal 8 2 2 4 4 4 3 3 2" xfId="44007"/>
    <cellStyle name="Normal 8 2 2 4 4 4 3 4" xfId="28146"/>
    <cellStyle name="Normal 8 2 2 4 4 4 4" xfId="6330"/>
    <cellStyle name="Normal 8 2 2 4 4 4 4 2" xfId="14263"/>
    <cellStyle name="Normal 8 2 2 4 4 4 4 2 2" xfId="38058"/>
    <cellStyle name="Normal 8 2 2 4 4 4 4 3" xfId="22194"/>
    <cellStyle name="Normal 8 2 2 4 4 4 4 3 2" xfId="45988"/>
    <cellStyle name="Normal 8 2 2 4 4 4 4 4" xfId="30128"/>
    <cellStyle name="Normal 8 2 2 4 4 4 5" xfId="8320"/>
    <cellStyle name="Normal 8 2 2 4 4 4 5 2" xfId="32115"/>
    <cellStyle name="Normal 8 2 2 4 4 4 6" xfId="16251"/>
    <cellStyle name="Normal 8 2 2 4 4 4 6 2" xfId="40045"/>
    <cellStyle name="Normal 8 2 2 4 4 4 7" xfId="24184"/>
    <cellStyle name="Normal 8 2 2 4 4 5" xfId="342"/>
    <cellStyle name="Normal 8 2 2 4 4 5 2" xfId="2326"/>
    <cellStyle name="Normal 8 2 2 4 4 5 2 2" xfId="10302"/>
    <cellStyle name="Normal 8 2 2 4 4 5 2 2 2" xfId="34097"/>
    <cellStyle name="Normal 8 2 2 4 4 5 2 3" xfId="18233"/>
    <cellStyle name="Normal 8 2 2 4 4 5 2 3 2" xfId="42027"/>
    <cellStyle name="Normal 8 2 2 4 4 5 2 4" xfId="26166"/>
    <cellStyle name="Normal 8 2 2 4 4 5 3" xfId="4308"/>
    <cellStyle name="Normal 8 2 2 4 4 5 3 2" xfId="12283"/>
    <cellStyle name="Normal 8 2 2 4 4 5 3 2 2" xfId="36078"/>
    <cellStyle name="Normal 8 2 2 4 4 5 3 3" xfId="20214"/>
    <cellStyle name="Normal 8 2 2 4 4 5 3 3 2" xfId="44008"/>
    <cellStyle name="Normal 8 2 2 4 4 5 3 4" xfId="28147"/>
    <cellStyle name="Normal 8 2 2 4 4 5 4" xfId="6331"/>
    <cellStyle name="Normal 8 2 2 4 4 5 4 2" xfId="14264"/>
    <cellStyle name="Normal 8 2 2 4 4 5 4 2 2" xfId="38059"/>
    <cellStyle name="Normal 8 2 2 4 4 5 4 3" xfId="22195"/>
    <cellStyle name="Normal 8 2 2 4 4 5 4 3 2" xfId="45989"/>
    <cellStyle name="Normal 8 2 2 4 4 5 4 4" xfId="30129"/>
    <cellStyle name="Normal 8 2 2 4 4 5 5" xfId="8321"/>
    <cellStyle name="Normal 8 2 2 4 4 5 5 2" xfId="32116"/>
    <cellStyle name="Normal 8 2 2 4 4 5 6" xfId="16252"/>
    <cellStyle name="Normal 8 2 2 4 4 5 6 2" xfId="40046"/>
    <cellStyle name="Normal 8 2 2 4 4 5 7" xfId="24185"/>
    <cellStyle name="Normal 8 2 2 4 4 6" xfId="343"/>
    <cellStyle name="Normal 8 2 2 4 4 6 2" xfId="2327"/>
    <cellStyle name="Normal 8 2 2 4 4 6 2 2" xfId="10303"/>
    <cellStyle name="Normal 8 2 2 4 4 6 2 2 2" xfId="34098"/>
    <cellStyle name="Normal 8 2 2 4 4 6 2 3" xfId="18234"/>
    <cellStyle name="Normal 8 2 2 4 4 6 2 3 2" xfId="42028"/>
    <cellStyle name="Normal 8 2 2 4 4 6 2 4" xfId="26167"/>
    <cellStyle name="Normal 8 2 2 4 4 6 3" xfId="4309"/>
    <cellStyle name="Normal 8 2 2 4 4 6 3 2" xfId="12284"/>
    <cellStyle name="Normal 8 2 2 4 4 6 3 2 2" xfId="36079"/>
    <cellStyle name="Normal 8 2 2 4 4 6 3 3" xfId="20215"/>
    <cellStyle name="Normal 8 2 2 4 4 6 3 3 2" xfId="44009"/>
    <cellStyle name="Normal 8 2 2 4 4 6 3 4" xfId="28148"/>
    <cellStyle name="Normal 8 2 2 4 4 6 4" xfId="6332"/>
    <cellStyle name="Normal 8 2 2 4 4 6 4 2" xfId="14265"/>
    <cellStyle name="Normal 8 2 2 4 4 6 4 2 2" xfId="38060"/>
    <cellStyle name="Normal 8 2 2 4 4 6 4 3" xfId="22196"/>
    <cellStyle name="Normal 8 2 2 4 4 6 4 3 2" xfId="45990"/>
    <cellStyle name="Normal 8 2 2 4 4 6 4 4" xfId="30130"/>
    <cellStyle name="Normal 8 2 2 4 4 6 5" xfId="8322"/>
    <cellStyle name="Normal 8 2 2 4 4 6 5 2" xfId="32117"/>
    <cellStyle name="Normal 8 2 2 4 4 6 6" xfId="16253"/>
    <cellStyle name="Normal 8 2 2 4 4 6 6 2" xfId="40047"/>
    <cellStyle name="Normal 8 2 2 4 4 6 7" xfId="24186"/>
    <cellStyle name="Normal 8 2 2 4 4 7" xfId="2318"/>
    <cellStyle name="Normal 8 2 2 4 4 7 2" xfId="10294"/>
    <cellStyle name="Normal 8 2 2 4 4 7 2 2" xfId="34089"/>
    <cellStyle name="Normal 8 2 2 4 4 7 3" xfId="18225"/>
    <cellStyle name="Normal 8 2 2 4 4 7 3 2" xfId="42019"/>
    <cellStyle name="Normal 8 2 2 4 4 7 4" xfId="26158"/>
    <cellStyle name="Normal 8 2 2 4 4 8" xfId="4300"/>
    <cellStyle name="Normal 8 2 2 4 4 8 2" xfId="12275"/>
    <cellStyle name="Normal 8 2 2 4 4 8 2 2" xfId="36070"/>
    <cellStyle name="Normal 8 2 2 4 4 8 3" xfId="20206"/>
    <cellStyle name="Normal 8 2 2 4 4 8 3 2" xfId="44000"/>
    <cellStyle name="Normal 8 2 2 4 4 8 4" xfId="28139"/>
    <cellStyle name="Normal 8 2 2 4 4 9" xfId="6323"/>
    <cellStyle name="Normal 8 2 2 4 4 9 2" xfId="14256"/>
    <cellStyle name="Normal 8 2 2 4 4 9 2 2" xfId="38051"/>
    <cellStyle name="Normal 8 2 2 4 4 9 3" xfId="22187"/>
    <cellStyle name="Normal 8 2 2 4 4 9 3 2" xfId="45981"/>
    <cellStyle name="Normal 8 2 2 4 4 9 4" xfId="30121"/>
    <cellStyle name="Normal 8 2 2 4 5" xfId="344"/>
    <cellStyle name="Normal 8 2 2 4 5 10" xfId="8323"/>
    <cellStyle name="Normal 8 2 2 4 5 10 2" xfId="32118"/>
    <cellStyle name="Normal 8 2 2 4 5 11" xfId="16254"/>
    <cellStyle name="Normal 8 2 2 4 5 11 2" xfId="40048"/>
    <cellStyle name="Normal 8 2 2 4 5 12" xfId="24187"/>
    <cellStyle name="Normal 8 2 2 4 5 2" xfId="345"/>
    <cellStyle name="Normal 8 2 2 4 5 2 10" xfId="16255"/>
    <cellStyle name="Normal 8 2 2 4 5 2 10 2" xfId="40049"/>
    <cellStyle name="Normal 8 2 2 4 5 2 11" xfId="24188"/>
    <cellStyle name="Normal 8 2 2 4 5 2 2" xfId="346"/>
    <cellStyle name="Normal 8 2 2 4 5 2 2 2" xfId="2330"/>
    <cellStyle name="Normal 8 2 2 4 5 2 2 2 2" xfId="10306"/>
    <cellStyle name="Normal 8 2 2 4 5 2 2 2 2 2" xfId="34101"/>
    <cellStyle name="Normal 8 2 2 4 5 2 2 2 3" xfId="18237"/>
    <cellStyle name="Normal 8 2 2 4 5 2 2 2 3 2" xfId="42031"/>
    <cellStyle name="Normal 8 2 2 4 5 2 2 2 4" xfId="26170"/>
    <cellStyle name="Normal 8 2 2 4 5 2 2 3" xfId="4312"/>
    <cellStyle name="Normal 8 2 2 4 5 2 2 3 2" xfId="12287"/>
    <cellStyle name="Normal 8 2 2 4 5 2 2 3 2 2" xfId="36082"/>
    <cellStyle name="Normal 8 2 2 4 5 2 2 3 3" xfId="20218"/>
    <cellStyle name="Normal 8 2 2 4 5 2 2 3 3 2" xfId="44012"/>
    <cellStyle name="Normal 8 2 2 4 5 2 2 3 4" xfId="28151"/>
    <cellStyle name="Normal 8 2 2 4 5 2 2 4" xfId="6335"/>
    <cellStyle name="Normal 8 2 2 4 5 2 2 4 2" xfId="14268"/>
    <cellStyle name="Normal 8 2 2 4 5 2 2 4 2 2" xfId="38063"/>
    <cellStyle name="Normal 8 2 2 4 5 2 2 4 3" xfId="22199"/>
    <cellStyle name="Normal 8 2 2 4 5 2 2 4 3 2" xfId="45993"/>
    <cellStyle name="Normal 8 2 2 4 5 2 2 4 4" xfId="30133"/>
    <cellStyle name="Normal 8 2 2 4 5 2 2 5" xfId="8325"/>
    <cellStyle name="Normal 8 2 2 4 5 2 2 5 2" xfId="32120"/>
    <cellStyle name="Normal 8 2 2 4 5 2 2 6" xfId="16256"/>
    <cellStyle name="Normal 8 2 2 4 5 2 2 6 2" xfId="40050"/>
    <cellStyle name="Normal 8 2 2 4 5 2 2 7" xfId="24189"/>
    <cellStyle name="Normal 8 2 2 4 5 2 3" xfId="347"/>
    <cellStyle name="Normal 8 2 2 4 5 2 3 2" xfId="2331"/>
    <cellStyle name="Normal 8 2 2 4 5 2 3 2 2" xfId="10307"/>
    <cellStyle name="Normal 8 2 2 4 5 2 3 2 2 2" xfId="34102"/>
    <cellStyle name="Normal 8 2 2 4 5 2 3 2 3" xfId="18238"/>
    <cellStyle name="Normal 8 2 2 4 5 2 3 2 3 2" xfId="42032"/>
    <cellStyle name="Normal 8 2 2 4 5 2 3 2 4" xfId="26171"/>
    <cellStyle name="Normal 8 2 2 4 5 2 3 3" xfId="4313"/>
    <cellStyle name="Normal 8 2 2 4 5 2 3 3 2" xfId="12288"/>
    <cellStyle name="Normal 8 2 2 4 5 2 3 3 2 2" xfId="36083"/>
    <cellStyle name="Normal 8 2 2 4 5 2 3 3 3" xfId="20219"/>
    <cellStyle name="Normal 8 2 2 4 5 2 3 3 3 2" xfId="44013"/>
    <cellStyle name="Normal 8 2 2 4 5 2 3 3 4" xfId="28152"/>
    <cellStyle name="Normal 8 2 2 4 5 2 3 4" xfId="6336"/>
    <cellStyle name="Normal 8 2 2 4 5 2 3 4 2" xfId="14269"/>
    <cellStyle name="Normal 8 2 2 4 5 2 3 4 2 2" xfId="38064"/>
    <cellStyle name="Normal 8 2 2 4 5 2 3 4 3" xfId="22200"/>
    <cellStyle name="Normal 8 2 2 4 5 2 3 4 3 2" xfId="45994"/>
    <cellStyle name="Normal 8 2 2 4 5 2 3 4 4" xfId="30134"/>
    <cellStyle name="Normal 8 2 2 4 5 2 3 5" xfId="8326"/>
    <cellStyle name="Normal 8 2 2 4 5 2 3 5 2" xfId="32121"/>
    <cellStyle name="Normal 8 2 2 4 5 2 3 6" xfId="16257"/>
    <cellStyle name="Normal 8 2 2 4 5 2 3 6 2" xfId="40051"/>
    <cellStyle name="Normal 8 2 2 4 5 2 3 7" xfId="24190"/>
    <cellStyle name="Normal 8 2 2 4 5 2 4" xfId="348"/>
    <cellStyle name="Normal 8 2 2 4 5 2 4 2" xfId="2332"/>
    <cellStyle name="Normal 8 2 2 4 5 2 4 2 2" xfId="10308"/>
    <cellStyle name="Normal 8 2 2 4 5 2 4 2 2 2" xfId="34103"/>
    <cellStyle name="Normal 8 2 2 4 5 2 4 2 3" xfId="18239"/>
    <cellStyle name="Normal 8 2 2 4 5 2 4 2 3 2" xfId="42033"/>
    <cellStyle name="Normal 8 2 2 4 5 2 4 2 4" xfId="26172"/>
    <cellStyle name="Normal 8 2 2 4 5 2 4 3" xfId="4314"/>
    <cellStyle name="Normal 8 2 2 4 5 2 4 3 2" xfId="12289"/>
    <cellStyle name="Normal 8 2 2 4 5 2 4 3 2 2" xfId="36084"/>
    <cellStyle name="Normal 8 2 2 4 5 2 4 3 3" xfId="20220"/>
    <cellStyle name="Normal 8 2 2 4 5 2 4 3 3 2" xfId="44014"/>
    <cellStyle name="Normal 8 2 2 4 5 2 4 3 4" xfId="28153"/>
    <cellStyle name="Normal 8 2 2 4 5 2 4 4" xfId="6337"/>
    <cellStyle name="Normal 8 2 2 4 5 2 4 4 2" xfId="14270"/>
    <cellStyle name="Normal 8 2 2 4 5 2 4 4 2 2" xfId="38065"/>
    <cellStyle name="Normal 8 2 2 4 5 2 4 4 3" xfId="22201"/>
    <cellStyle name="Normal 8 2 2 4 5 2 4 4 3 2" xfId="45995"/>
    <cellStyle name="Normal 8 2 2 4 5 2 4 4 4" xfId="30135"/>
    <cellStyle name="Normal 8 2 2 4 5 2 4 5" xfId="8327"/>
    <cellStyle name="Normal 8 2 2 4 5 2 4 5 2" xfId="32122"/>
    <cellStyle name="Normal 8 2 2 4 5 2 4 6" xfId="16258"/>
    <cellStyle name="Normal 8 2 2 4 5 2 4 6 2" xfId="40052"/>
    <cellStyle name="Normal 8 2 2 4 5 2 4 7" xfId="24191"/>
    <cellStyle name="Normal 8 2 2 4 5 2 5" xfId="349"/>
    <cellStyle name="Normal 8 2 2 4 5 2 5 2" xfId="2333"/>
    <cellStyle name="Normal 8 2 2 4 5 2 5 2 2" xfId="10309"/>
    <cellStyle name="Normal 8 2 2 4 5 2 5 2 2 2" xfId="34104"/>
    <cellStyle name="Normal 8 2 2 4 5 2 5 2 3" xfId="18240"/>
    <cellStyle name="Normal 8 2 2 4 5 2 5 2 3 2" xfId="42034"/>
    <cellStyle name="Normal 8 2 2 4 5 2 5 2 4" xfId="26173"/>
    <cellStyle name="Normal 8 2 2 4 5 2 5 3" xfId="4315"/>
    <cellStyle name="Normal 8 2 2 4 5 2 5 3 2" xfId="12290"/>
    <cellStyle name="Normal 8 2 2 4 5 2 5 3 2 2" xfId="36085"/>
    <cellStyle name="Normal 8 2 2 4 5 2 5 3 3" xfId="20221"/>
    <cellStyle name="Normal 8 2 2 4 5 2 5 3 3 2" xfId="44015"/>
    <cellStyle name="Normal 8 2 2 4 5 2 5 3 4" xfId="28154"/>
    <cellStyle name="Normal 8 2 2 4 5 2 5 4" xfId="6338"/>
    <cellStyle name="Normal 8 2 2 4 5 2 5 4 2" xfId="14271"/>
    <cellStyle name="Normal 8 2 2 4 5 2 5 4 2 2" xfId="38066"/>
    <cellStyle name="Normal 8 2 2 4 5 2 5 4 3" xfId="22202"/>
    <cellStyle name="Normal 8 2 2 4 5 2 5 4 3 2" xfId="45996"/>
    <cellStyle name="Normal 8 2 2 4 5 2 5 4 4" xfId="30136"/>
    <cellStyle name="Normal 8 2 2 4 5 2 5 5" xfId="8328"/>
    <cellStyle name="Normal 8 2 2 4 5 2 5 5 2" xfId="32123"/>
    <cellStyle name="Normal 8 2 2 4 5 2 5 6" xfId="16259"/>
    <cellStyle name="Normal 8 2 2 4 5 2 5 6 2" xfId="40053"/>
    <cellStyle name="Normal 8 2 2 4 5 2 5 7" xfId="24192"/>
    <cellStyle name="Normal 8 2 2 4 5 2 6" xfId="2329"/>
    <cellStyle name="Normal 8 2 2 4 5 2 6 2" xfId="10305"/>
    <cellStyle name="Normal 8 2 2 4 5 2 6 2 2" xfId="34100"/>
    <cellStyle name="Normal 8 2 2 4 5 2 6 3" xfId="18236"/>
    <cellStyle name="Normal 8 2 2 4 5 2 6 3 2" xfId="42030"/>
    <cellStyle name="Normal 8 2 2 4 5 2 6 4" xfId="26169"/>
    <cellStyle name="Normal 8 2 2 4 5 2 7" xfId="4311"/>
    <cellStyle name="Normal 8 2 2 4 5 2 7 2" xfId="12286"/>
    <cellStyle name="Normal 8 2 2 4 5 2 7 2 2" xfId="36081"/>
    <cellStyle name="Normal 8 2 2 4 5 2 7 3" xfId="20217"/>
    <cellStyle name="Normal 8 2 2 4 5 2 7 3 2" xfId="44011"/>
    <cellStyle name="Normal 8 2 2 4 5 2 7 4" xfId="28150"/>
    <cellStyle name="Normal 8 2 2 4 5 2 8" xfId="6334"/>
    <cellStyle name="Normal 8 2 2 4 5 2 8 2" xfId="14267"/>
    <cellStyle name="Normal 8 2 2 4 5 2 8 2 2" xfId="38062"/>
    <cellStyle name="Normal 8 2 2 4 5 2 8 3" xfId="22198"/>
    <cellStyle name="Normal 8 2 2 4 5 2 8 3 2" xfId="45992"/>
    <cellStyle name="Normal 8 2 2 4 5 2 8 4" xfId="30132"/>
    <cellStyle name="Normal 8 2 2 4 5 2 9" xfId="8324"/>
    <cellStyle name="Normal 8 2 2 4 5 2 9 2" xfId="32119"/>
    <cellStyle name="Normal 8 2 2 4 5 3" xfId="350"/>
    <cellStyle name="Normal 8 2 2 4 5 3 2" xfId="2334"/>
    <cellStyle name="Normal 8 2 2 4 5 3 2 2" xfId="10310"/>
    <cellStyle name="Normal 8 2 2 4 5 3 2 2 2" xfId="34105"/>
    <cellStyle name="Normal 8 2 2 4 5 3 2 3" xfId="18241"/>
    <cellStyle name="Normal 8 2 2 4 5 3 2 3 2" xfId="42035"/>
    <cellStyle name="Normal 8 2 2 4 5 3 2 4" xfId="26174"/>
    <cellStyle name="Normal 8 2 2 4 5 3 3" xfId="4316"/>
    <cellStyle name="Normal 8 2 2 4 5 3 3 2" xfId="12291"/>
    <cellStyle name="Normal 8 2 2 4 5 3 3 2 2" xfId="36086"/>
    <cellStyle name="Normal 8 2 2 4 5 3 3 3" xfId="20222"/>
    <cellStyle name="Normal 8 2 2 4 5 3 3 3 2" xfId="44016"/>
    <cellStyle name="Normal 8 2 2 4 5 3 3 4" xfId="28155"/>
    <cellStyle name="Normal 8 2 2 4 5 3 4" xfId="6339"/>
    <cellStyle name="Normal 8 2 2 4 5 3 4 2" xfId="14272"/>
    <cellStyle name="Normal 8 2 2 4 5 3 4 2 2" xfId="38067"/>
    <cellStyle name="Normal 8 2 2 4 5 3 4 3" xfId="22203"/>
    <cellStyle name="Normal 8 2 2 4 5 3 4 3 2" xfId="45997"/>
    <cellStyle name="Normal 8 2 2 4 5 3 4 4" xfId="30137"/>
    <cellStyle name="Normal 8 2 2 4 5 3 5" xfId="8329"/>
    <cellStyle name="Normal 8 2 2 4 5 3 5 2" xfId="32124"/>
    <cellStyle name="Normal 8 2 2 4 5 3 6" xfId="16260"/>
    <cellStyle name="Normal 8 2 2 4 5 3 6 2" xfId="40054"/>
    <cellStyle name="Normal 8 2 2 4 5 3 7" xfId="24193"/>
    <cellStyle name="Normal 8 2 2 4 5 4" xfId="351"/>
    <cellStyle name="Normal 8 2 2 4 5 4 2" xfId="2335"/>
    <cellStyle name="Normal 8 2 2 4 5 4 2 2" xfId="10311"/>
    <cellStyle name="Normal 8 2 2 4 5 4 2 2 2" xfId="34106"/>
    <cellStyle name="Normal 8 2 2 4 5 4 2 3" xfId="18242"/>
    <cellStyle name="Normal 8 2 2 4 5 4 2 3 2" xfId="42036"/>
    <cellStyle name="Normal 8 2 2 4 5 4 2 4" xfId="26175"/>
    <cellStyle name="Normal 8 2 2 4 5 4 3" xfId="4317"/>
    <cellStyle name="Normal 8 2 2 4 5 4 3 2" xfId="12292"/>
    <cellStyle name="Normal 8 2 2 4 5 4 3 2 2" xfId="36087"/>
    <cellStyle name="Normal 8 2 2 4 5 4 3 3" xfId="20223"/>
    <cellStyle name="Normal 8 2 2 4 5 4 3 3 2" xfId="44017"/>
    <cellStyle name="Normal 8 2 2 4 5 4 3 4" xfId="28156"/>
    <cellStyle name="Normal 8 2 2 4 5 4 4" xfId="6340"/>
    <cellStyle name="Normal 8 2 2 4 5 4 4 2" xfId="14273"/>
    <cellStyle name="Normal 8 2 2 4 5 4 4 2 2" xfId="38068"/>
    <cellStyle name="Normal 8 2 2 4 5 4 4 3" xfId="22204"/>
    <cellStyle name="Normal 8 2 2 4 5 4 4 3 2" xfId="45998"/>
    <cellStyle name="Normal 8 2 2 4 5 4 4 4" xfId="30138"/>
    <cellStyle name="Normal 8 2 2 4 5 4 5" xfId="8330"/>
    <cellStyle name="Normal 8 2 2 4 5 4 5 2" xfId="32125"/>
    <cellStyle name="Normal 8 2 2 4 5 4 6" xfId="16261"/>
    <cellStyle name="Normal 8 2 2 4 5 4 6 2" xfId="40055"/>
    <cellStyle name="Normal 8 2 2 4 5 4 7" xfId="24194"/>
    <cellStyle name="Normal 8 2 2 4 5 5" xfId="352"/>
    <cellStyle name="Normal 8 2 2 4 5 5 2" xfId="2336"/>
    <cellStyle name="Normal 8 2 2 4 5 5 2 2" xfId="10312"/>
    <cellStyle name="Normal 8 2 2 4 5 5 2 2 2" xfId="34107"/>
    <cellStyle name="Normal 8 2 2 4 5 5 2 3" xfId="18243"/>
    <cellStyle name="Normal 8 2 2 4 5 5 2 3 2" xfId="42037"/>
    <cellStyle name="Normal 8 2 2 4 5 5 2 4" xfId="26176"/>
    <cellStyle name="Normal 8 2 2 4 5 5 3" xfId="4318"/>
    <cellStyle name="Normal 8 2 2 4 5 5 3 2" xfId="12293"/>
    <cellStyle name="Normal 8 2 2 4 5 5 3 2 2" xfId="36088"/>
    <cellStyle name="Normal 8 2 2 4 5 5 3 3" xfId="20224"/>
    <cellStyle name="Normal 8 2 2 4 5 5 3 3 2" xfId="44018"/>
    <cellStyle name="Normal 8 2 2 4 5 5 3 4" xfId="28157"/>
    <cellStyle name="Normal 8 2 2 4 5 5 4" xfId="6341"/>
    <cellStyle name="Normal 8 2 2 4 5 5 4 2" xfId="14274"/>
    <cellStyle name="Normal 8 2 2 4 5 5 4 2 2" xfId="38069"/>
    <cellStyle name="Normal 8 2 2 4 5 5 4 3" xfId="22205"/>
    <cellStyle name="Normal 8 2 2 4 5 5 4 3 2" xfId="45999"/>
    <cellStyle name="Normal 8 2 2 4 5 5 4 4" xfId="30139"/>
    <cellStyle name="Normal 8 2 2 4 5 5 5" xfId="8331"/>
    <cellStyle name="Normal 8 2 2 4 5 5 5 2" xfId="32126"/>
    <cellStyle name="Normal 8 2 2 4 5 5 6" xfId="16262"/>
    <cellStyle name="Normal 8 2 2 4 5 5 6 2" xfId="40056"/>
    <cellStyle name="Normal 8 2 2 4 5 5 7" xfId="24195"/>
    <cellStyle name="Normal 8 2 2 4 5 6" xfId="353"/>
    <cellStyle name="Normal 8 2 2 4 5 6 2" xfId="2337"/>
    <cellStyle name="Normal 8 2 2 4 5 6 2 2" xfId="10313"/>
    <cellStyle name="Normal 8 2 2 4 5 6 2 2 2" xfId="34108"/>
    <cellStyle name="Normal 8 2 2 4 5 6 2 3" xfId="18244"/>
    <cellStyle name="Normal 8 2 2 4 5 6 2 3 2" xfId="42038"/>
    <cellStyle name="Normal 8 2 2 4 5 6 2 4" xfId="26177"/>
    <cellStyle name="Normal 8 2 2 4 5 6 3" xfId="4319"/>
    <cellStyle name="Normal 8 2 2 4 5 6 3 2" xfId="12294"/>
    <cellStyle name="Normal 8 2 2 4 5 6 3 2 2" xfId="36089"/>
    <cellStyle name="Normal 8 2 2 4 5 6 3 3" xfId="20225"/>
    <cellStyle name="Normal 8 2 2 4 5 6 3 3 2" xfId="44019"/>
    <cellStyle name="Normal 8 2 2 4 5 6 3 4" xfId="28158"/>
    <cellStyle name="Normal 8 2 2 4 5 6 4" xfId="6342"/>
    <cellStyle name="Normal 8 2 2 4 5 6 4 2" xfId="14275"/>
    <cellStyle name="Normal 8 2 2 4 5 6 4 2 2" xfId="38070"/>
    <cellStyle name="Normal 8 2 2 4 5 6 4 3" xfId="22206"/>
    <cellStyle name="Normal 8 2 2 4 5 6 4 3 2" xfId="46000"/>
    <cellStyle name="Normal 8 2 2 4 5 6 4 4" xfId="30140"/>
    <cellStyle name="Normal 8 2 2 4 5 6 5" xfId="8332"/>
    <cellStyle name="Normal 8 2 2 4 5 6 5 2" xfId="32127"/>
    <cellStyle name="Normal 8 2 2 4 5 6 6" xfId="16263"/>
    <cellStyle name="Normal 8 2 2 4 5 6 6 2" xfId="40057"/>
    <cellStyle name="Normal 8 2 2 4 5 6 7" xfId="24196"/>
    <cellStyle name="Normal 8 2 2 4 5 7" xfId="2328"/>
    <cellStyle name="Normal 8 2 2 4 5 7 2" xfId="10304"/>
    <cellStyle name="Normal 8 2 2 4 5 7 2 2" xfId="34099"/>
    <cellStyle name="Normal 8 2 2 4 5 7 3" xfId="18235"/>
    <cellStyle name="Normal 8 2 2 4 5 7 3 2" xfId="42029"/>
    <cellStyle name="Normal 8 2 2 4 5 7 4" xfId="26168"/>
    <cellStyle name="Normal 8 2 2 4 5 8" xfId="4310"/>
    <cellStyle name="Normal 8 2 2 4 5 8 2" xfId="12285"/>
    <cellStyle name="Normal 8 2 2 4 5 8 2 2" xfId="36080"/>
    <cellStyle name="Normal 8 2 2 4 5 8 3" xfId="20216"/>
    <cellStyle name="Normal 8 2 2 4 5 8 3 2" xfId="44010"/>
    <cellStyle name="Normal 8 2 2 4 5 8 4" xfId="28149"/>
    <cellStyle name="Normal 8 2 2 4 5 9" xfId="6333"/>
    <cellStyle name="Normal 8 2 2 4 5 9 2" xfId="14266"/>
    <cellStyle name="Normal 8 2 2 4 5 9 2 2" xfId="38061"/>
    <cellStyle name="Normal 8 2 2 4 5 9 3" xfId="22197"/>
    <cellStyle name="Normal 8 2 2 4 5 9 3 2" xfId="45991"/>
    <cellStyle name="Normal 8 2 2 4 5 9 4" xfId="30131"/>
    <cellStyle name="Normal 8 2 2 4 6" xfId="354"/>
    <cellStyle name="Normal 8 2 2 4 6 10" xfId="16264"/>
    <cellStyle name="Normal 8 2 2 4 6 10 2" xfId="40058"/>
    <cellStyle name="Normal 8 2 2 4 6 11" xfId="24197"/>
    <cellStyle name="Normal 8 2 2 4 6 2" xfId="355"/>
    <cellStyle name="Normal 8 2 2 4 6 2 2" xfId="2339"/>
    <cellStyle name="Normal 8 2 2 4 6 2 2 2" xfId="10315"/>
    <cellStyle name="Normal 8 2 2 4 6 2 2 2 2" xfId="34110"/>
    <cellStyle name="Normal 8 2 2 4 6 2 2 3" xfId="18246"/>
    <cellStyle name="Normal 8 2 2 4 6 2 2 3 2" xfId="42040"/>
    <cellStyle name="Normal 8 2 2 4 6 2 2 4" xfId="26179"/>
    <cellStyle name="Normal 8 2 2 4 6 2 3" xfId="4321"/>
    <cellStyle name="Normal 8 2 2 4 6 2 3 2" xfId="12296"/>
    <cellStyle name="Normal 8 2 2 4 6 2 3 2 2" xfId="36091"/>
    <cellStyle name="Normal 8 2 2 4 6 2 3 3" xfId="20227"/>
    <cellStyle name="Normal 8 2 2 4 6 2 3 3 2" xfId="44021"/>
    <cellStyle name="Normal 8 2 2 4 6 2 3 4" xfId="28160"/>
    <cellStyle name="Normal 8 2 2 4 6 2 4" xfId="6344"/>
    <cellStyle name="Normal 8 2 2 4 6 2 4 2" xfId="14277"/>
    <cellStyle name="Normal 8 2 2 4 6 2 4 2 2" xfId="38072"/>
    <cellStyle name="Normal 8 2 2 4 6 2 4 3" xfId="22208"/>
    <cellStyle name="Normal 8 2 2 4 6 2 4 3 2" xfId="46002"/>
    <cellStyle name="Normal 8 2 2 4 6 2 4 4" xfId="30142"/>
    <cellStyle name="Normal 8 2 2 4 6 2 5" xfId="8334"/>
    <cellStyle name="Normal 8 2 2 4 6 2 5 2" xfId="32129"/>
    <cellStyle name="Normal 8 2 2 4 6 2 6" xfId="16265"/>
    <cellStyle name="Normal 8 2 2 4 6 2 6 2" xfId="40059"/>
    <cellStyle name="Normal 8 2 2 4 6 2 7" xfId="24198"/>
    <cellStyle name="Normal 8 2 2 4 6 3" xfId="356"/>
    <cellStyle name="Normal 8 2 2 4 6 3 2" xfId="2340"/>
    <cellStyle name="Normal 8 2 2 4 6 3 2 2" xfId="10316"/>
    <cellStyle name="Normal 8 2 2 4 6 3 2 2 2" xfId="34111"/>
    <cellStyle name="Normal 8 2 2 4 6 3 2 3" xfId="18247"/>
    <cellStyle name="Normal 8 2 2 4 6 3 2 3 2" xfId="42041"/>
    <cellStyle name="Normal 8 2 2 4 6 3 2 4" xfId="26180"/>
    <cellStyle name="Normal 8 2 2 4 6 3 3" xfId="4322"/>
    <cellStyle name="Normal 8 2 2 4 6 3 3 2" xfId="12297"/>
    <cellStyle name="Normal 8 2 2 4 6 3 3 2 2" xfId="36092"/>
    <cellStyle name="Normal 8 2 2 4 6 3 3 3" xfId="20228"/>
    <cellStyle name="Normal 8 2 2 4 6 3 3 3 2" xfId="44022"/>
    <cellStyle name="Normal 8 2 2 4 6 3 3 4" xfId="28161"/>
    <cellStyle name="Normal 8 2 2 4 6 3 4" xfId="6345"/>
    <cellStyle name="Normal 8 2 2 4 6 3 4 2" xfId="14278"/>
    <cellStyle name="Normal 8 2 2 4 6 3 4 2 2" xfId="38073"/>
    <cellStyle name="Normal 8 2 2 4 6 3 4 3" xfId="22209"/>
    <cellStyle name="Normal 8 2 2 4 6 3 4 3 2" xfId="46003"/>
    <cellStyle name="Normal 8 2 2 4 6 3 4 4" xfId="30143"/>
    <cellStyle name="Normal 8 2 2 4 6 3 5" xfId="8335"/>
    <cellStyle name="Normal 8 2 2 4 6 3 5 2" xfId="32130"/>
    <cellStyle name="Normal 8 2 2 4 6 3 6" xfId="16266"/>
    <cellStyle name="Normal 8 2 2 4 6 3 6 2" xfId="40060"/>
    <cellStyle name="Normal 8 2 2 4 6 3 7" xfId="24199"/>
    <cellStyle name="Normal 8 2 2 4 6 4" xfId="357"/>
    <cellStyle name="Normal 8 2 2 4 6 4 2" xfId="2341"/>
    <cellStyle name="Normal 8 2 2 4 6 4 2 2" xfId="10317"/>
    <cellStyle name="Normal 8 2 2 4 6 4 2 2 2" xfId="34112"/>
    <cellStyle name="Normal 8 2 2 4 6 4 2 3" xfId="18248"/>
    <cellStyle name="Normal 8 2 2 4 6 4 2 3 2" xfId="42042"/>
    <cellStyle name="Normal 8 2 2 4 6 4 2 4" xfId="26181"/>
    <cellStyle name="Normal 8 2 2 4 6 4 3" xfId="4323"/>
    <cellStyle name="Normal 8 2 2 4 6 4 3 2" xfId="12298"/>
    <cellStyle name="Normal 8 2 2 4 6 4 3 2 2" xfId="36093"/>
    <cellStyle name="Normal 8 2 2 4 6 4 3 3" xfId="20229"/>
    <cellStyle name="Normal 8 2 2 4 6 4 3 3 2" xfId="44023"/>
    <cellStyle name="Normal 8 2 2 4 6 4 3 4" xfId="28162"/>
    <cellStyle name="Normal 8 2 2 4 6 4 4" xfId="6346"/>
    <cellStyle name="Normal 8 2 2 4 6 4 4 2" xfId="14279"/>
    <cellStyle name="Normal 8 2 2 4 6 4 4 2 2" xfId="38074"/>
    <cellStyle name="Normal 8 2 2 4 6 4 4 3" xfId="22210"/>
    <cellStyle name="Normal 8 2 2 4 6 4 4 3 2" xfId="46004"/>
    <cellStyle name="Normal 8 2 2 4 6 4 4 4" xfId="30144"/>
    <cellStyle name="Normal 8 2 2 4 6 4 5" xfId="8336"/>
    <cellStyle name="Normal 8 2 2 4 6 4 5 2" xfId="32131"/>
    <cellStyle name="Normal 8 2 2 4 6 4 6" xfId="16267"/>
    <cellStyle name="Normal 8 2 2 4 6 4 6 2" xfId="40061"/>
    <cellStyle name="Normal 8 2 2 4 6 4 7" xfId="24200"/>
    <cellStyle name="Normal 8 2 2 4 6 5" xfId="358"/>
    <cellStyle name="Normal 8 2 2 4 6 5 2" xfId="2342"/>
    <cellStyle name="Normal 8 2 2 4 6 5 2 2" xfId="10318"/>
    <cellStyle name="Normal 8 2 2 4 6 5 2 2 2" xfId="34113"/>
    <cellStyle name="Normal 8 2 2 4 6 5 2 3" xfId="18249"/>
    <cellStyle name="Normal 8 2 2 4 6 5 2 3 2" xfId="42043"/>
    <cellStyle name="Normal 8 2 2 4 6 5 2 4" xfId="26182"/>
    <cellStyle name="Normal 8 2 2 4 6 5 3" xfId="4324"/>
    <cellStyle name="Normal 8 2 2 4 6 5 3 2" xfId="12299"/>
    <cellStyle name="Normal 8 2 2 4 6 5 3 2 2" xfId="36094"/>
    <cellStyle name="Normal 8 2 2 4 6 5 3 3" xfId="20230"/>
    <cellStyle name="Normal 8 2 2 4 6 5 3 3 2" xfId="44024"/>
    <cellStyle name="Normal 8 2 2 4 6 5 3 4" xfId="28163"/>
    <cellStyle name="Normal 8 2 2 4 6 5 4" xfId="6347"/>
    <cellStyle name="Normal 8 2 2 4 6 5 4 2" xfId="14280"/>
    <cellStyle name="Normal 8 2 2 4 6 5 4 2 2" xfId="38075"/>
    <cellStyle name="Normal 8 2 2 4 6 5 4 3" xfId="22211"/>
    <cellStyle name="Normal 8 2 2 4 6 5 4 3 2" xfId="46005"/>
    <cellStyle name="Normal 8 2 2 4 6 5 4 4" xfId="30145"/>
    <cellStyle name="Normal 8 2 2 4 6 5 5" xfId="8337"/>
    <cellStyle name="Normal 8 2 2 4 6 5 5 2" xfId="32132"/>
    <cellStyle name="Normal 8 2 2 4 6 5 6" xfId="16268"/>
    <cellStyle name="Normal 8 2 2 4 6 5 6 2" xfId="40062"/>
    <cellStyle name="Normal 8 2 2 4 6 5 7" xfId="24201"/>
    <cellStyle name="Normal 8 2 2 4 6 6" xfId="2338"/>
    <cellStyle name="Normal 8 2 2 4 6 6 2" xfId="10314"/>
    <cellStyle name="Normal 8 2 2 4 6 6 2 2" xfId="34109"/>
    <cellStyle name="Normal 8 2 2 4 6 6 3" xfId="18245"/>
    <cellStyle name="Normal 8 2 2 4 6 6 3 2" xfId="42039"/>
    <cellStyle name="Normal 8 2 2 4 6 6 4" xfId="26178"/>
    <cellStyle name="Normal 8 2 2 4 6 7" xfId="4320"/>
    <cellStyle name="Normal 8 2 2 4 6 7 2" xfId="12295"/>
    <cellStyle name="Normal 8 2 2 4 6 7 2 2" xfId="36090"/>
    <cellStyle name="Normal 8 2 2 4 6 7 3" xfId="20226"/>
    <cellStyle name="Normal 8 2 2 4 6 7 3 2" xfId="44020"/>
    <cellStyle name="Normal 8 2 2 4 6 7 4" xfId="28159"/>
    <cellStyle name="Normal 8 2 2 4 6 8" xfId="6343"/>
    <cellStyle name="Normal 8 2 2 4 6 8 2" xfId="14276"/>
    <cellStyle name="Normal 8 2 2 4 6 8 2 2" xfId="38071"/>
    <cellStyle name="Normal 8 2 2 4 6 8 3" xfId="22207"/>
    <cellStyle name="Normal 8 2 2 4 6 8 3 2" xfId="46001"/>
    <cellStyle name="Normal 8 2 2 4 6 8 4" xfId="30141"/>
    <cellStyle name="Normal 8 2 2 4 6 9" xfId="8333"/>
    <cellStyle name="Normal 8 2 2 4 6 9 2" xfId="32128"/>
    <cellStyle name="Normal 8 2 2 4 7" xfId="359"/>
    <cellStyle name="Normal 8 2 2 4 7 2" xfId="2343"/>
    <cellStyle name="Normal 8 2 2 4 7 2 2" xfId="10319"/>
    <cellStyle name="Normal 8 2 2 4 7 2 2 2" xfId="34114"/>
    <cellStyle name="Normal 8 2 2 4 7 2 3" xfId="18250"/>
    <cellStyle name="Normal 8 2 2 4 7 2 3 2" xfId="42044"/>
    <cellStyle name="Normal 8 2 2 4 7 2 4" xfId="26183"/>
    <cellStyle name="Normal 8 2 2 4 7 3" xfId="4325"/>
    <cellStyle name="Normal 8 2 2 4 7 3 2" xfId="12300"/>
    <cellStyle name="Normal 8 2 2 4 7 3 2 2" xfId="36095"/>
    <cellStyle name="Normal 8 2 2 4 7 3 3" xfId="20231"/>
    <cellStyle name="Normal 8 2 2 4 7 3 3 2" xfId="44025"/>
    <cellStyle name="Normal 8 2 2 4 7 3 4" xfId="28164"/>
    <cellStyle name="Normal 8 2 2 4 7 4" xfId="6348"/>
    <cellStyle name="Normal 8 2 2 4 7 4 2" xfId="14281"/>
    <cellStyle name="Normal 8 2 2 4 7 4 2 2" xfId="38076"/>
    <cellStyle name="Normal 8 2 2 4 7 4 3" xfId="22212"/>
    <cellStyle name="Normal 8 2 2 4 7 4 3 2" xfId="46006"/>
    <cellStyle name="Normal 8 2 2 4 7 4 4" xfId="30146"/>
    <cellStyle name="Normal 8 2 2 4 7 5" xfId="8338"/>
    <cellStyle name="Normal 8 2 2 4 7 5 2" xfId="32133"/>
    <cellStyle name="Normal 8 2 2 4 7 6" xfId="16269"/>
    <cellStyle name="Normal 8 2 2 4 7 6 2" xfId="40063"/>
    <cellStyle name="Normal 8 2 2 4 7 7" xfId="24202"/>
    <cellStyle name="Normal 8 2 2 4 8" xfId="360"/>
    <cellStyle name="Normal 8 2 2 4 8 2" xfId="2344"/>
    <cellStyle name="Normal 8 2 2 4 8 2 2" xfId="10320"/>
    <cellStyle name="Normal 8 2 2 4 8 2 2 2" xfId="34115"/>
    <cellStyle name="Normal 8 2 2 4 8 2 3" xfId="18251"/>
    <cellStyle name="Normal 8 2 2 4 8 2 3 2" xfId="42045"/>
    <cellStyle name="Normal 8 2 2 4 8 2 4" xfId="26184"/>
    <cellStyle name="Normal 8 2 2 4 8 3" xfId="4326"/>
    <cellStyle name="Normal 8 2 2 4 8 3 2" xfId="12301"/>
    <cellStyle name="Normal 8 2 2 4 8 3 2 2" xfId="36096"/>
    <cellStyle name="Normal 8 2 2 4 8 3 3" xfId="20232"/>
    <cellStyle name="Normal 8 2 2 4 8 3 3 2" xfId="44026"/>
    <cellStyle name="Normal 8 2 2 4 8 3 4" xfId="28165"/>
    <cellStyle name="Normal 8 2 2 4 8 4" xfId="6349"/>
    <cellStyle name="Normal 8 2 2 4 8 4 2" xfId="14282"/>
    <cellStyle name="Normal 8 2 2 4 8 4 2 2" xfId="38077"/>
    <cellStyle name="Normal 8 2 2 4 8 4 3" xfId="22213"/>
    <cellStyle name="Normal 8 2 2 4 8 4 3 2" xfId="46007"/>
    <cellStyle name="Normal 8 2 2 4 8 4 4" xfId="30147"/>
    <cellStyle name="Normal 8 2 2 4 8 5" xfId="8339"/>
    <cellStyle name="Normal 8 2 2 4 8 5 2" xfId="32134"/>
    <cellStyle name="Normal 8 2 2 4 8 6" xfId="16270"/>
    <cellStyle name="Normal 8 2 2 4 8 6 2" xfId="40064"/>
    <cellStyle name="Normal 8 2 2 4 8 7" xfId="24203"/>
    <cellStyle name="Normal 8 2 2 4 9" xfId="361"/>
    <cellStyle name="Normal 8 2 2 4 9 2" xfId="2345"/>
    <cellStyle name="Normal 8 2 2 4 9 2 2" xfId="10321"/>
    <cellStyle name="Normal 8 2 2 4 9 2 2 2" xfId="34116"/>
    <cellStyle name="Normal 8 2 2 4 9 2 3" xfId="18252"/>
    <cellStyle name="Normal 8 2 2 4 9 2 3 2" xfId="42046"/>
    <cellStyle name="Normal 8 2 2 4 9 2 4" xfId="26185"/>
    <cellStyle name="Normal 8 2 2 4 9 3" xfId="4327"/>
    <cellStyle name="Normal 8 2 2 4 9 3 2" xfId="12302"/>
    <cellStyle name="Normal 8 2 2 4 9 3 2 2" xfId="36097"/>
    <cellStyle name="Normal 8 2 2 4 9 3 3" xfId="20233"/>
    <cellStyle name="Normal 8 2 2 4 9 3 3 2" xfId="44027"/>
    <cellStyle name="Normal 8 2 2 4 9 3 4" xfId="28166"/>
    <cellStyle name="Normal 8 2 2 4 9 4" xfId="6350"/>
    <cellStyle name="Normal 8 2 2 4 9 4 2" xfId="14283"/>
    <cellStyle name="Normal 8 2 2 4 9 4 2 2" xfId="38078"/>
    <cellStyle name="Normal 8 2 2 4 9 4 3" xfId="22214"/>
    <cellStyle name="Normal 8 2 2 4 9 4 3 2" xfId="46008"/>
    <cellStyle name="Normal 8 2 2 4 9 4 4" xfId="30148"/>
    <cellStyle name="Normal 8 2 2 4 9 5" xfId="8340"/>
    <cellStyle name="Normal 8 2 2 4 9 5 2" xfId="32135"/>
    <cellStyle name="Normal 8 2 2 4 9 6" xfId="16271"/>
    <cellStyle name="Normal 8 2 2 4 9 6 2" xfId="40065"/>
    <cellStyle name="Normal 8 2 2 4 9 7" xfId="24204"/>
    <cellStyle name="Normal 8 2 2 5" xfId="362"/>
    <cellStyle name="Normal 8 2 2 5 10" xfId="4328"/>
    <cellStyle name="Normal 8 2 2 5 10 2" xfId="12303"/>
    <cellStyle name="Normal 8 2 2 5 10 2 2" xfId="36098"/>
    <cellStyle name="Normal 8 2 2 5 10 3" xfId="20234"/>
    <cellStyle name="Normal 8 2 2 5 10 3 2" xfId="44028"/>
    <cellStyle name="Normal 8 2 2 5 10 4" xfId="28167"/>
    <cellStyle name="Normal 8 2 2 5 11" xfId="6351"/>
    <cellStyle name="Normal 8 2 2 5 11 2" xfId="14284"/>
    <cellStyle name="Normal 8 2 2 5 11 2 2" xfId="38079"/>
    <cellStyle name="Normal 8 2 2 5 11 3" xfId="22215"/>
    <cellStyle name="Normal 8 2 2 5 11 3 2" xfId="46009"/>
    <cellStyle name="Normal 8 2 2 5 11 4" xfId="30149"/>
    <cellStyle name="Normal 8 2 2 5 12" xfId="8341"/>
    <cellStyle name="Normal 8 2 2 5 12 2" xfId="32136"/>
    <cellStyle name="Normal 8 2 2 5 13" xfId="16272"/>
    <cellStyle name="Normal 8 2 2 5 13 2" xfId="40066"/>
    <cellStyle name="Normal 8 2 2 5 14" xfId="24205"/>
    <cellStyle name="Normal 8 2 2 5 2" xfId="363"/>
    <cellStyle name="Normal 8 2 2 5 2 10" xfId="8342"/>
    <cellStyle name="Normal 8 2 2 5 2 10 2" xfId="32137"/>
    <cellStyle name="Normal 8 2 2 5 2 11" xfId="16273"/>
    <cellStyle name="Normal 8 2 2 5 2 11 2" xfId="40067"/>
    <cellStyle name="Normal 8 2 2 5 2 12" xfId="24206"/>
    <cellStyle name="Normal 8 2 2 5 2 2" xfId="364"/>
    <cellStyle name="Normal 8 2 2 5 2 2 10" xfId="16274"/>
    <cellStyle name="Normal 8 2 2 5 2 2 10 2" xfId="40068"/>
    <cellStyle name="Normal 8 2 2 5 2 2 11" xfId="24207"/>
    <cellStyle name="Normal 8 2 2 5 2 2 2" xfId="365"/>
    <cellStyle name="Normal 8 2 2 5 2 2 2 2" xfId="2349"/>
    <cellStyle name="Normal 8 2 2 5 2 2 2 2 2" xfId="10325"/>
    <cellStyle name="Normal 8 2 2 5 2 2 2 2 2 2" xfId="34120"/>
    <cellStyle name="Normal 8 2 2 5 2 2 2 2 3" xfId="18256"/>
    <cellStyle name="Normal 8 2 2 5 2 2 2 2 3 2" xfId="42050"/>
    <cellStyle name="Normal 8 2 2 5 2 2 2 2 4" xfId="26189"/>
    <cellStyle name="Normal 8 2 2 5 2 2 2 3" xfId="4331"/>
    <cellStyle name="Normal 8 2 2 5 2 2 2 3 2" xfId="12306"/>
    <cellStyle name="Normal 8 2 2 5 2 2 2 3 2 2" xfId="36101"/>
    <cellStyle name="Normal 8 2 2 5 2 2 2 3 3" xfId="20237"/>
    <cellStyle name="Normal 8 2 2 5 2 2 2 3 3 2" xfId="44031"/>
    <cellStyle name="Normal 8 2 2 5 2 2 2 3 4" xfId="28170"/>
    <cellStyle name="Normal 8 2 2 5 2 2 2 4" xfId="6354"/>
    <cellStyle name="Normal 8 2 2 5 2 2 2 4 2" xfId="14287"/>
    <cellStyle name="Normal 8 2 2 5 2 2 2 4 2 2" xfId="38082"/>
    <cellStyle name="Normal 8 2 2 5 2 2 2 4 3" xfId="22218"/>
    <cellStyle name="Normal 8 2 2 5 2 2 2 4 3 2" xfId="46012"/>
    <cellStyle name="Normal 8 2 2 5 2 2 2 4 4" xfId="30152"/>
    <cellStyle name="Normal 8 2 2 5 2 2 2 5" xfId="8344"/>
    <cellStyle name="Normal 8 2 2 5 2 2 2 5 2" xfId="32139"/>
    <cellStyle name="Normal 8 2 2 5 2 2 2 6" xfId="16275"/>
    <cellStyle name="Normal 8 2 2 5 2 2 2 6 2" xfId="40069"/>
    <cellStyle name="Normal 8 2 2 5 2 2 2 7" xfId="24208"/>
    <cellStyle name="Normal 8 2 2 5 2 2 3" xfId="366"/>
    <cellStyle name="Normal 8 2 2 5 2 2 3 2" xfId="2350"/>
    <cellStyle name="Normal 8 2 2 5 2 2 3 2 2" xfId="10326"/>
    <cellStyle name="Normal 8 2 2 5 2 2 3 2 2 2" xfId="34121"/>
    <cellStyle name="Normal 8 2 2 5 2 2 3 2 3" xfId="18257"/>
    <cellStyle name="Normal 8 2 2 5 2 2 3 2 3 2" xfId="42051"/>
    <cellStyle name="Normal 8 2 2 5 2 2 3 2 4" xfId="26190"/>
    <cellStyle name="Normal 8 2 2 5 2 2 3 3" xfId="4332"/>
    <cellStyle name="Normal 8 2 2 5 2 2 3 3 2" xfId="12307"/>
    <cellStyle name="Normal 8 2 2 5 2 2 3 3 2 2" xfId="36102"/>
    <cellStyle name="Normal 8 2 2 5 2 2 3 3 3" xfId="20238"/>
    <cellStyle name="Normal 8 2 2 5 2 2 3 3 3 2" xfId="44032"/>
    <cellStyle name="Normal 8 2 2 5 2 2 3 3 4" xfId="28171"/>
    <cellStyle name="Normal 8 2 2 5 2 2 3 4" xfId="6355"/>
    <cellStyle name="Normal 8 2 2 5 2 2 3 4 2" xfId="14288"/>
    <cellStyle name="Normal 8 2 2 5 2 2 3 4 2 2" xfId="38083"/>
    <cellStyle name="Normal 8 2 2 5 2 2 3 4 3" xfId="22219"/>
    <cellStyle name="Normal 8 2 2 5 2 2 3 4 3 2" xfId="46013"/>
    <cellStyle name="Normal 8 2 2 5 2 2 3 4 4" xfId="30153"/>
    <cellStyle name="Normal 8 2 2 5 2 2 3 5" xfId="8345"/>
    <cellStyle name="Normal 8 2 2 5 2 2 3 5 2" xfId="32140"/>
    <cellStyle name="Normal 8 2 2 5 2 2 3 6" xfId="16276"/>
    <cellStyle name="Normal 8 2 2 5 2 2 3 6 2" xfId="40070"/>
    <cellStyle name="Normal 8 2 2 5 2 2 3 7" xfId="24209"/>
    <cellStyle name="Normal 8 2 2 5 2 2 4" xfId="367"/>
    <cellStyle name="Normal 8 2 2 5 2 2 4 2" xfId="2351"/>
    <cellStyle name="Normal 8 2 2 5 2 2 4 2 2" xfId="10327"/>
    <cellStyle name="Normal 8 2 2 5 2 2 4 2 2 2" xfId="34122"/>
    <cellStyle name="Normal 8 2 2 5 2 2 4 2 3" xfId="18258"/>
    <cellStyle name="Normal 8 2 2 5 2 2 4 2 3 2" xfId="42052"/>
    <cellStyle name="Normal 8 2 2 5 2 2 4 2 4" xfId="26191"/>
    <cellStyle name="Normal 8 2 2 5 2 2 4 3" xfId="4333"/>
    <cellStyle name="Normal 8 2 2 5 2 2 4 3 2" xfId="12308"/>
    <cellStyle name="Normal 8 2 2 5 2 2 4 3 2 2" xfId="36103"/>
    <cellStyle name="Normal 8 2 2 5 2 2 4 3 3" xfId="20239"/>
    <cellStyle name="Normal 8 2 2 5 2 2 4 3 3 2" xfId="44033"/>
    <cellStyle name="Normal 8 2 2 5 2 2 4 3 4" xfId="28172"/>
    <cellStyle name="Normal 8 2 2 5 2 2 4 4" xfId="6356"/>
    <cellStyle name="Normal 8 2 2 5 2 2 4 4 2" xfId="14289"/>
    <cellStyle name="Normal 8 2 2 5 2 2 4 4 2 2" xfId="38084"/>
    <cellStyle name="Normal 8 2 2 5 2 2 4 4 3" xfId="22220"/>
    <cellStyle name="Normal 8 2 2 5 2 2 4 4 3 2" xfId="46014"/>
    <cellStyle name="Normal 8 2 2 5 2 2 4 4 4" xfId="30154"/>
    <cellStyle name="Normal 8 2 2 5 2 2 4 5" xfId="8346"/>
    <cellStyle name="Normal 8 2 2 5 2 2 4 5 2" xfId="32141"/>
    <cellStyle name="Normal 8 2 2 5 2 2 4 6" xfId="16277"/>
    <cellStyle name="Normal 8 2 2 5 2 2 4 6 2" xfId="40071"/>
    <cellStyle name="Normal 8 2 2 5 2 2 4 7" xfId="24210"/>
    <cellStyle name="Normal 8 2 2 5 2 2 5" xfId="368"/>
    <cellStyle name="Normal 8 2 2 5 2 2 5 2" xfId="2352"/>
    <cellStyle name="Normal 8 2 2 5 2 2 5 2 2" xfId="10328"/>
    <cellStyle name="Normal 8 2 2 5 2 2 5 2 2 2" xfId="34123"/>
    <cellStyle name="Normal 8 2 2 5 2 2 5 2 3" xfId="18259"/>
    <cellStyle name="Normal 8 2 2 5 2 2 5 2 3 2" xfId="42053"/>
    <cellStyle name="Normal 8 2 2 5 2 2 5 2 4" xfId="26192"/>
    <cellStyle name="Normal 8 2 2 5 2 2 5 3" xfId="4334"/>
    <cellStyle name="Normal 8 2 2 5 2 2 5 3 2" xfId="12309"/>
    <cellStyle name="Normal 8 2 2 5 2 2 5 3 2 2" xfId="36104"/>
    <cellStyle name="Normal 8 2 2 5 2 2 5 3 3" xfId="20240"/>
    <cellStyle name="Normal 8 2 2 5 2 2 5 3 3 2" xfId="44034"/>
    <cellStyle name="Normal 8 2 2 5 2 2 5 3 4" xfId="28173"/>
    <cellStyle name="Normal 8 2 2 5 2 2 5 4" xfId="6357"/>
    <cellStyle name="Normal 8 2 2 5 2 2 5 4 2" xfId="14290"/>
    <cellStyle name="Normal 8 2 2 5 2 2 5 4 2 2" xfId="38085"/>
    <cellStyle name="Normal 8 2 2 5 2 2 5 4 3" xfId="22221"/>
    <cellStyle name="Normal 8 2 2 5 2 2 5 4 3 2" xfId="46015"/>
    <cellStyle name="Normal 8 2 2 5 2 2 5 4 4" xfId="30155"/>
    <cellStyle name="Normal 8 2 2 5 2 2 5 5" xfId="8347"/>
    <cellStyle name="Normal 8 2 2 5 2 2 5 5 2" xfId="32142"/>
    <cellStyle name="Normal 8 2 2 5 2 2 5 6" xfId="16278"/>
    <cellStyle name="Normal 8 2 2 5 2 2 5 6 2" xfId="40072"/>
    <cellStyle name="Normal 8 2 2 5 2 2 5 7" xfId="24211"/>
    <cellStyle name="Normal 8 2 2 5 2 2 6" xfId="2348"/>
    <cellStyle name="Normal 8 2 2 5 2 2 6 2" xfId="10324"/>
    <cellStyle name="Normal 8 2 2 5 2 2 6 2 2" xfId="34119"/>
    <cellStyle name="Normal 8 2 2 5 2 2 6 3" xfId="18255"/>
    <cellStyle name="Normal 8 2 2 5 2 2 6 3 2" xfId="42049"/>
    <cellStyle name="Normal 8 2 2 5 2 2 6 4" xfId="26188"/>
    <cellStyle name="Normal 8 2 2 5 2 2 7" xfId="4330"/>
    <cellStyle name="Normal 8 2 2 5 2 2 7 2" xfId="12305"/>
    <cellStyle name="Normal 8 2 2 5 2 2 7 2 2" xfId="36100"/>
    <cellStyle name="Normal 8 2 2 5 2 2 7 3" xfId="20236"/>
    <cellStyle name="Normal 8 2 2 5 2 2 7 3 2" xfId="44030"/>
    <cellStyle name="Normal 8 2 2 5 2 2 7 4" xfId="28169"/>
    <cellStyle name="Normal 8 2 2 5 2 2 8" xfId="6353"/>
    <cellStyle name="Normal 8 2 2 5 2 2 8 2" xfId="14286"/>
    <cellStyle name="Normal 8 2 2 5 2 2 8 2 2" xfId="38081"/>
    <cellStyle name="Normal 8 2 2 5 2 2 8 3" xfId="22217"/>
    <cellStyle name="Normal 8 2 2 5 2 2 8 3 2" xfId="46011"/>
    <cellStyle name="Normal 8 2 2 5 2 2 8 4" xfId="30151"/>
    <cellStyle name="Normal 8 2 2 5 2 2 9" xfId="8343"/>
    <cellStyle name="Normal 8 2 2 5 2 2 9 2" xfId="32138"/>
    <cellStyle name="Normal 8 2 2 5 2 3" xfId="369"/>
    <cellStyle name="Normal 8 2 2 5 2 3 2" xfId="2353"/>
    <cellStyle name="Normal 8 2 2 5 2 3 2 2" xfId="10329"/>
    <cellStyle name="Normal 8 2 2 5 2 3 2 2 2" xfId="34124"/>
    <cellStyle name="Normal 8 2 2 5 2 3 2 3" xfId="18260"/>
    <cellStyle name="Normal 8 2 2 5 2 3 2 3 2" xfId="42054"/>
    <cellStyle name="Normal 8 2 2 5 2 3 2 4" xfId="26193"/>
    <cellStyle name="Normal 8 2 2 5 2 3 3" xfId="4335"/>
    <cellStyle name="Normal 8 2 2 5 2 3 3 2" xfId="12310"/>
    <cellStyle name="Normal 8 2 2 5 2 3 3 2 2" xfId="36105"/>
    <cellStyle name="Normal 8 2 2 5 2 3 3 3" xfId="20241"/>
    <cellStyle name="Normal 8 2 2 5 2 3 3 3 2" xfId="44035"/>
    <cellStyle name="Normal 8 2 2 5 2 3 3 4" xfId="28174"/>
    <cellStyle name="Normal 8 2 2 5 2 3 4" xfId="6358"/>
    <cellStyle name="Normal 8 2 2 5 2 3 4 2" xfId="14291"/>
    <cellStyle name="Normal 8 2 2 5 2 3 4 2 2" xfId="38086"/>
    <cellStyle name="Normal 8 2 2 5 2 3 4 3" xfId="22222"/>
    <cellStyle name="Normal 8 2 2 5 2 3 4 3 2" xfId="46016"/>
    <cellStyle name="Normal 8 2 2 5 2 3 4 4" xfId="30156"/>
    <cellStyle name="Normal 8 2 2 5 2 3 5" xfId="8348"/>
    <cellStyle name="Normal 8 2 2 5 2 3 5 2" xfId="32143"/>
    <cellStyle name="Normal 8 2 2 5 2 3 6" xfId="16279"/>
    <cellStyle name="Normal 8 2 2 5 2 3 6 2" xfId="40073"/>
    <cellStyle name="Normal 8 2 2 5 2 3 7" xfId="24212"/>
    <cellStyle name="Normal 8 2 2 5 2 4" xfId="370"/>
    <cellStyle name="Normal 8 2 2 5 2 4 2" xfId="2354"/>
    <cellStyle name="Normal 8 2 2 5 2 4 2 2" xfId="10330"/>
    <cellStyle name="Normal 8 2 2 5 2 4 2 2 2" xfId="34125"/>
    <cellStyle name="Normal 8 2 2 5 2 4 2 3" xfId="18261"/>
    <cellStyle name="Normal 8 2 2 5 2 4 2 3 2" xfId="42055"/>
    <cellStyle name="Normal 8 2 2 5 2 4 2 4" xfId="26194"/>
    <cellStyle name="Normal 8 2 2 5 2 4 3" xfId="4336"/>
    <cellStyle name="Normal 8 2 2 5 2 4 3 2" xfId="12311"/>
    <cellStyle name="Normal 8 2 2 5 2 4 3 2 2" xfId="36106"/>
    <cellStyle name="Normal 8 2 2 5 2 4 3 3" xfId="20242"/>
    <cellStyle name="Normal 8 2 2 5 2 4 3 3 2" xfId="44036"/>
    <cellStyle name="Normal 8 2 2 5 2 4 3 4" xfId="28175"/>
    <cellStyle name="Normal 8 2 2 5 2 4 4" xfId="6359"/>
    <cellStyle name="Normal 8 2 2 5 2 4 4 2" xfId="14292"/>
    <cellStyle name="Normal 8 2 2 5 2 4 4 2 2" xfId="38087"/>
    <cellStyle name="Normal 8 2 2 5 2 4 4 3" xfId="22223"/>
    <cellStyle name="Normal 8 2 2 5 2 4 4 3 2" xfId="46017"/>
    <cellStyle name="Normal 8 2 2 5 2 4 4 4" xfId="30157"/>
    <cellStyle name="Normal 8 2 2 5 2 4 5" xfId="8349"/>
    <cellStyle name="Normal 8 2 2 5 2 4 5 2" xfId="32144"/>
    <cellStyle name="Normal 8 2 2 5 2 4 6" xfId="16280"/>
    <cellStyle name="Normal 8 2 2 5 2 4 6 2" xfId="40074"/>
    <cellStyle name="Normal 8 2 2 5 2 4 7" xfId="24213"/>
    <cellStyle name="Normal 8 2 2 5 2 5" xfId="371"/>
    <cellStyle name="Normal 8 2 2 5 2 5 2" xfId="2355"/>
    <cellStyle name="Normal 8 2 2 5 2 5 2 2" xfId="10331"/>
    <cellStyle name="Normal 8 2 2 5 2 5 2 2 2" xfId="34126"/>
    <cellStyle name="Normal 8 2 2 5 2 5 2 3" xfId="18262"/>
    <cellStyle name="Normal 8 2 2 5 2 5 2 3 2" xfId="42056"/>
    <cellStyle name="Normal 8 2 2 5 2 5 2 4" xfId="26195"/>
    <cellStyle name="Normal 8 2 2 5 2 5 3" xfId="4337"/>
    <cellStyle name="Normal 8 2 2 5 2 5 3 2" xfId="12312"/>
    <cellStyle name="Normal 8 2 2 5 2 5 3 2 2" xfId="36107"/>
    <cellStyle name="Normal 8 2 2 5 2 5 3 3" xfId="20243"/>
    <cellStyle name="Normal 8 2 2 5 2 5 3 3 2" xfId="44037"/>
    <cellStyle name="Normal 8 2 2 5 2 5 3 4" xfId="28176"/>
    <cellStyle name="Normal 8 2 2 5 2 5 4" xfId="6360"/>
    <cellStyle name="Normal 8 2 2 5 2 5 4 2" xfId="14293"/>
    <cellStyle name="Normal 8 2 2 5 2 5 4 2 2" xfId="38088"/>
    <cellStyle name="Normal 8 2 2 5 2 5 4 3" xfId="22224"/>
    <cellStyle name="Normal 8 2 2 5 2 5 4 3 2" xfId="46018"/>
    <cellStyle name="Normal 8 2 2 5 2 5 4 4" xfId="30158"/>
    <cellStyle name="Normal 8 2 2 5 2 5 5" xfId="8350"/>
    <cellStyle name="Normal 8 2 2 5 2 5 5 2" xfId="32145"/>
    <cellStyle name="Normal 8 2 2 5 2 5 6" xfId="16281"/>
    <cellStyle name="Normal 8 2 2 5 2 5 6 2" xfId="40075"/>
    <cellStyle name="Normal 8 2 2 5 2 5 7" xfId="24214"/>
    <cellStyle name="Normal 8 2 2 5 2 6" xfId="372"/>
    <cellStyle name="Normal 8 2 2 5 2 6 2" xfId="2356"/>
    <cellStyle name="Normal 8 2 2 5 2 6 2 2" xfId="10332"/>
    <cellStyle name="Normal 8 2 2 5 2 6 2 2 2" xfId="34127"/>
    <cellStyle name="Normal 8 2 2 5 2 6 2 3" xfId="18263"/>
    <cellStyle name="Normal 8 2 2 5 2 6 2 3 2" xfId="42057"/>
    <cellStyle name="Normal 8 2 2 5 2 6 2 4" xfId="26196"/>
    <cellStyle name="Normal 8 2 2 5 2 6 3" xfId="4338"/>
    <cellStyle name="Normal 8 2 2 5 2 6 3 2" xfId="12313"/>
    <cellStyle name="Normal 8 2 2 5 2 6 3 2 2" xfId="36108"/>
    <cellStyle name="Normal 8 2 2 5 2 6 3 3" xfId="20244"/>
    <cellStyle name="Normal 8 2 2 5 2 6 3 3 2" xfId="44038"/>
    <cellStyle name="Normal 8 2 2 5 2 6 3 4" xfId="28177"/>
    <cellStyle name="Normal 8 2 2 5 2 6 4" xfId="6361"/>
    <cellStyle name="Normal 8 2 2 5 2 6 4 2" xfId="14294"/>
    <cellStyle name="Normal 8 2 2 5 2 6 4 2 2" xfId="38089"/>
    <cellStyle name="Normal 8 2 2 5 2 6 4 3" xfId="22225"/>
    <cellStyle name="Normal 8 2 2 5 2 6 4 3 2" xfId="46019"/>
    <cellStyle name="Normal 8 2 2 5 2 6 4 4" xfId="30159"/>
    <cellStyle name="Normal 8 2 2 5 2 6 5" xfId="8351"/>
    <cellStyle name="Normal 8 2 2 5 2 6 5 2" xfId="32146"/>
    <cellStyle name="Normal 8 2 2 5 2 6 6" xfId="16282"/>
    <cellStyle name="Normal 8 2 2 5 2 6 6 2" xfId="40076"/>
    <cellStyle name="Normal 8 2 2 5 2 6 7" xfId="24215"/>
    <cellStyle name="Normal 8 2 2 5 2 7" xfId="2347"/>
    <cellStyle name="Normal 8 2 2 5 2 7 2" xfId="10323"/>
    <cellStyle name="Normal 8 2 2 5 2 7 2 2" xfId="34118"/>
    <cellStyle name="Normal 8 2 2 5 2 7 3" xfId="18254"/>
    <cellStyle name="Normal 8 2 2 5 2 7 3 2" xfId="42048"/>
    <cellStyle name="Normal 8 2 2 5 2 7 4" xfId="26187"/>
    <cellStyle name="Normal 8 2 2 5 2 8" xfId="4329"/>
    <cellStyle name="Normal 8 2 2 5 2 8 2" xfId="12304"/>
    <cellStyle name="Normal 8 2 2 5 2 8 2 2" xfId="36099"/>
    <cellStyle name="Normal 8 2 2 5 2 8 3" xfId="20235"/>
    <cellStyle name="Normal 8 2 2 5 2 8 3 2" xfId="44029"/>
    <cellStyle name="Normal 8 2 2 5 2 8 4" xfId="28168"/>
    <cellStyle name="Normal 8 2 2 5 2 9" xfId="6352"/>
    <cellStyle name="Normal 8 2 2 5 2 9 2" xfId="14285"/>
    <cellStyle name="Normal 8 2 2 5 2 9 2 2" xfId="38080"/>
    <cellStyle name="Normal 8 2 2 5 2 9 3" xfId="22216"/>
    <cellStyle name="Normal 8 2 2 5 2 9 3 2" xfId="46010"/>
    <cellStyle name="Normal 8 2 2 5 2 9 4" xfId="30150"/>
    <cellStyle name="Normal 8 2 2 5 3" xfId="373"/>
    <cellStyle name="Normal 8 2 2 5 3 10" xfId="8352"/>
    <cellStyle name="Normal 8 2 2 5 3 10 2" xfId="32147"/>
    <cellStyle name="Normal 8 2 2 5 3 11" xfId="16283"/>
    <cellStyle name="Normal 8 2 2 5 3 11 2" xfId="40077"/>
    <cellStyle name="Normal 8 2 2 5 3 12" xfId="24216"/>
    <cellStyle name="Normal 8 2 2 5 3 2" xfId="374"/>
    <cellStyle name="Normal 8 2 2 5 3 2 10" xfId="16284"/>
    <cellStyle name="Normal 8 2 2 5 3 2 10 2" xfId="40078"/>
    <cellStyle name="Normal 8 2 2 5 3 2 11" xfId="24217"/>
    <cellStyle name="Normal 8 2 2 5 3 2 2" xfId="375"/>
    <cellStyle name="Normal 8 2 2 5 3 2 2 2" xfId="2359"/>
    <cellStyle name="Normal 8 2 2 5 3 2 2 2 2" xfId="10335"/>
    <cellStyle name="Normal 8 2 2 5 3 2 2 2 2 2" xfId="34130"/>
    <cellStyle name="Normal 8 2 2 5 3 2 2 2 3" xfId="18266"/>
    <cellStyle name="Normal 8 2 2 5 3 2 2 2 3 2" xfId="42060"/>
    <cellStyle name="Normal 8 2 2 5 3 2 2 2 4" xfId="26199"/>
    <cellStyle name="Normal 8 2 2 5 3 2 2 3" xfId="4341"/>
    <cellStyle name="Normal 8 2 2 5 3 2 2 3 2" xfId="12316"/>
    <cellStyle name="Normal 8 2 2 5 3 2 2 3 2 2" xfId="36111"/>
    <cellStyle name="Normal 8 2 2 5 3 2 2 3 3" xfId="20247"/>
    <cellStyle name="Normal 8 2 2 5 3 2 2 3 3 2" xfId="44041"/>
    <cellStyle name="Normal 8 2 2 5 3 2 2 3 4" xfId="28180"/>
    <cellStyle name="Normal 8 2 2 5 3 2 2 4" xfId="6364"/>
    <cellStyle name="Normal 8 2 2 5 3 2 2 4 2" xfId="14297"/>
    <cellStyle name="Normal 8 2 2 5 3 2 2 4 2 2" xfId="38092"/>
    <cellStyle name="Normal 8 2 2 5 3 2 2 4 3" xfId="22228"/>
    <cellStyle name="Normal 8 2 2 5 3 2 2 4 3 2" xfId="46022"/>
    <cellStyle name="Normal 8 2 2 5 3 2 2 4 4" xfId="30162"/>
    <cellStyle name="Normal 8 2 2 5 3 2 2 5" xfId="8354"/>
    <cellStyle name="Normal 8 2 2 5 3 2 2 5 2" xfId="32149"/>
    <cellStyle name="Normal 8 2 2 5 3 2 2 6" xfId="16285"/>
    <cellStyle name="Normal 8 2 2 5 3 2 2 6 2" xfId="40079"/>
    <cellStyle name="Normal 8 2 2 5 3 2 2 7" xfId="24218"/>
    <cellStyle name="Normal 8 2 2 5 3 2 3" xfId="376"/>
    <cellStyle name="Normal 8 2 2 5 3 2 3 2" xfId="2360"/>
    <cellStyle name="Normal 8 2 2 5 3 2 3 2 2" xfId="10336"/>
    <cellStyle name="Normal 8 2 2 5 3 2 3 2 2 2" xfId="34131"/>
    <cellStyle name="Normal 8 2 2 5 3 2 3 2 3" xfId="18267"/>
    <cellStyle name="Normal 8 2 2 5 3 2 3 2 3 2" xfId="42061"/>
    <cellStyle name="Normal 8 2 2 5 3 2 3 2 4" xfId="26200"/>
    <cellStyle name="Normal 8 2 2 5 3 2 3 3" xfId="4342"/>
    <cellStyle name="Normal 8 2 2 5 3 2 3 3 2" xfId="12317"/>
    <cellStyle name="Normal 8 2 2 5 3 2 3 3 2 2" xfId="36112"/>
    <cellStyle name="Normal 8 2 2 5 3 2 3 3 3" xfId="20248"/>
    <cellStyle name="Normal 8 2 2 5 3 2 3 3 3 2" xfId="44042"/>
    <cellStyle name="Normal 8 2 2 5 3 2 3 3 4" xfId="28181"/>
    <cellStyle name="Normal 8 2 2 5 3 2 3 4" xfId="6365"/>
    <cellStyle name="Normal 8 2 2 5 3 2 3 4 2" xfId="14298"/>
    <cellStyle name="Normal 8 2 2 5 3 2 3 4 2 2" xfId="38093"/>
    <cellStyle name="Normal 8 2 2 5 3 2 3 4 3" xfId="22229"/>
    <cellStyle name="Normal 8 2 2 5 3 2 3 4 3 2" xfId="46023"/>
    <cellStyle name="Normal 8 2 2 5 3 2 3 4 4" xfId="30163"/>
    <cellStyle name="Normal 8 2 2 5 3 2 3 5" xfId="8355"/>
    <cellStyle name="Normal 8 2 2 5 3 2 3 5 2" xfId="32150"/>
    <cellStyle name="Normal 8 2 2 5 3 2 3 6" xfId="16286"/>
    <cellStyle name="Normal 8 2 2 5 3 2 3 6 2" xfId="40080"/>
    <cellStyle name="Normal 8 2 2 5 3 2 3 7" xfId="24219"/>
    <cellStyle name="Normal 8 2 2 5 3 2 4" xfId="377"/>
    <cellStyle name="Normal 8 2 2 5 3 2 4 2" xfId="2361"/>
    <cellStyle name="Normal 8 2 2 5 3 2 4 2 2" xfId="10337"/>
    <cellStyle name="Normal 8 2 2 5 3 2 4 2 2 2" xfId="34132"/>
    <cellStyle name="Normal 8 2 2 5 3 2 4 2 3" xfId="18268"/>
    <cellStyle name="Normal 8 2 2 5 3 2 4 2 3 2" xfId="42062"/>
    <cellStyle name="Normal 8 2 2 5 3 2 4 2 4" xfId="26201"/>
    <cellStyle name="Normal 8 2 2 5 3 2 4 3" xfId="4343"/>
    <cellStyle name="Normal 8 2 2 5 3 2 4 3 2" xfId="12318"/>
    <cellStyle name="Normal 8 2 2 5 3 2 4 3 2 2" xfId="36113"/>
    <cellStyle name="Normal 8 2 2 5 3 2 4 3 3" xfId="20249"/>
    <cellStyle name="Normal 8 2 2 5 3 2 4 3 3 2" xfId="44043"/>
    <cellStyle name="Normal 8 2 2 5 3 2 4 3 4" xfId="28182"/>
    <cellStyle name="Normal 8 2 2 5 3 2 4 4" xfId="6366"/>
    <cellStyle name="Normal 8 2 2 5 3 2 4 4 2" xfId="14299"/>
    <cellStyle name="Normal 8 2 2 5 3 2 4 4 2 2" xfId="38094"/>
    <cellStyle name="Normal 8 2 2 5 3 2 4 4 3" xfId="22230"/>
    <cellStyle name="Normal 8 2 2 5 3 2 4 4 3 2" xfId="46024"/>
    <cellStyle name="Normal 8 2 2 5 3 2 4 4 4" xfId="30164"/>
    <cellStyle name="Normal 8 2 2 5 3 2 4 5" xfId="8356"/>
    <cellStyle name="Normal 8 2 2 5 3 2 4 5 2" xfId="32151"/>
    <cellStyle name="Normal 8 2 2 5 3 2 4 6" xfId="16287"/>
    <cellStyle name="Normal 8 2 2 5 3 2 4 6 2" xfId="40081"/>
    <cellStyle name="Normal 8 2 2 5 3 2 4 7" xfId="24220"/>
    <cellStyle name="Normal 8 2 2 5 3 2 5" xfId="378"/>
    <cellStyle name="Normal 8 2 2 5 3 2 5 2" xfId="2362"/>
    <cellStyle name="Normal 8 2 2 5 3 2 5 2 2" xfId="10338"/>
    <cellStyle name="Normal 8 2 2 5 3 2 5 2 2 2" xfId="34133"/>
    <cellStyle name="Normal 8 2 2 5 3 2 5 2 3" xfId="18269"/>
    <cellStyle name="Normal 8 2 2 5 3 2 5 2 3 2" xfId="42063"/>
    <cellStyle name="Normal 8 2 2 5 3 2 5 2 4" xfId="26202"/>
    <cellStyle name="Normal 8 2 2 5 3 2 5 3" xfId="4344"/>
    <cellStyle name="Normal 8 2 2 5 3 2 5 3 2" xfId="12319"/>
    <cellStyle name="Normal 8 2 2 5 3 2 5 3 2 2" xfId="36114"/>
    <cellStyle name="Normal 8 2 2 5 3 2 5 3 3" xfId="20250"/>
    <cellStyle name="Normal 8 2 2 5 3 2 5 3 3 2" xfId="44044"/>
    <cellStyle name="Normal 8 2 2 5 3 2 5 3 4" xfId="28183"/>
    <cellStyle name="Normal 8 2 2 5 3 2 5 4" xfId="6367"/>
    <cellStyle name="Normal 8 2 2 5 3 2 5 4 2" xfId="14300"/>
    <cellStyle name="Normal 8 2 2 5 3 2 5 4 2 2" xfId="38095"/>
    <cellStyle name="Normal 8 2 2 5 3 2 5 4 3" xfId="22231"/>
    <cellStyle name="Normal 8 2 2 5 3 2 5 4 3 2" xfId="46025"/>
    <cellStyle name="Normal 8 2 2 5 3 2 5 4 4" xfId="30165"/>
    <cellStyle name="Normal 8 2 2 5 3 2 5 5" xfId="8357"/>
    <cellStyle name="Normal 8 2 2 5 3 2 5 5 2" xfId="32152"/>
    <cellStyle name="Normal 8 2 2 5 3 2 5 6" xfId="16288"/>
    <cellStyle name="Normal 8 2 2 5 3 2 5 6 2" xfId="40082"/>
    <cellStyle name="Normal 8 2 2 5 3 2 5 7" xfId="24221"/>
    <cellStyle name="Normal 8 2 2 5 3 2 6" xfId="2358"/>
    <cellStyle name="Normal 8 2 2 5 3 2 6 2" xfId="10334"/>
    <cellStyle name="Normal 8 2 2 5 3 2 6 2 2" xfId="34129"/>
    <cellStyle name="Normal 8 2 2 5 3 2 6 3" xfId="18265"/>
    <cellStyle name="Normal 8 2 2 5 3 2 6 3 2" xfId="42059"/>
    <cellStyle name="Normal 8 2 2 5 3 2 6 4" xfId="26198"/>
    <cellStyle name="Normal 8 2 2 5 3 2 7" xfId="4340"/>
    <cellStyle name="Normal 8 2 2 5 3 2 7 2" xfId="12315"/>
    <cellStyle name="Normal 8 2 2 5 3 2 7 2 2" xfId="36110"/>
    <cellStyle name="Normal 8 2 2 5 3 2 7 3" xfId="20246"/>
    <cellStyle name="Normal 8 2 2 5 3 2 7 3 2" xfId="44040"/>
    <cellStyle name="Normal 8 2 2 5 3 2 7 4" xfId="28179"/>
    <cellStyle name="Normal 8 2 2 5 3 2 8" xfId="6363"/>
    <cellStyle name="Normal 8 2 2 5 3 2 8 2" xfId="14296"/>
    <cellStyle name="Normal 8 2 2 5 3 2 8 2 2" xfId="38091"/>
    <cellStyle name="Normal 8 2 2 5 3 2 8 3" xfId="22227"/>
    <cellStyle name="Normal 8 2 2 5 3 2 8 3 2" xfId="46021"/>
    <cellStyle name="Normal 8 2 2 5 3 2 8 4" xfId="30161"/>
    <cellStyle name="Normal 8 2 2 5 3 2 9" xfId="8353"/>
    <cellStyle name="Normal 8 2 2 5 3 2 9 2" xfId="32148"/>
    <cellStyle name="Normal 8 2 2 5 3 3" xfId="379"/>
    <cellStyle name="Normal 8 2 2 5 3 3 2" xfId="2363"/>
    <cellStyle name="Normal 8 2 2 5 3 3 2 2" xfId="10339"/>
    <cellStyle name="Normal 8 2 2 5 3 3 2 2 2" xfId="34134"/>
    <cellStyle name="Normal 8 2 2 5 3 3 2 3" xfId="18270"/>
    <cellStyle name="Normal 8 2 2 5 3 3 2 3 2" xfId="42064"/>
    <cellStyle name="Normal 8 2 2 5 3 3 2 4" xfId="26203"/>
    <cellStyle name="Normal 8 2 2 5 3 3 3" xfId="4345"/>
    <cellStyle name="Normal 8 2 2 5 3 3 3 2" xfId="12320"/>
    <cellStyle name="Normal 8 2 2 5 3 3 3 2 2" xfId="36115"/>
    <cellStyle name="Normal 8 2 2 5 3 3 3 3" xfId="20251"/>
    <cellStyle name="Normal 8 2 2 5 3 3 3 3 2" xfId="44045"/>
    <cellStyle name="Normal 8 2 2 5 3 3 3 4" xfId="28184"/>
    <cellStyle name="Normal 8 2 2 5 3 3 4" xfId="6368"/>
    <cellStyle name="Normal 8 2 2 5 3 3 4 2" xfId="14301"/>
    <cellStyle name="Normal 8 2 2 5 3 3 4 2 2" xfId="38096"/>
    <cellStyle name="Normal 8 2 2 5 3 3 4 3" xfId="22232"/>
    <cellStyle name="Normal 8 2 2 5 3 3 4 3 2" xfId="46026"/>
    <cellStyle name="Normal 8 2 2 5 3 3 4 4" xfId="30166"/>
    <cellStyle name="Normal 8 2 2 5 3 3 5" xfId="8358"/>
    <cellStyle name="Normal 8 2 2 5 3 3 5 2" xfId="32153"/>
    <cellStyle name="Normal 8 2 2 5 3 3 6" xfId="16289"/>
    <cellStyle name="Normal 8 2 2 5 3 3 6 2" xfId="40083"/>
    <cellStyle name="Normal 8 2 2 5 3 3 7" xfId="24222"/>
    <cellStyle name="Normal 8 2 2 5 3 4" xfId="380"/>
    <cellStyle name="Normal 8 2 2 5 3 4 2" xfId="2364"/>
    <cellStyle name="Normal 8 2 2 5 3 4 2 2" xfId="10340"/>
    <cellStyle name="Normal 8 2 2 5 3 4 2 2 2" xfId="34135"/>
    <cellStyle name="Normal 8 2 2 5 3 4 2 3" xfId="18271"/>
    <cellStyle name="Normal 8 2 2 5 3 4 2 3 2" xfId="42065"/>
    <cellStyle name="Normal 8 2 2 5 3 4 2 4" xfId="26204"/>
    <cellStyle name="Normal 8 2 2 5 3 4 3" xfId="4346"/>
    <cellStyle name="Normal 8 2 2 5 3 4 3 2" xfId="12321"/>
    <cellStyle name="Normal 8 2 2 5 3 4 3 2 2" xfId="36116"/>
    <cellStyle name="Normal 8 2 2 5 3 4 3 3" xfId="20252"/>
    <cellStyle name="Normal 8 2 2 5 3 4 3 3 2" xfId="44046"/>
    <cellStyle name="Normal 8 2 2 5 3 4 3 4" xfId="28185"/>
    <cellStyle name="Normal 8 2 2 5 3 4 4" xfId="6369"/>
    <cellStyle name="Normal 8 2 2 5 3 4 4 2" xfId="14302"/>
    <cellStyle name="Normal 8 2 2 5 3 4 4 2 2" xfId="38097"/>
    <cellStyle name="Normal 8 2 2 5 3 4 4 3" xfId="22233"/>
    <cellStyle name="Normal 8 2 2 5 3 4 4 3 2" xfId="46027"/>
    <cellStyle name="Normal 8 2 2 5 3 4 4 4" xfId="30167"/>
    <cellStyle name="Normal 8 2 2 5 3 4 5" xfId="8359"/>
    <cellStyle name="Normal 8 2 2 5 3 4 5 2" xfId="32154"/>
    <cellStyle name="Normal 8 2 2 5 3 4 6" xfId="16290"/>
    <cellStyle name="Normal 8 2 2 5 3 4 6 2" xfId="40084"/>
    <cellStyle name="Normal 8 2 2 5 3 4 7" xfId="24223"/>
    <cellStyle name="Normal 8 2 2 5 3 5" xfId="381"/>
    <cellStyle name="Normal 8 2 2 5 3 5 2" xfId="2365"/>
    <cellStyle name="Normal 8 2 2 5 3 5 2 2" xfId="10341"/>
    <cellStyle name="Normal 8 2 2 5 3 5 2 2 2" xfId="34136"/>
    <cellStyle name="Normal 8 2 2 5 3 5 2 3" xfId="18272"/>
    <cellStyle name="Normal 8 2 2 5 3 5 2 3 2" xfId="42066"/>
    <cellStyle name="Normal 8 2 2 5 3 5 2 4" xfId="26205"/>
    <cellStyle name="Normal 8 2 2 5 3 5 3" xfId="4347"/>
    <cellStyle name="Normal 8 2 2 5 3 5 3 2" xfId="12322"/>
    <cellStyle name="Normal 8 2 2 5 3 5 3 2 2" xfId="36117"/>
    <cellStyle name="Normal 8 2 2 5 3 5 3 3" xfId="20253"/>
    <cellStyle name="Normal 8 2 2 5 3 5 3 3 2" xfId="44047"/>
    <cellStyle name="Normal 8 2 2 5 3 5 3 4" xfId="28186"/>
    <cellStyle name="Normal 8 2 2 5 3 5 4" xfId="6370"/>
    <cellStyle name="Normal 8 2 2 5 3 5 4 2" xfId="14303"/>
    <cellStyle name="Normal 8 2 2 5 3 5 4 2 2" xfId="38098"/>
    <cellStyle name="Normal 8 2 2 5 3 5 4 3" xfId="22234"/>
    <cellStyle name="Normal 8 2 2 5 3 5 4 3 2" xfId="46028"/>
    <cellStyle name="Normal 8 2 2 5 3 5 4 4" xfId="30168"/>
    <cellStyle name="Normal 8 2 2 5 3 5 5" xfId="8360"/>
    <cellStyle name="Normal 8 2 2 5 3 5 5 2" xfId="32155"/>
    <cellStyle name="Normal 8 2 2 5 3 5 6" xfId="16291"/>
    <cellStyle name="Normal 8 2 2 5 3 5 6 2" xfId="40085"/>
    <cellStyle name="Normal 8 2 2 5 3 5 7" xfId="24224"/>
    <cellStyle name="Normal 8 2 2 5 3 6" xfId="382"/>
    <cellStyle name="Normal 8 2 2 5 3 6 2" xfId="2366"/>
    <cellStyle name="Normal 8 2 2 5 3 6 2 2" xfId="10342"/>
    <cellStyle name="Normal 8 2 2 5 3 6 2 2 2" xfId="34137"/>
    <cellStyle name="Normal 8 2 2 5 3 6 2 3" xfId="18273"/>
    <cellStyle name="Normal 8 2 2 5 3 6 2 3 2" xfId="42067"/>
    <cellStyle name="Normal 8 2 2 5 3 6 2 4" xfId="26206"/>
    <cellStyle name="Normal 8 2 2 5 3 6 3" xfId="4348"/>
    <cellStyle name="Normal 8 2 2 5 3 6 3 2" xfId="12323"/>
    <cellStyle name="Normal 8 2 2 5 3 6 3 2 2" xfId="36118"/>
    <cellStyle name="Normal 8 2 2 5 3 6 3 3" xfId="20254"/>
    <cellStyle name="Normal 8 2 2 5 3 6 3 3 2" xfId="44048"/>
    <cellStyle name="Normal 8 2 2 5 3 6 3 4" xfId="28187"/>
    <cellStyle name="Normal 8 2 2 5 3 6 4" xfId="6371"/>
    <cellStyle name="Normal 8 2 2 5 3 6 4 2" xfId="14304"/>
    <cellStyle name="Normal 8 2 2 5 3 6 4 2 2" xfId="38099"/>
    <cellStyle name="Normal 8 2 2 5 3 6 4 3" xfId="22235"/>
    <cellStyle name="Normal 8 2 2 5 3 6 4 3 2" xfId="46029"/>
    <cellStyle name="Normal 8 2 2 5 3 6 4 4" xfId="30169"/>
    <cellStyle name="Normal 8 2 2 5 3 6 5" xfId="8361"/>
    <cellStyle name="Normal 8 2 2 5 3 6 5 2" xfId="32156"/>
    <cellStyle name="Normal 8 2 2 5 3 6 6" xfId="16292"/>
    <cellStyle name="Normal 8 2 2 5 3 6 6 2" xfId="40086"/>
    <cellStyle name="Normal 8 2 2 5 3 6 7" xfId="24225"/>
    <cellStyle name="Normal 8 2 2 5 3 7" xfId="2357"/>
    <cellStyle name="Normal 8 2 2 5 3 7 2" xfId="10333"/>
    <cellStyle name="Normal 8 2 2 5 3 7 2 2" xfId="34128"/>
    <cellStyle name="Normal 8 2 2 5 3 7 3" xfId="18264"/>
    <cellStyle name="Normal 8 2 2 5 3 7 3 2" xfId="42058"/>
    <cellStyle name="Normal 8 2 2 5 3 7 4" xfId="26197"/>
    <cellStyle name="Normal 8 2 2 5 3 8" xfId="4339"/>
    <cellStyle name="Normal 8 2 2 5 3 8 2" xfId="12314"/>
    <cellStyle name="Normal 8 2 2 5 3 8 2 2" xfId="36109"/>
    <cellStyle name="Normal 8 2 2 5 3 8 3" xfId="20245"/>
    <cellStyle name="Normal 8 2 2 5 3 8 3 2" xfId="44039"/>
    <cellStyle name="Normal 8 2 2 5 3 8 4" xfId="28178"/>
    <cellStyle name="Normal 8 2 2 5 3 9" xfId="6362"/>
    <cellStyle name="Normal 8 2 2 5 3 9 2" xfId="14295"/>
    <cellStyle name="Normal 8 2 2 5 3 9 2 2" xfId="38090"/>
    <cellStyle name="Normal 8 2 2 5 3 9 3" xfId="22226"/>
    <cellStyle name="Normal 8 2 2 5 3 9 3 2" xfId="46020"/>
    <cellStyle name="Normal 8 2 2 5 3 9 4" xfId="30160"/>
    <cellStyle name="Normal 8 2 2 5 4" xfId="383"/>
    <cellStyle name="Normal 8 2 2 5 4 10" xfId="16293"/>
    <cellStyle name="Normal 8 2 2 5 4 10 2" xfId="40087"/>
    <cellStyle name="Normal 8 2 2 5 4 11" xfId="24226"/>
    <cellStyle name="Normal 8 2 2 5 4 2" xfId="384"/>
    <cellStyle name="Normal 8 2 2 5 4 2 2" xfId="2368"/>
    <cellStyle name="Normal 8 2 2 5 4 2 2 2" xfId="10344"/>
    <cellStyle name="Normal 8 2 2 5 4 2 2 2 2" xfId="34139"/>
    <cellStyle name="Normal 8 2 2 5 4 2 2 3" xfId="18275"/>
    <cellStyle name="Normal 8 2 2 5 4 2 2 3 2" xfId="42069"/>
    <cellStyle name="Normal 8 2 2 5 4 2 2 4" xfId="26208"/>
    <cellStyle name="Normal 8 2 2 5 4 2 3" xfId="4350"/>
    <cellStyle name="Normal 8 2 2 5 4 2 3 2" xfId="12325"/>
    <cellStyle name="Normal 8 2 2 5 4 2 3 2 2" xfId="36120"/>
    <cellStyle name="Normal 8 2 2 5 4 2 3 3" xfId="20256"/>
    <cellStyle name="Normal 8 2 2 5 4 2 3 3 2" xfId="44050"/>
    <cellStyle name="Normal 8 2 2 5 4 2 3 4" xfId="28189"/>
    <cellStyle name="Normal 8 2 2 5 4 2 4" xfId="6373"/>
    <cellStyle name="Normal 8 2 2 5 4 2 4 2" xfId="14306"/>
    <cellStyle name="Normal 8 2 2 5 4 2 4 2 2" xfId="38101"/>
    <cellStyle name="Normal 8 2 2 5 4 2 4 3" xfId="22237"/>
    <cellStyle name="Normal 8 2 2 5 4 2 4 3 2" xfId="46031"/>
    <cellStyle name="Normal 8 2 2 5 4 2 4 4" xfId="30171"/>
    <cellStyle name="Normal 8 2 2 5 4 2 5" xfId="8363"/>
    <cellStyle name="Normal 8 2 2 5 4 2 5 2" xfId="32158"/>
    <cellStyle name="Normal 8 2 2 5 4 2 6" xfId="16294"/>
    <cellStyle name="Normal 8 2 2 5 4 2 6 2" xfId="40088"/>
    <cellStyle name="Normal 8 2 2 5 4 2 7" xfId="24227"/>
    <cellStyle name="Normal 8 2 2 5 4 3" xfId="385"/>
    <cellStyle name="Normal 8 2 2 5 4 3 2" xfId="2369"/>
    <cellStyle name="Normal 8 2 2 5 4 3 2 2" xfId="10345"/>
    <cellStyle name="Normal 8 2 2 5 4 3 2 2 2" xfId="34140"/>
    <cellStyle name="Normal 8 2 2 5 4 3 2 3" xfId="18276"/>
    <cellStyle name="Normal 8 2 2 5 4 3 2 3 2" xfId="42070"/>
    <cellStyle name="Normal 8 2 2 5 4 3 2 4" xfId="26209"/>
    <cellStyle name="Normal 8 2 2 5 4 3 3" xfId="4351"/>
    <cellStyle name="Normal 8 2 2 5 4 3 3 2" xfId="12326"/>
    <cellStyle name="Normal 8 2 2 5 4 3 3 2 2" xfId="36121"/>
    <cellStyle name="Normal 8 2 2 5 4 3 3 3" xfId="20257"/>
    <cellStyle name="Normal 8 2 2 5 4 3 3 3 2" xfId="44051"/>
    <cellStyle name="Normal 8 2 2 5 4 3 3 4" xfId="28190"/>
    <cellStyle name="Normal 8 2 2 5 4 3 4" xfId="6374"/>
    <cellStyle name="Normal 8 2 2 5 4 3 4 2" xfId="14307"/>
    <cellStyle name="Normal 8 2 2 5 4 3 4 2 2" xfId="38102"/>
    <cellStyle name="Normal 8 2 2 5 4 3 4 3" xfId="22238"/>
    <cellStyle name="Normal 8 2 2 5 4 3 4 3 2" xfId="46032"/>
    <cellStyle name="Normal 8 2 2 5 4 3 4 4" xfId="30172"/>
    <cellStyle name="Normal 8 2 2 5 4 3 5" xfId="8364"/>
    <cellStyle name="Normal 8 2 2 5 4 3 5 2" xfId="32159"/>
    <cellStyle name="Normal 8 2 2 5 4 3 6" xfId="16295"/>
    <cellStyle name="Normal 8 2 2 5 4 3 6 2" xfId="40089"/>
    <cellStyle name="Normal 8 2 2 5 4 3 7" xfId="24228"/>
    <cellStyle name="Normal 8 2 2 5 4 4" xfId="386"/>
    <cellStyle name="Normal 8 2 2 5 4 4 2" xfId="2370"/>
    <cellStyle name="Normal 8 2 2 5 4 4 2 2" xfId="10346"/>
    <cellStyle name="Normal 8 2 2 5 4 4 2 2 2" xfId="34141"/>
    <cellStyle name="Normal 8 2 2 5 4 4 2 3" xfId="18277"/>
    <cellStyle name="Normal 8 2 2 5 4 4 2 3 2" xfId="42071"/>
    <cellStyle name="Normal 8 2 2 5 4 4 2 4" xfId="26210"/>
    <cellStyle name="Normal 8 2 2 5 4 4 3" xfId="4352"/>
    <cellStyle name="Normal 8 2 2 5 4 4 3 2" xfId="12327"/>
    <cellStyle name="Normal 8 2 2 5 4 4 3 2 2" xfId="36122"/>
    <cellStyle name="Normal 8 2 2 5 4 4 3 3" xfId="20258"/>
    <cellStyle name="Normal 8 2 2 5 4 4 3 3 2" xfId="44052"/>
    <cellStyle name="Normal 8 2 2 5 4 4 3 4" xfId="28191"/>
    <cellStyle name="Normal 8 2 2 5 4 4 4" xfId="6375"/>
    <cellStyle name="Normal 8 2 2 5 4 4 4 2" xfId="14308"/>
    <cellStyle name="Normal 8 2 2 5 4 4 4 2 2" xfId="38103"/>
    <cellStyle name="Normal 8 2 2 5 4 4 4 3" xfId="22239"/>
    <cellStyle name="Normal 8 2 2 5 4 4 4 3 2" xfId="46033"/>
    <cellStyle name="Normal 8 2 2 5 4 4 4 4" xfId="30173"/>
    <cellStyle name="Normal 8 2 2 5 4 4 5" xfId="8365"/>
    <cellStyle name="Normal 8 2 2 5 4 4 5 2" xfId="32160"/>
    <cellStyle name="Normal 8 2 2 5 4 4 6" xfId="16296"/>
    <cellStyle name="Normal 8 2 2 5 4 4 6 2" xfId="40090"/>
    <cellStyle name="Normal 8 2 2 5 4 4 7" xfId="24229"/>
    <cellStyle name="Normal 8 2 2 5 4 5" xfId="387"/>
    <cellStyle name="Normal 8 2 2 5 4 5 2" xfId="2371"/>
    <cellStyle name="Normal 8 2 2 5 4 5 2 2" xfId="10347"/>
    <cellStyle name="Normal 8 2 2 5 4 5 2 2 2" xfId="34142"/>
    <cellStyle name="Normal 8 2 2 5 4 5 2 3" xfId="18278"/>
    <cellStyle name="Normal 8 2 2 5 4 5 2 3 2" xfId="42072"/>
    <cellStyle name="Normal 8 2 2 5 4 5 2 4" xfId="26211"/>
    <cellStyle name="Normal 8 2 2 5 4 5 3" xfId="4353"/>
    <cellStyle name="Normal 8 2 2 5 4 5 3 2" xfId="12328"/>
    <cellStyle name="Normal 8 2 2 5 4 5 3 2 2" xfId="36123"/>
    <cellStyle name="Normal 8 2 2 5 4 5 3 3" xfId="20259"/>
    <cellStyle name="Normal 8 2 2 5 4 5 3 3 2" xfId="44053"/>
    <cellStyle name="Normal 8 2 2 5 4 5 3 4" xfId="28192"/>
    <cellStyle name="Normal 8 2 2 5 4 5 4" xfId="6376"/>
    <cellStyle name="Normal 8 2 2 5 4 5 4 2" xfId="14309"/>
    <cellStyle name="Normal 8 2 2 5 4 5 4 2 2" xfId="38104"/>
    <cellStyle name="Normal 8 2 2 5 4 5 4 3" xfId="22240"/>
    <cellStyle name="Normal 8 2 2 5 4 5 4 3 2" xfId="46034"/>
    <cellStyle name="Normal 8 2 2 5 4 5 4 4" xfId="30174"/>
    <cellStyle name="Normal 8 2 2 5 4 5 5" xfId="8366"/>
    <cellStyle name="Normal 8 2 2 5 4 5 5 2" xfId="32161"/>
    <cellStyle name="Normal 8 2 2 5 4 5 6" xfId="16297"/>
    <cellStyle name="Normal 8 2 2 5 4 5 6 2" xfId="40091"/>
    <cellStyle name="Normal 8 2 2 5 4 5 7" xfId="24230"/>
    <cellStyle name="Normal 8 2 2 5 4 6" xfId="2367"/>
    <cellStyle name="Normal 8 2 2 5 4 6 2" xfId="10343"/>
    <cellStyle name="Normal 8 2 2 5 4 6 2 2" xfId="34138"/>
    <cellStyle name="Normal 8 2 2 5 4 6 3" xfId="18274"/>
    <cellStyle name="Normal 8 2 2 5 4 6 3 2" xfId="42068"/>
    <cellStyle name="Normal 8 2 2 5 4 6 4" xfId="26207"/>
    <cellStyle name="Normal 8 2 2 5 4 7" xfId="4349"/>
    <cellStyle name="Normal 8 2 2 5 4 7 2" xfId="12324"/>
    <cellStyle name="Normal 8 2 2 5 4 7 2 2" xfId="36119"/>
    <cellStyle name="Normal 8 2 2 5 4 7 3" xfId="20255"/>
    <cellStyle name="Normal 8 2 2 5 4 7 3 2" xfId="44049"/>
    <cellStyle name="Normal 8 2 2 5 4 7 4" xfId="28188"/>
    <cellStyle name="Normal 8 2 2 5 4 8" xfId="6372"/>
    <cellStyle name="Normal 8 2 2 5 4 8 2" xfId="14305"/>
    <cellStyle name="Normal 8 2 2 5 4 8 2 2" xfId="38100"/>
    <cellStyle name="Normal 8 2 2 5 4 8 3" xfId="22236"/>
    <cellStyle name="Normal 8 2 2 5 4 8 3 2" xfId="46030"/>
    <cellStyle name="Normal 8 2 2 5 4 8 4" xfId="30170"/>
    <cellStyle name="Normal 8 2 2 5 4 9" xfId="8362"/>
    <cellStyle name="Normal 8 2 2 5 4 9 2" xfId="32157"/>
    <cellStyle name="Normal 8 2 2 5 5" xfId="388"/>
    <cellStyle name="Normal 8 2 2 5 5 2" xfId="2372"/>
    <cellStyle name="Normal 8 2 2 5 5 2 2" xfId="10348"/>
    <cellStyle name="Normal 8 2 2 5 5 2 2 2" xfId="34143"/>
    <cellStyle name="Normal 8 2 2 5 5 2 3" xfId="18279"/>
    <cellStyle name="Normal 8 2 2 5 5 2 3 2" xfId="42073"/>
    <cellStyle name="Normal 8 2 2 5 5 2 4" xfId="26212"/>
    <cellStyle name="Normal 8 2 2 5 5 3" xfId="4354"/>
    <cellStyle name="Normal 8 2 2 5 5 3 2" xfId="12329"/>
    <cellStyle name="Normal 8 2 2 5 5 3 2 2" xfId="36124"/>
    <cellStyle name="Normal 8 2 2 5 5 3 3" xfId="20260"/>
    <cellStyle name="Normal 8 2 2 5 5 3 3 2" xfId="44054"/>
    <cellStyle name="Normal 8 2 2 5 5 3 4" xfId="28193"/>
    <cellStyle name="Normal 8 2 2 5 5 4" xfId="6377"/>
    <cellStyle name="Normal 8 2 2 5 5 4 2" xfId="14310"/>
    <cellStyle name="Normal 8 2 2 5 5 4 2 2" xfId="38105"/>
    <cellStyle name="Normal 8 2 2 5 5 4 3" xfId="22241"/>
    <cellStyle name="Normal 8 2 2 5 5 4 3 2" xfId="46035"/>
    <cellStyle name="Normal 8 2 2 5 5 4 4" xfId="30175"/>
    <cellStyle name="Normal 8 2 2 5 5 5" xfId="8367"/>
    <cellStyle name="Normal 8 2 2 5 5 5 2" xfId="32162"/>
    <cellStyle name="Normal 8 2 2 5 5 6" xfId="16298"/>
    <cellStyle name="Normal 8 2 2 5 5 6 2" xfId="40092"/>
    <cellStyle name="Normal 8 2 2 5 5 7" xfId="24231"/>
    <cellStyle name="Normal 8 2 2 5 6" xfId="389"/>
    <cellStyle name="Normal 8 2 2 5 6 2" xfId="2373"/>
    <cellStyle name="Normal 8 2 2 5 6 2 2" xfId="10349"/>
    <cellStyle name="Normal 8 2 2 5 6 2 2 2" xfId="34144"/>
    <cellStyle name="Normal 8 2 2 5 6 2 3" xfId="18280"/>
    <cellStyle name="Normal 8 2 2 5 6 2 3 2" xfId="42074"/>
    <cellStyle name="Normal 8 2 2 5 6 2 4" xfId="26213"/>
    <cellStyle name="Normal 8 2 2 5 6 3" xfId="4355"/>
    <cellStyle name="Normal 8 2 2 5 6 3 2" xfId="12330"/>
    <cellStyle name="Normal 8 2 2 5 6 3 2 2" xfId="36125"/>
    <cellStyle name="Normal 8 2 2 5 6 3 3" xfId="20261"/>
    <cellStyle name="Normal 8 2 2 5 6 3 3 2" xfId="44055"/>
    <cellStyle name="Normal 8 2 2 5 6 3 4" xfId="28194"/>
    <cellStyle name="Normal 8 2 2 5 6 4" xfId="6378"/>
    <cellStyle name="Normal 8 2 2 5 6 4 2" xfId="14311"/>
    <cellStyle name="Normal 8 2 2 5 6 4 2 2" xfId="38106"/>
    <cellStyle name="Normal 8 2 2 5 6 4 3" xfId="22242"/>
    <cellStyle name="Normal 8 2 2 5 6 4 3 2" xfId="46036"/>
    <cellStyle name="Normal 8 2 2 5 6 4 4" xfId="30176"/>
    <cellStyle name="Normal 8 2 2 5 6 5" xfId="8368"/>
    <cellStyle name="Normal 8 2 2 5 6 5 2" xfId="32163"/>
    <cellStyle name="Normal 8 2 2 5 6 6" xfId="16299"/>
    <cellStyle name="Normal 8 2 2 5 6 6 2" xfId="40093"/>
    <cellStyle name="Normal 8 2 2 5 6 7" xfId="24232"/>
    <cellStyle name="Normal 8 2 2 5 7" xfId="390"/>
    <cellStyle name="Normal 8 2 2 5 7 2" xfId="2374"/>
    <cellStyle name="Normal 8 2 2 5 7 2 2" xfId="10350"/>
    <cellStyle name="Normal 8 2 2 5 7 2 2 2" xfId="34145"/>
    <cellStyle name="Normal 8 2 2 5 7 2 3" xfId="18281"/>
    <cellStyle name="Normal 8 2 2 5 7 2 3 2" xfId="42075"/>
    <cellStyle name="Normal 8 2 2 5 7 2 4" xfId="26214"/>
    <cellStyle name="Normal 8 2 2 5 7 3" xfId="4356"/>
    <cellStyle name="Normal 8 2 2 5 7 3 2" xfId="12331"/>
    <cellStyle name="Normal 8 2 2 5 7 3 2 2" xfId="36126"/>
    <cellStyle name="Normal 8 2 2 5 7 3 3" xfId="20262"/>
    <cellStyle name="Normal 8 2 2 5 7 3 3 2" xfId="44056"/>
    <cellStyle name="Normal 8 2 2 5 7 3 4" xfId="28195"/>
    <cellStyle name="Normal 8 2 2 5 7 4" xfId="6379"/>
    <cellStyle name="Normal 8 2 2 5 7 4 2" xfId="14312"/>
    <cellStyle name="Normal 8 2 2 5 7 4 2 2" xfId="38107"/>
    <cellStyle name="Normal 8 2 2 5 7 4 3" xfId="22243"/>
    <cellStyle name="Normal 8 2 2 5 7 4 3 2" xfId="46037"/>
    <cellStyle name="Normal 8 2 2 5 7 4 4" xfId="30177"/>
    <cellStyle name="Normal 8 2 2 5 7 5" xfId="8369"/>
    <cellStyle name="Normal 8 2 2 5 7 5 2" xfId="32164"/>
    <cellStyle name="Normal 8 2 2 5 7 6" xfId="16300"/>
    <cellStyle name="Normal 8 2 2 5 7 6 2" xfId="40094"/>
    <cellStyle name="Normal 8 2 2 5 7 7" xfId="24233"/>
    <cellStyle name="Normal 8 2 2 5 8" xfId="391"/>
    <cellStyle name="Normal 8 2 2 5 8 2" xfId="2375"/>
    <cellStyle name="Normal 8 2 2 5 8 2 2" xfId="10351"/>
    <cellStyle name="Normal 8 2 2 5 8 2 2 2" xfId="34146"/>
    <cellStyle name="Normal 8 2 2 5 8 2 3" xfId="18282"/>
    <cellStyle name="Normal 8 2 2 5 8 2 3 2" xfId="42076"/>
    <cellStyle name="Normal 8 2 2 5 8 2 4" xfId="26215"/>
    <cellStyle name="Normal 8 2 2 5 8 3" xfId="4357"/>
    <cellStyle name="Normal 8 2 2 5 8 3 2" xfId="12332"/>
    <cellStyle name="Normal 8 2 2 5 8 3 2 2" xfId="36127"/>
    <cellStyle name="Normal 8 2 2 5 8 3 3" xfId="20263"/>
    <cellStyle name="Normal 8 2 2 5 8 3 3 2" xfId="44057"/>
    <cellStyle name="Normal 8 2 2 5 8 3 4" xfId="28196"/>
    <cellStyle name="Normal 8 2 2 5 8 4" xfId="6380"/>
    <cellStyle name="Normal 8 2 2 5 8 4 2" xfId="14313"/>
    <cellStyle name="Normal 8 2 2 5 8 4 2 2" xfId="38108"/>
    <cellStyle name="Normal 8 2 2 5 8 4 3" xfId="22244"/>
    <cellStyle name="Normal 8 2 2 5 8 4 3 2" xfId="46038"/>
    <cellStyle name="Normal 8 2 2 5 8 4 4" xfId="30178"/>
    <cellStyle name="Normal 8 2 2 5 8 5" xfId="8370"/>
    <cellStyle name="Normal 8 2 2 5 8 5 2" xfId="32165"/>
    <cellStyle name="Normal 8 2 2 5 8 6" xfId="16301"/>
    <cellStyle name="Normal 8 2 2 5 8 6 2" xfId="40095"/>
    <cellStyle name="Normal 8 2 2 5 8 7" xfId="24234"/>
    <cellStyle name="Normal 8 2 2 5 9" xfId="2346"/>
    <cellStyle name="Normal 8 2 2 5 9 2" xfId="10322"/>
    <cellStyle name="Normal 8 2 2 5 9 2 2" xfId="34117"/>
    <cellStyle name="Normal 8 2 2 5 9 3" xfId="18253"/>
    <cellStyle name="Normal 8 2 2 5 9 3 2" xfId="42047"/>
    <cellStyle name="Normal 8 2 2 5 9 4" xfId="26186"/>
    <cellStyle name="Normal 8 2 2 6" xfId="392"/>
    <cellStyle name="Normal 8 2 2 6 10" xfId="8371"/>
    <cellStyle name="Normal 8 2 2 6 10 2" xfId="32166"/>
    <cellStyle name="Normal 8 2 2 6 11" xfId="16302"/>
    <cellStyle name="Normal 8 2 2 6 11 2" xfId="40096"/>
    <cellStyle name="Normal 8 2 2 6 12" xfId="24235"/>
    <cellStyle name="Normal 8 2 2 6 2" xfId="393"/>
    <cellStyle name="Normal 8 2 2 6 2 10" xfId="16303"/>
    <cellStyle name="Normal 8 2 2 6 2 10 2" xfId="40097"/>
    <cellStyle name="Normal 8 2 2 6 2 11" xfId="24236"/>
    <cellStyle name="Normal 8 2 2 6 2 2" xfId="394"/>
    <cellStyle name="Normal 8 2 2 6 2 2 2" xfId="2378"/>
    <cellStyle name="Normal 8 2 2 6 2 2 2 2" xfId="10354"/>
    <cellStyle name="Normal 8 2 2 6 2 2 2 2 2" xfId="34149"/>
    <cellStyle name="Normal 8 2 2 6 2 2 2 3" xfId="18285"/>
    <cellStyle name="Normal 8 2 2 6 2 2 2 3 2" xfId="42079"/>
    <cellStyle name="Normal 8 2 2 6 2 2 2 4" xfId="26218"/>
    <cellStyle name="Normal 8 2 2 6 2 2 3" xfId="4360"/>
    <cellStyle name="Normal 8 2 2 6 2 2 3 2" xfId="12335"/>
    <cellStyle name="Normal 8 2 2 6 2 2 3 2 2" xfId="36130"/>
    <cellStyle name="Normal 8 2 2 6 2 2 3 3" xfId="20266"/>
    <cellStyle name="Normal 8 2 2 6 2 2 3 3 2" xfId="44060"/>
    <cellStyle name="Normal 8 2 2 6 2 2 3 4" xfId="28199"/>
    <cellStyle name="Normal 8 2 2 6 2 2 4" xfId="6383"/>
    <cellStyle name="Normal 8 2 2 6 2 2 4 2" xfId="14316"/>
    <cellStyle name="Normal 8 2 2 6 2 2 4 2 2" xfId="38111"/>
    <cellStyle name="Normal 8 2 2 6 2 2 4 3" xfId="22247"/>
    <cellStyle name="Normal 8 2 2 6 2 2 4 3 2" xfId="46041"/>
    <cellStyle name="Normal 8 2 2 6 2 2 4 4" xfId="30181"/>
    <cellStyle name="Normal 8 2 2 6 2 2 5" xfId="8373"/>
    <cellStyle name="Normal 8 2 2 6 2 2 5 2" xfId="32168"/>
    <cellStyle name="Normal 8 2 2 6 2 2 6" xfId="16304"/>
    <cellStyle name="Normal 8 2 2 6 2 2 6 2" xfId="40098"/>
    <cellStyle name="Normal 8 2 2 6 2 2 7" xfId="24237"/>
    <cellStyle name="Normal 8 2 2 6 2 3" xfId="395"/>
    <cellStyle name="Normal 8 2 2 6 2 3 2" xfId="2379"/>
    <cellStyle name="Normal 8 2 2 6 2 3 2 2" xfId="10355"/>
    <cellStyle name="Normal 8 2 2 6 2 3 2 2 2" xfId="34150"/>
    <cellStyle name="Normal 8 2 2 6 2 3 2 3" xfId="18286"/>
    <cellStyle name="Normal 8 2 2 6 2 3 2 3 2" xfId="42080"/>
    <cellStyle name="Normal 8 2 2 6 2 3 2 4" xfId="26219"/>
    <cellStyle name="Normal 8 2 2 6 2 3 3" xfId="4361"/>
    <cellStyle name="Normal 8 2 2 6 2 3 3 2" xfId="12336"/>
    <cellStyle name="Normal 8 2 2 6 2 3 3 2 2" xfId="36131"/>
    <cellStyle name="Normal 8 2 2 6 2 3 3 3" xfId="20267"/>
    <cellStyle name="Normal 8 2 2 6 2 3 3 3 2" xfId="44061"/>
    <cellStyle name="Normal 8 2 2 6 2 3 3 4" xfId="28200"/>
    <cellStyle name="Normal 8 2 2 6 2 3 4" xfId="6384"/>
    <cellStyle name="Normal 8 2 2 6 2 3 4 2" xfId="14317"/>
    <cellStyle name="Normal 8 2 2 6 2 3 4 2 2" xfId="38112"/>
    <cellStyle name="Normal 8 2 2 6 2 3 4 3" xfId="22248"/>
    <cellStyle name="Normal 8 2 2 6 2 3 4 3 2" xfId="46042"/>
    <cellStyle name="Normal 8 2 2 6 2 3 4 4" xfId="30182"/>
    <cellStyle name="Normal 8 2 2 6 2 3 5" xfId="8374"/>
    <cellStyle name="Normal 8 2 2 6 2 3 5 2" xfId="32169"/>
    <cellStyle name="Normal 8 2 2 6 2 3 6" xfId="16305"/>
    <cellStyle name="Normal 8 2 2 6 2 3 6 2" xfId="40099"/>
    <cellStyle name="Normal 8 2 2 6 2 3 7" xfId="24238"/>
    <cellStyle name="Normal 8 2 2 6 2 4" xfId="396"/>
    <cellStyle name="Normal 8 2 2 6 2 4 2" xfId="2380"/>
    <cellStyle name="Normal 8 2 2 6 2 4 2 2" xfId="10356"/>
    <cellStyle name="Normal 8 2 2 6 2 4 2 2 2" xfId="34151"/>
    <cellStyle name="Normal 8 2 2 6 2 4 2 3" xfId="18287"/>
    <cellStyle name="Normal 8 2 2 6 2 4 2 3 2" xfId="42081"/>
    <cellStyle name="Normal 8 2 2 6 2 4 2 4" xfId="26220"/>
    <cellStyle name="Normal 8 2 2 6 2 4 3" xfId="4362"/>
    <cellStyle name="Normal 8 2 2 6 2 4 3 2" xfId="12337"/>
    <cellStyle name="Normal 8 2 2 6 2 4 3 2 2" xfId="36132"/>
    <cellStyle name="Normal 8 2 2 6 2 4 3 3" xfId="20268"/>
    <cellStyle name="Normal 8 2 2 6 2 4 3 3 2" xfId="44062"/>
    <cellStyle name="Normal 8 2 2 6 2 4 3 4" xfId="28201"/>
    <cellStyle name="Normal 8 2 2 6 2 4 4" xfId="6385"/>
    <cellStyle name="Normal 8 2 2 6 2 4 4 2" xfId="14318"/>
    <cellStyle name="Normal 8 2 2 6 2 4 4 2 2" xfId="38113"/>
    <cellStyle name="Normal 8 2 2 6 2 4 4 3" xfId="22249"/>
    <cellStyle name="Normal 8 2 2 6 2 4 4 3 2" xfId="46043"/>
    <cellStyle name="Normal 8 2 2 6 2 4 4 4" xfId="30183"/>
    <cellStyle name="Normal 8 2 2 6 2 4 5" xfId="8375"/>
    <cellStyle name="Normal 8 2 2 6 2 4 5 2" xfId="32170"/>
    <cellStyle name="Normal 8 2 2 6 2 4 6" xfId="16306"/>
    <cellStyle name="Normal 8 2 2 6 2 4 6 2" xfId="40100"/>
    <cellStyle name="Normal 8 2 2 6 2 4 7" xfId="24239"/>
    <cellStyle name="Normal 8 2 2 6 2 5" xfId="397"/>
    <cellStyle name="Normal 8 2 2 6 2 5 2" xfId="2381"/>
    <cellStyle name="Normal 8 2 2 6 2 5 2 2" xfId="10357"/>
    <cellStyle name="Normal 8 2 2 6 2 5 2 2 2" xfId="34152"/>
    <cellStyle name="Normal 8 2 2 6 2 5 2 3" xfId="18288"/>
    <cellStyle name="Normal 8 2 2 6 2 5 2 3 2" xfId="42082"/>
    <cellStyle name="Normal 8 2 2 6 2 5 2 4" xfId="26221"/>
    <cellStyle name="Normal 8 2 2 6 2 5 3" xfId="4363"/>
    <cellStyle name="Normal 8 2 2 6 2 5 3 2" xfId="12338"/>
    <cellStyle name="Normal 8 2 2 6 2 5 3 2 2" xfId="36133"/>
    <cellStyle name="Normal 8 2 2 6 2 5 3 3" xfId="20269"/>
    <cellStyle name="Normal 8 2 2 6 2 5 3 3 2" xfId="44063"/>
    <cellStyle name="Normal 8 2 2 6 2 5 3 4" xfId="28202"/>
    <cellStyle name="Normal 8 2 2 6 2 5 4" xfId="6386"/>
    <cellStyle name="Normal 8 2 2 6 2 5 4 2" xfId="14319"/>
    <cellStyle name="Normal 8 2 2 6 2 5 4 2 2" xfId="38114"/>
    <cellStyle name="Normal 8 2 2 6 2 5 4 3" xfId="22250"/>
    <cellStyle name="Normal 8 2 2 6 2 5 4 3 2" xfId="46044"/>
    <cellStyle name="Normal 8 2 2 6 2 5 4 4" xfId="30184"/>
    <cellStyle name="Normal 8 2 2 6 2 5 5" xfId="8376"/>
    <cellStyle name="Normal 8 2 2 6 2 5 5 2" xfId="32171"/>
    <cellStyle name="Normal 8 2 2 6 2 5 6" xfId="16307"/>
    <cellStyle name="Normal 8 2 2 6 2 5 6 2" xfId="40101"/>
    <cellStyle name="Normal 8 2 2 6 2 5 7" xfId="24240"/>
    <cellStyle name="Normal 8 2 2 6 2 6" xfId="2377"/>
    <cellStyle name="Normal 8 2 2 6 2 6 2" xfId="10353"/>
    <cellStyle name="Normal 8 2 2 6 2 6 2 2" xfId="34148"/>
    <cellStyle name="Normal 8 2 2 6 2 6 3" xfId="18284"/>
    <cellStyle name="Normal 8 2 2 6 2 6 3 2" xfId="42078"/>
    <cellStyle name="Normal 8 2 2 6 2 6 4" xfId="26217"/>
    <cellStyle name="Normal 8 2 2 6 2 7" xfId="4359"/>
    <cellStyle name="Normal 8 2 2 6 2 7 2" xfId="12334"/>
    <cellStyle name="Normal 8 2 2 6 2 7 2 2" xfId="36129"/>
    <cellStyle name="Normal 8 2 2 6 2 7 3" xfId="20265"/>
    <cellStyle name="Normal 8 2 2 6 2 7 3 2" xfId="44059"/>
    <cellStyle name="Normal 8 2 2 6 2 7 4" xfId="28198"/>
    <cellStyle name="Normal 8 2 2 6 2 8" xfId="6382"/>
    <cellStyle name="Normal 8 2 2 6 2 8 2" xfId="14315"/>
    <cellStyle name="Normal 8 2 2 6 2 8 2 2" xfId="38110"/>
    <cellStyle name="Normal 8 2 2 6 2 8 3" xfId="22246"/>
    <cellStyle name="Normal 8 2 2 6 2 8 3 2" xfId="46040"/>
    <cellStyle name="Normal 8 2 2 6 2 8 4" xfId="30180"/>
    <cellStyle name="Normal 8 2 2 6 2 9" xfId="8372"/>
    <cellStyle name="Normal 8 2 2 6 2 9 2" xfId="32167"/>
    <cellStyle name="Normal 8 2 2 6 3" xfId="398"/>
    <cellStyle name="Normal 8 2 2 6 3 2" xfId="2382"/>
    <cellStyle name="Normal 8 2 2 6 3 2 2" xfId="10358"/>
    <cellStyle name="Normal 8 2 2 6 3 2 2 2" xfId="34153"/>
    <cellStyle name="Normal 8 2 2 6 3 2 3" xfId="18289"/>
    <cellStyle name="Normal 8 2 2 6 3 2 3 2" xfId="42083"/>
    <cellStyle name="Normal 8 2 2 6 3 2 4" xfId="26222"/>
    <cellStyle name="Normal 8 2 2 6 3 3" xfId="4364"/>
    <cellStyle name="Normal 8 2 2 6 3 3 2" xfId="12339"/>
    <cellStyle name="Normal 8 2 2 6 3 3 2 2" xfId="36134"/>
    <cellStyle name="Normal 8 2 2 6 3 3 3" xfId="20270"/>
    <cellStyle name="Normal 8 2 2 6 3 3 3 2" xfId="44064"/>
    <cellStyle name="Normal 8 2 2 6 3 3 4" xfId="28203"/>
    <cellStyle name="Normal 8 2 2 6 3 4" xfId="6387"/>
    <cellStyle name="Normal 8 2 2 6 3 4 2" xfId="14320"/>
    <cellStyle name="Normal 8 2 2 6 3 4 2 2" xfId="38115"/>
    <cellStyle name="Normal 8 2 2 6 3 4 3" xfId="22251"/>
    <cellStyle name="Normal 8 2 2 6 3 4 3 2" xfId="46045"/>
    <cellStyle name="Normal 8 2 2 6 3 4 4" xfId="30185"/>
    <cellStyle name="Normal 8 2 2 6 3 5" xfId="8377"/>
    <cellStyle name="Normal 8 2 2 6 3 5 2" xfId="32172"/>
    <cellStyle name="Normal 8 2 2 6 3 6" xfId="16308"/>
    <cellStyle name="Normal 8 2 2 6 3 6 2" xfId="40102"/>
    <cellStyle name="Normal 8 2 2 6 3 7" xfId="24241"/>
    <cellStyle name="Normal 8 2 2 6 4" xfId="399"/>
    <cellStyle name="Normal 8 2 2 6 4 2" xfId="2383"/>
    <cellStyle name="Normal 8 2 2 6 4 2 2" xfId="10359"/>
    <cellStyle name="Normal 8 2 2 6 4 2 2 2" xfId="34154"/>
    <cellStyle name="Normal 8 2 2 6 4 2 3" xfId="18290"/>
    <cellStyle name="Normal 8 2 2 6 4 2 3 2" xfId="42084"/>
    <cellStyle name="Normal 8 2 2 6 4 2 4" xfId="26223"/>
    <cellStyle name="Normal 8 2 2 6 4 3" xfId="4365"/>
    <cellStyle name="Normal 8 2 2 6 4 3 2" xfId="12340"/>
    <cellStyle name="Normal 8 2 2 6 4 3 2 2" xfId="36135"/>
    <cellStyle name="Normal 8 2 2 6 4 3 3" xfId="20271"/>
    <cellStyle name="Normal 8 2 2 6 4 3 3 2" xfId="44065"/>
    <cellStyle name="Normal 8 2 2 6 4 3 4" xfId="28204"/>
    <cellStyle name="Normal 8 2 2 6 4 4" xfId="6388"/>
    <cellStyle name="Normal 8 2 2 6 4 4 2" xfId="14321"/>
    <cellStyle name="Normal 8 2 2 6 4 4 2 2" xfId="38116"/>
    <cellStyle name="Normal 8 2 2 6 4 4 3" xfId="22252"/>
    <cellStyle name="Normal 8 2 2 6 4 4 3 2" xfId="46046"/>
    <cellStyle name="Normal 8 2 2 6 4 4 4" xfId="30186"/>
    <cellStyle name="Normal 8 2 2 6 4 5" xfId="8378"/>
    <cellStyle name="Normal 8 2 2 6 4 5 2" xfId="32173"/>
    <cellStyle name="Normal 8 2 2 6 4 6" xfId="16309"/>
    <cellStyle name="Normal 8 2 2 6 4 6 2" xfId="40103"/>
    <cellStyle name="Normal 8 2 2 6 4 7" xfId="24242"/>
    <cellStyle name="Normal 8 2 2 6 5" xfId="400"/>
    <cellStyle name="Normal 8 2 2 6 5 2" xfId="2384"/>
    <cellStyle name="Normal 8 2 2 6 5 2 2" xfId="10360"/>
    <cellStyle name="Normal 8 2 2 6 5 2 2 2" xfId="34155"/>
    <cellStyle name="Normal 8 2 2 6 5 2 3" xfId="18291"/>
    <cellStyle name="Normal 8 2 2 6 5 2 3 2" xfId="42085"/>
    <cellStyle name="Normal 8 2 2 6 5 2 4" xfId="26224"/>
    <cellStyle name="Normal 8 2 2 6 5 3" xfId="4366"/>
    <cellStyle name="Normal 8 2 2 6 5 3 2" xfId="12341"/>
    <cellStyle name="Normal 8 2 2 6 5 3 2 2" xfId="36136"/>
    <cellStyle name="Normal 8 2 2 6 5 3 3" xfId="20272"/>
    <cellStyle name="Normal 8 2 2 6 5 3 3 2" xfId="44066"/>
    <cellStyle name="Normal 8 2 2 6 5 3 4" xfId="28205"/>
    <cellStyle name="Normal 8 2 2 6 5 4" xfId="6389"/>
    <cellStyle name="Normal 8 2 2 6 5 4 2" xfId="14322"/>
    <cellStyle name="Normal 8 2 2 6 5 4 2 2" xfId="38117"/>
    <cellStyle name="Normal 8 2 2 6 5 4 3" xfId="22253"/>
    <cellStyle name="Normal 8 2 2 6 5 4 3 2" xfId="46047"/>
    <cellStyle name="Normal 8 2 2 6 5 4 4" xfId="30187"/>
    <cellStyle name="Normal 8 2 2 6 5 5" xfId="8379"/>
    <cellStyle name="Normal 8 2 2 6 5 5 2" xfId="32174"/>
    <cellStyle name="Normal 8 2 2 6 5 6" xfId="16310"/>
    <cellStyle name="Normal 8 2 2 6 5 6 2" xfId="40104"/>
    <cellStyle name="Normal 8 2 2 6 5 7" xfId="24243"/>
    <cellStyle name="Normal 8 2 2 6 6" xfId="401"/>
    <cellStyle name="Normal 8 2 2 6 6 2" xfId="2385"/>
    <cellStyle name="Normal 8 2 2 6 6 2 2" xfId="10361"/>
    <cellStyle name="Normal 8 2 2 6 6 2 2 2" xfId="34156"/>
    <cellStyle name="Normal 8 2 2 6 6 2 3" xfId="18292"/>
    <cellStyle name="Normal 8 2 2 6 6 2 3 2" xfId="42086"/>
    <cellStyle name="Normal 8 2 2 6 6 2 4" xfId="26225"/>
    <cellStyle name="Normal 8 2 2 6 6 3" xfId="4367"/>
    <cellStyle name="Normal 8 2 2 6 6 3 2" xfId="12342"/>
    <cellStyle name="Normal 8 2 2 6 6 3 2 2" xfId="36137"/>
    <cellStyle name="Normal 8 2 2 6 6 3 3" xfId="20273"/>
    <cellStyle name="Normal 8 2 2 6 6 3 3 2" xfId="44067"/>
    <cellStyle name="Normal 8 2 2 6 6 3 4" xfId="28206"/>
    <cellStyle name="Normal 8 2 2 6 6 4" xfId="6390"/>
    <cellStyle name="Normal 8 2 2 6 6 4 2" xfId="14323"/>
    <cellStyle name="Normal 8 2 2 6 6 4 2 2" xfId="38118"/>
    <cellStyle name="Normal 8 2 2 6 6 4 3" xfId="22254"/>
    <cellStyle name="Normal 8 2 2 6 6 4 3 2" xfId="46048"/>
    <cellStyle name="Normal 8 2 2 6 6 4 4" xfId="30188"/>
    <cellStyle name="Normal 8 2 2 6 6 5" xfId="8380"/>
    <cellStyle name="Normal 8 2 2 6 6 5 2" xfId="32175"/>
    <cellStyle name="Normal 8 2 2 6 6 6" xfId="16311"/>
    <cellStyle name="Normal 8 2 2 6 6 6 2" xfId="40105"/>
    <cellStyle name="Normal 8 2 2 6 6 7" xfId="24244"/>
    <cellStyle name="Normal 8 2 2 6 7" xfId="2376"/>
    <cellStyle name="Normal 8 2 2 6 7 2" xfId="10352"/>
    <cellStyle name="Normal 8 2 2 6 7 2 2" xfId="34147"/>
    <cellStyle name="Normal 8 2 2 6 7 3" xfId="18283"/>
    <cellStyle name="Normal 8 2 2 6 7 3 2" xfId="42077"/>
    <cellStyle name="Normal 8 2 2 6 7 4" xfId="26216"/>
    <cellStyle name="Normal 8 2 2 6 8" xfId="4358"/>
    <cellStyle name="Normal 8 2 2 6 8 2" xfId="12333"/>
    <cellStyle name="Normal 8 2 2 6 8 2 2" xfId="36128"/>
    <cellStyle name="Normal 8 2 2 6 8 3" xfId="20264"/>
    <cellStyle name="Normal 8 2 2 6 8 3 2" xfId="44058"/>
    <cellStyle name="Normal 8 2 2 6 8 4" xfId="28197"/>
    <cellStyle name="Normal 8 2 2 6 9" xfId="6381"/>
    <cellStyle name="Normal 8 2 2 6 9 2" xfId="14314"/>
    <cellStyle name="Normal 8 2 2 6 9 2 2" xfId="38109"/>
    <cellStyle name="Normal 8 2 2 6 9 3" xfId="22245"/>
    <cellStyle name="Normal 8 2 2 6 9 3 2" xfId="46039"/>
    <cellStyle name="Normal 8 2 2 6 9 4" xfId="30179"/>
    <cellStyle name="Normal 8 2 2 7" xfId="402"/>
    <cellStyle name="Normal 8 2 2 7 10" xfId="8381"/>
    <cellStyle name="Normal 8 2 2 7 10 2" xfId="32176"/>
    <cellStyle name="Normal 8 2 2 7 11" xfId="16312"/>
    <cellStyle name="Normal 8 2 2 7 11 2" xfId="40106"/>
    <cellStyle name="Normal 8 2 2 7 12" xfId="24245"/>
    <cellStyle name="Normal 8 2 2 7 2" xfId="403"/>
    <cellStyle name="Normal 8 2 2 7 2 10" xfId="16313"/>
    <cellStyle name="Normal 8 2 2 7 2 10 2" xfId="40107"/>
    <cellStyle name="Normal 8 2 2 7 2 11" xfId="24246"/>
    <cellStyle name="Normal 8 2 2 7 2 2" xfId="404"/>
    <cellStyle name="Normal 8 2 2 7 2 2 2" xfId="2388"/>
    <cellStyle name="Normal 8 2 2 7 2 2 2 2" xfId="10364"/>
    <cellStyle name="Normal 8 2 2 7 2 2 2 2 2" xfId="34159"/>
    <cellStyle name="Normal 8 2 2 7 2 2 2 3" xfId="18295"/>
    <cellStyle name="Normal 8 2 2 7 2 2 2 3 2" xfId="42089"/>
    <cellStyle name="Normal 8 2 2 7 2 2 2 4" xfId="26228"/>
    <cellStyle name="Normal 8 2 2 7 2 2 3" xfId="4370"/>
    <cellStyle name="Normal 8 2 2 7 2 2 3 2" xfId="12345"/>
    <cellStyle name="Normal 8 2 2 7 2 2 3 2 2" xfId="36140"/>
    <cellStyle name="Normal 8 2 2 7 2 2 3 3" xfId="20276"/>
    <cellStyle name="Normal 8 2 2 7 2 2 3 3 2" xfId="44070"/>
    <cellStyle name="Normal 8 2 2 7 2 2 3 4" xfId="28209"/>
    <cellStyle name="Normal 8 2 2 7 2 2 4" xfId="6393"/>
    <cellStyle name="Normal 8 2 2 7 2 2 4 2" xfId="14326"/>
    <cellStyle name="Normal 8 2 2 7 2 2 4 2 2" xfId="38121"/>
    <cellStyle name="Normal 8 2 2 7 2 2 4 3" xfId="22257"/>
    <cellStyle name="Normal 8 2 2 7 2 2 4 3 2" xfId="46051"/>
    <cellStyle name="Normal 8 2 2 7 2 2 4 4" xfId="30191"/>
    <cellStyle name="Normal 8 2 2 7 2 2 5" xfId="8383"/>
    <cellStyle name="Normal 8 2 2 7 2 2 5 2" xfId="32178"/>
    <cellStyle name="Normal 8 2 2 7 2 2 6" xfId="16314"/>
    <cellStyle name="Normal 8 2 2 7 2 2 6 2" xfId="40108"/>
    <cellStyle name="Normal 8 2 2 7 2 2 7" xfId="24247"/>
    <cellStyle name="Normal 8 2 2 7 2 3" xfId="405"/>
    <cellStyle name="Normal 8 2 2 7 2 3 2" xfId="2389"/>
    <cellStyle name="Normal 8 2 2 7 2 3 2 2" xfId="10365"/>
    <cellStyle name="Normal 8 2 2 7 2 3 2 2 2" xfId="34160"/>
    <cellStyle name="Normal 8 2 2 7 2 3 2 3" xfId="18296"/>
    <cellStyle name="Normal 8 2 2 7 2 3 2 3 2" xfId="42090"/>
    <cellStyle name="Normal 8 2 2 7 2 3 2 4" xfId="26229"/>
    <cellStyle name="Normal 8 2 2 7 2 3 3" xfId="4371"/>
    <cellStyle name="Normal 8 2 2 7 2 3 3 2" xfId="12346"/>
    <cellStyle name="Normal 8 2 2 7 2 3 3 2 2" xfId="36141"/>
    <cellStyle name="Normal 8 2 2 7 2 3 3 3" xfId="20277"/>
    <cellStyle name="Normal 8 2 2 7 2 3 3 3 2" xfId="44071"/>
    <cellStyle name="Normal 8 2 2 7 2 3 3 4" xfId="28210"/>
    <cellStyle name="Normal 8 2 2 7 2 3 4" xfId="6394"/>
    <cellStyle name="Normal 8 2 2 7 2 3 4 2" xfId="14327"/>
    <cellStyle name="Normal 8 2 2 7 2 3 4 2 2" xfId="38122"/>
    <cellStyle name="Normal 8 2 2 7 2 3 4 3" xfId="22258"/>
    <cellStyle name="Normal 8 2 2 7 2 3 4 3 2" xfId="46052"/>
    <cellStyle name="Normal 8 2 2 7 2 3 4 4" xfId="30192"/>
    <cellStyle name="Normal 8 2 2 7 2 3 5" xfId="8384"/>
    <cellStyle name="Normal 8 2 2 7 2 3 5 2" xfId="32179"/>
    <cellStyle name="Normal 8 2 2 7 2 3 6" xfId="16315"/>
    <cellStyle name="Normal 8 2 2 7 2 3 6 2" xfId="40109"/>
    <cellStyle name="Normal 8 2 2 7 2 3 7" xfId="24248"/>
    <cellStyle name="Normal 8 2 2 7 2 4" xfId="406"/>
    <cellStyle name="Normal 8 2 2 7 2 4 2" xfId="2390"/>
    <cellStyle name="Normal 8 2 2 7 2 4 2 2" xfId="10366"/>
    <cellStyle name="Normal 8 2 2 7 2 4 2 2 2" xfId="34161"/>
    <cellStyle name="Normal 8 2 2 7 2 4 2 3" xfId="18297"/>
    <cellStyle name="Normal 8 2 2 7 2 4 2 3 2" xfId="42091"/>
    <cellStyle name="Normal 8 2 2 7 2 4 2 4" xfId="26230"/>
    <cellStyle name="Normal 8 2 2 7 2 4 3" xfId="4372"/>
    <cellStyle name="Normal 8 2 2 7 2 4 3 2" xfId="12347"/>
    <cellStyle name="Normal 8 2 2 7 2 4 3 2 2" xfId="36142"/>
    <cellStyle name="Normal 8 2 2 7 2 4 3 3" xfId="20278"/>
    <cellStyle name="Normal 8 2 2 7 2 4 3 3 2" xfId="44072"/>
    <cellStyle name="Normal 8 2 2 7 2 4 3 4" xfId="28211"/>
    <cellStyle name="Normal 8 2 2 7 2 4 4" xfId="6395"/>
    <cellStyle name="Normal 8 2 2 7 2 4 4 2" xfId="14328"/>
    <cellStyle name="Normal 8 2 2 7 2 4 4 2 2" xfId="38123"/>
    <cellStyle name="Normal 8 2 2 7 2 4 4 3" xfId="22259"/>
    <cellStyle name="Normal 8 2 2 7 2 4 4 3 2" xfId="46053"/>
    <cellStyle name="Normal 8 2 2 7 2 4 4 4" xfId="30193"/>
    <cellStyle name="Normal 8 2 2 7 2 4 5" xfId="8385"/>
    <cellStyle name="Normal 8 2 2 7 2 4 5 2" xfId="32180"/>
    <cellStyle name="Normal 8 2 2 7 2 4 6" xfId="16316"/>
    <cellStyle name="Normal 8 2 2 7 2 4 6 2" xfId="40110"/>
    <cellStyle name="Normal 8 2 2 7 2 4 7" xfId="24249"/>
    <cellStyle name="Normal 8 2 2 7 2 5" xfId="407"/>
    <cellStyle name="Normal 8 2 2 7 2 5 2" xfId="2391"/>
    <cellStyle name="Normal 8 2 2 7 2 5 2 2" xfId="10367"/>
    <cellStyle name="Normal 8 2 2 7 2 5 2 2 2" xfId="34162"/>
    <cellStyle name="Normal 8 2 2 7 2 5 2 3" xfId="18298"/>
    <cellStyle name="Normal 8 2 2 7 2 5 2 3 2" xfId="42092"/>
    <cellStyle name="Normal 8 2 2 7 2 5 2 4" xfId="26231"/>
    <cellStyle name="Normal 8 2 2 7 2 5 3" xfId="4373"/>
    <cellStyle name="Normal 8 2 2 7 2 5 3 2" xfId="12348"/>
    <cellStyle name="Normal 8 2 2 7 2 5 3 2 2" xfId="36143"/>
    <cellStyle name="Normal 8 2 2 7 2 5 3 3" xfId="20279"/>
    <cellStyle name="Normal 8 2 2 7 2 5 3 3 2" xfId="44073"/>
    <cellStyle name="Normal 8 2 2 7 2 5 3 4" xfId="28212"/>
    <cellStyle name="Normal 8 2 2 7 2 5 4" xfId="6396"/>
    <cellStyle name="Normal 8 2 2 7 2 5 4 2" xfId="14329"/>
    <cellStyle name="Normal 8 2 2 7 2 5 4 2 2" xfId="38124"/>
    <cellStyle name="Normal 8 2 2 7 2 5 4 3" xfId="22260"/>
    <cellStyle name="Normal 8 2 2 7 2 5 4 3 2" xfId="46054"/>
    <cellStyle name="Normal 8 2 2 7 2 5 4 4" xfId="30194"/>
    <cellStyle name="Normal 8 2 2 7 2 5 5" xfId="8386"/>
    <cellStyle name="Normal 8 2 2 7 2 5 5 2" xfId="32181"/>
    <cellStyle name="Normal 8 2 2 7 2 5 6" xfId="16317"/>
    <cellStyle name="Normal 8 2 2 7 2 5 6 2" xfId="40111"/>
    <cellStyle name="Normal 8 2 2 7 2 5 7" xfId="24250"/>
    <cellStyle name="Normal 8 2 2 7 2 6" xfId="2387"/>
    <cellStyle name="Normal 8 2 2 7 2 6 2" xfId="10363"/>
    <cellStyle name="Normal 8 2 2 7 2 6 2 2" xfId="34158"/>
    <cellStyle name="Normal 8 2 2 7 2 6 3" xfId="18294"/>
    <cellStyle name="Normal 8 2 2 7 2 6 3 2" xfId="42088"/>
    <cellStyle name="Normal 8 2 2 7 2 6 4" xfId="26227"/>
    <cellStyle name="Normal 8 2 2 7 2 7" xfId="4369"/>
    <cellStyle name="Normal 8 2 2 7 2 7 2" xfId="12344"/>
    <cellStyle name="Normal 8 2 2 7 2 7 2 2" xfId="36139"/>
    <cellStyle name="Normal 8 2 2 7 2 7 3" xfId="20275"/>
    <cellStyle name="Normal 8 2 2 7 2 7 3 2" xfId="44069"/>
    <cellStyle name="Normal 8 2 2 7 2 7 4" xfId="28208"/>
    <cellStyle name="Normal 8 2 2 7 2 8" xfId="6392"/>
    <cellStyle name="Normal 8 2 2 7 2 8 2" xfId="14325"/>
    <cellStyle name="Normal 8 2 2 7 2 8 2 2" xfId="38120"/>
    <cellStyle name="Normal 8 2 2 7 2 8 3" xfId="22256"/>
    <cellStyle name="Normal 8 2 2 7 2 8 3 2" xfId="46050"/>
    <cellStyle name="Normal 8 2 2 7 2 8 4" xfId="30190"/>
    <cellStyle name="Normal 8 2 2 7 2 9" xfId="8382"/>
    <cellStyle name="Normal 8 2 2 7 2 9 2" xfId="32177"/>
    <cellStyle name="Normal 8 2 2 7 3" xfId="408"/>
    <cellStyle name="Normal 8 2 2 7 3 2" xfId="2392"/>
    <cellStyle name="Normal 8 2 2 7 3 2 2" xfId="10368"/>
    <cellStyle name="Normal 8 2 2 7 3 2 2 2" xfId="34163"/>
    <cellStyle name="Normal 8 2 2 7 3 2 3" xfId="18299"/>
    <cellStyle name="Normal 8 2 2 7 3 2 3 2" xfId="42093"/>
    <cellStyle name="Normal 8 2 2 7 3 2 4" xfId="26232"/>
    <cellStyle name="Normal 8 2 2 7 3 3" xfId="4374"/>
    <cellStyle name="Normal 8 2 2 7 3 3 2" xfId="12349"/>
    <cellStyle name="Normal 8 2 2 7 3 3 2 2" xfId="36144"/>
    <cellStyle name="Normal 8 2 2 7 3 3 3" xfId="20280"/>
    <cellStyle name="Normal 8 2 2 7 3 3 3 2" xfId="44074"/>
    <cellStyle name="Normal 8 2 2 7 3 3 4" xfId="28213"/>
    <cellStyle name="Normal 8 2 2 7 3 4" xfId="6397"/>
    <cellStyle name="Normal 8 2 2 7 3 4 2" xfId="14330"/>
    <cellStyle name="Normal 8 2 2 7 3 4 2 2" xfId="38125"/>
    <cellStyle name="Normal 8 2 2 7 3 4 3" xfId="22261"/>
    <cellStyle name="Normal 8 2 2 7 3 4 3 2" xfId="46055"/>
    <cellStyle name="Normal 8 2 2 7 3 4 4" xfId="30195"/>
    <cellStyle name="Normal 8 2 2 7 3 5" xfId="8387"/>
    <cellStyle name="Normal 8 2 2 7 3 5 2" xfId="32182"/>
    <cellStyle name="Normal 8 2 2 7 3 6" xfId="16318"/>
    <cellStyle name="Normal 8 2 2 7 3 6 2" xfId="40112"/>
    <cellStyle name="Normal 8 2 2 7 3 7" xfId="24251"/>
    <cellStyle name="Normal 8 2 2 7 4" xfId="409"/>
    <cellStyle name="Normal 8 2 2 7 4 2" xfId="2393"/>
    <cellStyle name="Normal 8 2 2 7 4 2 2" xfId="10369"/>
    <cellStyle name="Normal 8 2 2 7 4 2 2 2" xfId="34164"/>
    <cellStyle name="Normal 8 2 2 7 4 2 3" xfId="18300"/>
    <cellStyle name="Normal 8 2 2 7 4 2 3 2" xfId="42094"/>
    <cellStyle name="Normal 8 2 2 7 4 2 4" xfId="26233"/>
    <cellStyle name="Normal 8 2 2 7 4 3" xfId="4375"/>
    <cellStyle name="Normal 8 2 2 7 4 3 2" xfId="12350"/>
    <cellStyle name="Normal 8 2 2 7 4 3 2 2" xfId="36145"/>
    <cellStyle name="Normal 8 2 2 7 4 3 3" xfId="20281"/>
    <cellStyle name="Normal 8 2 2 7 4 3 3 2" xfId="44075"/>
    <cellStyle name="Normal 8 2 2 7 4 3 4" xfId="28214"/>
    <cellStyle name="Normal 8 2 2 7 4 4" xfId="6398"/>
    <cellStyle name="Normal 8 2 2 7 4 4 2" xfId="14331"/>
    <cellStyle name="Normal 8 2 2 7 4 4 2 2" xfId="38126"/>
    <cellStyle name="Normal 8 2 2 7 4 4 3" xfId="22262"/>
    <cellStyle name="Normal 8 2 2 7 4 4 3 2" xfId="46056"/>
    <cellStyle name="Normal 8 2 2 7 4 4 4" xfId="30196"/>
    <cellStyle name="Normal 8 2 2 7 4 5" xfId="8388"/>
    <cellStyle name="Normal 8 2 2 7 4 5 2" xfId="32183"/>
    <cellStyle name="Normal 8 2 2 7 4 6" xfId="16319"/>
    <cellStyle name="Normal 8 2 2 7 4 6 2" xfId="40113"/>
    <cellStyle name="Normal 8 2 2 7 4 7" xfId="24252"/>
    <cellStyle name="Normal 8 2 2 7 5" xfId="410"/>
    <cellStyle name="Normal 8 2 2 7 5 2" xfId="2394"/>
    <cellStyle name="Normal 8 2 2 7 5 2 2" xfId="10370"/>
    <cellStyle name="Normal 8 2 2 7 5 2 2 2" xfId="34165"/>
    <cellStyle name="Normal 8 2 2 7 5 2 3" xfId="18301"/>
    <cellStyle name="Normal 8 2 2 7 5 2 3 2" xfId="42095"/>
    <cellStyle name="Normal 8 2 2 7 5 2 4" xfId="26234"/>
    <cellStyle name="Normal 8 2 2 7 5 3" xfId="4376"/>
    <cellStyle name="Normal 8 2 2 7 5 3 2" xfId="12351"/>
    <cellStyle name="Normal 8 2 2 7 5 3 2 2" xfId="36146"/>
    <cellStyle name="Normal 8 2 2 7 5 3 3" xfId="20282"/>
    <cellStyle name="Normal 8 2 2 7 5 3 3 2" xfId="44076"/>
    <cellStyle name="Normal 8 2 2 7 5 3 4" xfId="28215"/>
    <cellStyle name="Normal 8 2 2 7 5 4" xfId="6399"/>
    <cellStyle name="Normal 8 2 2 7 5 4 2" xfId="14332"/>
    <cellStyle name="Normal 8 2 2 7 5 4 2 2" xfId="38127"/>
    <cellStyle name="Normal 8 2 2 7 5 4 3" xfId="22263"/>
    <cellStyle name="Normal 8 2 2 7 5 4 3 2" xfId="46057"/>
    <cellStyle name="Normal 8 2 2 7 5 4 4" xfId="30197"/>
    <cellStyle name="Normal 8 2 2 7 5 5" xfId="8389"/>
    <cellStyle name="Normal 8 2 2 7 5 5 2" xfId="32184"/>
    <cellStyle name="Normal 8 2 2 7 5 6" xfId="16320"/>
    <cellStyle name="Normal 8 2 2 7 5 6 2" xfId="40114"/>
    <cellStyle name="Normal 8 2 2 7 5 7" xfId="24253"/>
    <cellStyle name="Normal 8 2 2 7 6" xfId="411"/>
    <cellStyle name="Normal 8 2 2 7 6 2" xfId="2395"/>
    <cellStyle name="Normal 8 2 2 7 6 2 2" xfId="10371"/>
    <cellStyle name="Normal 8 2 2 7 6 2 2 2" xfId="34166"/>
    <cellStyle name="Normal 8 2 2 7 6 2 3" xfId="18302"/>
    <cellStyle name="Normal 8 2 2 7 6 2 3 2" xfId="42096"/>
    <cellStyle name="Normal 8 2 2 7 6 2 4" xfId="26235"/>
    <cellStyle name="Normal 8 2 2 7 6 3" xfId="4377"/>
    <cellStyle name="Normal 8 2 2 7 6 3 2" xfId="12352"/>
    <cellStyle name="Normal 8 2 2 7 6 3 2 2" xfId="36147"/>
    <cellStyle name="Normal 8 2 2 7 6 3 3" xfId="20283"/>
    <cellStyle name="Normal 8 2 2 7 6 3 3 2" xfId="44077"/>
    <cellStyle name="Normal 8 2 2 7 6 3 4" xfId="28216"/>
    <cellStyle name="Normal 8 2 2 7 6 4" xfId="6400"/>
    <cellStyle name="Normal 8 2 2 7 6 4 2" xfId="14333"/>
    <cellStyle name="Normal 8 2 2 7 6 4 2 2" xfId="38128"/>
    <cellStyle name="Normal 8 2 2 7 6 4 3" xfId="22264"/>
    <cellStyle name="Normal 8 2 2 7 6 4 3 2" xfId="46058"/>
    <cellStyle name="Normal 8 2 2 7 6 4 4" xfId="30198"/>
    <cellStyle name="Normal 8 2 2 7 6 5" xfId="8390"/>
    <cellStyle name="Normal 8 2 2 7 6 5 2" xfId="32185"/>
    <cellStyle name="Normal 8 2 2 7 6 6" xfId="16321"/>
    <cellStyle name="Normal 8 2 2 7 6 6 2" xfId="40115"/>
    <cellStyle name="Normal 8 2 2 7 6 7" xfId="24254"/>
    <cellStyle name="Normal 8 2 2 7 7" xfId="2386"/>
    <cellStyle name="Normal 8 2 2 7 7 2" xfId="10362"/>
    <cellStyle name="Normal 8 2 2 7 7 2 2" xfId="34157"/>
    <cellStyle name="Normal 8 2 2 7 7 3" xfId="18293"/>
    <cellStyle name="Normal 8 2 2 7 7 3 2" xfId="42087"/>
    <cellStyle name="Normal 8 2 2 7 7 4" xfId="26226"/>
    <cellStyle name="Normal 8 2 2 7 8" xfId="4368"/>
    <cellStyle name="Normal 8 2 2 7 8 2" xfId="12343"/>
    <cellStyle name="Normal 8 2 2 7 8 2 2" xfId="36138"/>
    <cellStyle name="Normal 8 2 2 7 8 3" xfId="20274"/>
    <cellStyle name="Normal 8 2 2 7 8 3 2" xfId="44068"/>
    <cellStyle name="Normal 8 2 2 7 8 4" xfId="28207"/>
    <cellStyle name="Normal 8 2 2 7 9" xfId="6391"/>
    <cellStyle name="Normal 8 2 2 7 9 2" xfId="14324"/>
    <cellStyle name="Normal 8 2 2 7 9 2 2" xfId="38119"/>
    <cellStyle name="Normal 8 2 2 7 9 3" xfId="22255"/>
    <cellStyle name="Normal 8 2 2 7 9 3 2" xfId="46049"/>
    <cellStyle name="Normal 8 2 2 7 9 4" xfId="30189"/>
    <cellStyle name="Normal 8 2 2 8" xfId="412"/>
    <cellStyle name="Normal 8 2 2 8 10" xfId="8391"/>
    <cellStyle name="Normal 8 2 2 8 10 2" xfId="32186"/>
    <cellStyle name="Normal 8 2 2 8 11" xfId="16322"/>
    <cellStyle name="Normal 8 2 2 8 11 2" xfId="40116"/>
    <cellStyle name="Normal 8 2 2 8 12" xfId="24255"/>
    <cellStyle name="Normal 8 2 2 8 2" xfId="413"/>
    <cellStyle name="Normal 8 2 2 8 2 10" xfId="16323"/>
    <cellStyle name="Normal 8 2 2 8 2 10 2" xfId="40117"/>
    <cellStyle name="Normal 8 2 2 8 2 11" xfId="24256"/>
    <cellStyle name="Normal 8 2 2 8 2 2" xfId="414"/>
    <cellStyle name="Normal 8 2 2 8 2 2 2" xfId="2398"/>
    <cellStyle name="Normal 8 2 2 8 2 2 2 2" xfId="10374"/>
    <cellStyle name="Normal 8 2 2 8 2 2 2 2 2" xfId="34169"/>
    <cellStyle name="Normal 8 2 2 8 2 2 2 3" xfId="18305"/>
    <cellStyle name="Normal 8 2 2 8 2 2 2 3 2" xfId="42099"/>
    <cellStyle name="Normal 8 2 2 8 2 2 2 4" xfId="26238"/>
    <cellStyle name="Normal 8 2 2 8 2 2 3" xfId="4380"/>
    <cellStyle name="Normal 8 2 2 8 2 2 3 2" xfId="12355"/>
    <cellStyle name="Normal 8 2 2 8 2 2 3 2 2" xfId="36150"/>
    <cellStyle name="Normal 8 2 2 8 2 2 3 3" xfId="20286"/>
    <cellStyle name="Normal 8 2 2 8 2 2 3 3 2" xfId="44080"/>
    <cellStyle name="Normal 8 2 2 8 2 2 3 4" xfId="28219"/>
    <cellStyle name="Normal 8 2 2 8 2 2 4" xfId="6403"/>
    <cellStyle name="Normal 8 2 2 8 2 2 4 2" xfId="14336"/>
    <cellStyle name="Normal 8 2 2 8 2 2 4 2 2" xfId="38131"/>
    <cellStyle name="Normal 8 2 2 8 2 2 4 3" xfId="22267"/>
    <cellStyle name="Normal 8 2 2 8 2 2 4 3 2" xfId="46061"/>
    <cellStyle name="Normal 8 2 2 8 2 2 4 4" xfId="30201"/>
    <cellStyle name="Normal 8 2 2 8 2 2 5" xfId="8393"/>
    <cellStyle name="Normal 8 2 2 8 2 2 5 2" xfId="32188"/>
    <cellStyle name="Normal 8 2 2 8 2 2 6" xfId="16324"/>
    <cellStyle name="Normal 8 2 2 8 2 2 6 2" xfId="40118"/>
    <cellStyle name="Normal 8 2 2 8 2 2 7" xfId="24257"/>
    <cellStyle name="Normal 8 2 2 8 2 3" xfId="415"/>
    <cellStyle name="Normal 8 2 2 8 2 3 2" xfId="2399"/>
    <cellStyle name="Normal 8 2 2 8 2 3 2 2" xfId="10375"/>
    <cellStyle name="Normal 8 2 2 8 2 3 2 2 2" xfId="34170"/>
    <cellStyle name="Normal 8 2 2 8 2 3 2 3" xfId="18306"/>
    <cellStyle name="Normal 8 2 2 8 2 3 2 3 2" xfId="42100"/>
    <cellStyle name="Normal 8 2 2 8 2 3 2 4" xfId="26239"/>
    <cellStyle name="Normal 8 2 2 8 2 3 3" xfId="4381"/>
    <cellStyle name="Normal 8 2 2 8 2 3 3 2" xfId="12356"/>
    <cellStyle name="Normal 8 2 2 8 2 3 3 2 2" xfId="36151"/>
    <cellStyle name="Normal 8 2 2 8 2 3 3 3" xfId="20287"/>
    <cellStyle name="Normal 8 2 2 8 2 3 3 3 2" xfId="44081"/>
    <cellStyle name="Normal 8 2 2 8 2 3 3 4" xfId="28220"/>
    <cellStyle name="Normal 8 2 2 8 2 3 4" xfId="6404"/>
    <cellStyle name="Normal 8 2 2 8 2 3 4 2" xfId="14337"/>
    <cellStyle name="Normal 8 2 2 8 2 3 4 2 2" xfId="38132"/>
    <cellStyle name="Normal 8 2 2 8 2 3 4 3" xfId="22268"/>
    <cellStyle name="Normal 8 2 2 8 2 3 4 3 2" xfId="46062"/>
    <cellStyle name="Normal 8 2 2 8 2 3 4 4" xfId="30202"/>
    <cellStyle name="Normal 8 2 2 8 2 3 5" xfId="8394"/>
    <cellStyle name="Normal 8 2 2 8 2 3 5 2" xfId="32189"/>
    <cellStyle name="Normal 8 2 2 8 2 3 6" xfId="16325"/>
    <cellStyle name="Normal 8 2 2 8 2 3 6 2" xfId="40119"/>
    <cellStyle name="Normal 8 2 2 8 2 3 7" xfId="24258"/>
    <cellStyle name="Normal 8 2 2 8 2 4" xfId="416"/>
    <cellStyle name="Normal 8 2 2 8 2 4 2" xfId="2400"/>
    <cellStyle name="Normal 8 2 2 8 2 4 2 2" xfId="10376"/>
    <cellStyle name="Normal 8 2 2 8 2 4 2 2 2" xfId="34171"/>
    <cellStyle name="Normal 8 2 2 8 2 4 2 3" xfId="18307"/>
    <cellStyle name="Normal 8 2 2 8 2 4 2 3 2" xfId="42101"/>
    <cellStyle name="Normal 8 2 2 8 2 4 2 4" xfId="26240"/>
    <cellStyle name="Normal 8 2 2 8 2 4 3" xfId="4382"/>
    <cellStyle name="Normal 8 2 2 8 2 4 3 2" xfId="12357"/>
    <cellStyle name="Normal 8 2 2 8 2 4 3 2 2" xfId="36152"/>
    <cellStyle name="Normal 8 2 2 8 2 4 3 3" xfId="20288"/>
    <cellStyle name="Normal 8 2 2 8 2 4 3 3 2" xfId="44082"/>
    <cellStyle name="Normal 8 2 2 8 2 4 3 4" xfId="28221"/>
    <cellStyle name="Normal 8 2 2 8 2 4 4" xfId="6405"/>
    <cellStyle name="Normal 8 2 2 8 2 4 4 2" xfId="14338"/>
    <cellStyle name="Normal 8 2 2 8 2 4 4 2 2" xfId="38133"/>
    <cellStyle name="Normal 8 2 2 8 2 4 4 3" xfId="22269"/>
    <cellStyle name="Normal 8 2 2 8 2 4 4 3 2" xfId="46063"/>
    <cellStyle name="Normal 8 2 2 8 2 4 4 4" xfId="30203"/>
    <cellStyle name="Normal 8 2 2 8 2 4 5" xfId="8395"/>
    <cellStyle name="Normal 8 2 2 8 2 4 5 2" xfId="32190"/>
    <cellStyle name="Normal 8 2 2 8 2 4 6" xfId="16326"/>
    <cellStyle name="Normal 8 2 2 8 2 4 6 2" xfId="40120"/>
    <cellStyle name="Normal 8 2 2 8 2 4 7" xfId="24259"/>
    <cellStyle name="Normal 8 2 2 8 2 5" xfId="417"/>
    <cellStyle name="Normal 8 2 2 8 2 5 2" xfId="2401"/>
    <cellStyle name="Normal 8 2 2 8 2 5 2 2" xfId="10377"/>
    <cellStyle name="Normal 8 2 2 8 2 5 2 2 2" xfId="34172"/>
    <cellStyle name="Normal 8 2 2 8 2 5 2 3" xfId="18308"/>
    <cellStyle name="Normal 8 2 2 8 2 5 2 3 2" xfId="42102"/>
    <cellStyle name="Normal 8 2 2 8 2 5 2 4" xfId="26241"/>
    <cellStyle name="Normal 8 2 2 8 2 5 3" xfId="4383"/>
    <cellStyle name="Normal 8 2 2 8 2 5 3 2" xfId="12358"/>
    <cellStyle name="Normal 8 2 2 8 2 5 3 2 2" xfId="36153"/>
    <cellStyle name="Normal 8 2 2 8 2 5 3 3" xfId="20289"/>
    <cellStyle name="Normal 8 2 2 8 2 5 3 3 2" xfId="44083"/>
    <cellStyle name="Normal 8 2 2 8 2 5 3 4" xfId="28222"/>
    <cellStyle name="Normal 8 2 2 8 2 5 4" xfId="6406"/>
    <cellStyle name="Normal 8 2 2 8 2 5 4 2" xfId="14339"/>
    <cellStyle name="Normal 8 2 2 8 2 5 4 2 2" xfId="38134"/>
    <cellStyle name="Normal 8 2 2 8 2 5 4 3" xfId="22270"/>
    <cellStyle name="Normal 8 2 2 8 2 5 4 3 2" xfId="46064"/>
    <cellStyle name="Normal 8 2 2 8 2 5 4 4" xfId="30204"/>
    <cellStyle name="Normal 8 2 2 8 2 5 5" xfId="8396"/>
    <cellStyle name="Normal 8 2 2 8 2 5 5 2" xfId="32191"/>
    <cellStyle name="Normal 8 2 2 8 2 5 6" xfId="16327"/>
    <cellStyle name="Normal 8 2 2 8 2 5 6 2" xfId="40121"/>
    <cellStyle name="Normal 8 2 2 8 2 5 7" xfId="24260"/>
    <cellStyle name="Normal 8 2 2 8 2 6" xfId="2397"/>
    <cellStyle name="Normal 8 2 2 8 2 6 2" xfId="10373"/>
    <cellStyle name="Normal 8 2 2 8 2 6 2 2" xfId="34168"/>
    <cellStyle name="Normal 8 2 2 8 2 6 3" xfId="18304"/>
    <cellStyle name="Normal 8 2 2 8 2 6 3 2" xfId="42098"/>
    <cellStyle name="Normal 8 2 2 8 2 6 4" xfId="26237"/>
    <cellStyle name="Normal 8 2 2 8 2 7" xfId="4379"/>
    <cellStyle name="Normal 8 2 2 8 2 7 2" xfId="12354"/>
    <cellStyle name="Normal 8 2 2 8 2 7 2 2" xfId="36149"/>
    <cellStyle name="Normal 8 2 2 8 2 7 3" xfId="20285"/>
    <cellStyle name="Normal 8 2 2 8 2 7 3 2" xfId="44079"/>
    <cellStyle name="Normal 8 2 2 8 2 7 4" xfId="28218"/>
    <cellStyle name="Normal 8 2 2 8 2 8" xfId="6402"/>
    <cellStyle name="Normal 8 2 2 8 2 8 2" xfId="14335"/>
    <cellStyle name="Normal 8 2 2 8 2 8 2 2" xfId="38130"/>
    <cellStyle name="Normal 8 2 2 8 2 8 3" xfId="22266"/>
    <cellStyle name="Normal 8 2 2 8 2 8 3 2" xfId="46060"/>
    <cellStyle name="Normal 8 2 2 8 2 8 4" xfId="30200"/>
    <cellStyle name="Normal 8 2 2 8 2 9" xfId="8392"/>
    <cellStyle name="Normal 8 2 2 8 2 9 2" xfId="32187"/>
    <cellStyle name="Normal 8 2 2 8 3" xfId="418"/>
    <cellStyle name="Normal 8 2 2 8 3 2" xfId="2402"/>
    <cellStyle name="Normal 8 2 2 8 3 2 2" xfId="10378"/>
    <cellStyle name="Normal 8 2 2 8 3 2 2 2" xfId="34173"/>
    <cellStyle name="Normal 8 2 2 8 3 2 3" xfId="18309"/>
    <cellStyle name="Normal 8 2 2 8 3 2 3 2" xfId="42103"/>
    <cellStyle name="Normal 8 2 2 8 3 2 4" xfId="26242"/>
    <cellStyle name="Normal 8 2 2 8 3 3" xfId="4384"/>
    <cellStyle name="Normal 8 2 2 8 3 3 2" xfId="12359"/>
    <cellStyle name="Normal 8 2 2 8 3 3 2 2" xfId="36154"/>
    <cellStyle name="Normal 8 2 2 8 3 3 3" xfId="20290"/>
    <cellStyle name="Normal 8 2 2 8 3 3 3 2" xfId="44084"/>
    <cellStyle name="Normal 8 2 2 8 3 3 4" xfId="28223"/>
    <cellStyle name="Normal 8 2 2 8 3 4" xfId="6407"/>
    <cellStyle name="Normal 8 2 2 8 3 4 2" xfId="14340"/>
    <cellStyle name="Normal 8 2 2 8 3 4 2 2" xfId="38135"/>
    <cellStyle name="Normal 8 2 2 8 3 4 3" xfId="22271"/>
    <cellStyle name="Normal 8 2 2 8 3 4 3 2" xfId="46065"/>
    <cellStyle name="Normal 8 2 2 8 3 4 4" xfId="30205"/>
    <cellStyle name="Normal 8 2 2 8 3 5" xfId="8397"/>
    <cellStyle name="Normal 8 2 2 8 3 5 2" xfId="32192"/>
    <cellStyle name="Normal 8 2 2 8 3 6" xfId="16328"/>
    <cellStyle name="Normal 8 2 2 8 3 6 2" xfId="40122"/>
    <cellStyle name="Normal 8 2 2 8 3 7" xfId="24261"/>
    <cellStyle name="Normal 8 2 2 8 4" xfId="419"/>
    <cellStyle name="Normal 8 2 2 8 4 2" xfId="2403"/>
    <cellStyle name="Normal 8 2 2 8 4 2 2" xfId="10379"/>
    <cellStyle name="Normal 8 2 2 8 4 2 2 2" xfId="34174"/>
    <cellStyle name="Normal 8 2 2 8 4 2 3" xfId="18310"/>
    <cellStyle name="Normal 8 2 2 8 4 2 3 2" xfId="42104"/>
    <cellStyle name="Normal 8 2 2 8 4 2 4" xfId="26243"/>
    <cellStyle name="Normal 8 2 2 8 4 3" xfId="4385"/>
    <cellStyle name="Normal 8 2 2 8 4 3 2" xfId="12360"/>
    <cellStyle name="Normal 8 2 2 8 4 3 2 2" xfId="36155"/>
    <cellStyle name="Normal 8 2 2 8 4 3 3" xfId="20291"/>
    <cellStyle name="Normal 8 2 2 8 4 3 3 2" xfId="44085"/>
    <cellStyle name="Normal 8 2 2 8 4 3 4" xfId="28224"/>
    <cellStyle name="Normal 8 2 2 8 4 4" xfId="6408"/>
    <cellStyle name="Normal 8 2 2 8 4 4 2" xfId="14341"/>
    <cellStyle name="Normal 8 2 2 8 4 4 2 2" xfId="38136"/>
    <cellStyle name="Normal 8 2 2 8 4 4 3" xfId="22272"/>
    <cellStyle name="Normal 8 2 2 8 4 4 3 2" xfId="46066"/>
    <cellStyle name="Normal 8 2 2 8 4 4 4" xfId="30206"/>
    <cellStyle name="Normal 8 2 2 8 4 5" xfId="8398"/>
    <cellStyle name="Normal 8 2 2 8 4 5 2" xfId="32193"/>
    <cellStyle name="Normal 8 2 2 8 4 6" xfId="16329"/>
    <cellStyle name="Normal 8 2 2 8 4 6 2" xfId="40123"/>
    <cellStyle name="Normal 8 2 2 8 4 7" xfId="24262"/>
    <cellStyle name="Normal 8 2 2 8 5" xfId="420"/>
    <cellStyle name="Normal 8 2 2 8 5 2" xfId="2404"/>
    <cellStyle name="Normal 8 2 2 8 5 2 2" xfId="10380"/>
    <cellStyle name="Normal 8 2 2 8 5 2 2 2" xfId="34175"/>
    <cellStyle name="Normal 8 2 2 8 5 2 3" xfId="18311"/>
    <cellStyle name="Normal 8 2 2 8 5 2 3 2" xfId="42105"/>
    <cellStyle name="Normal 8 2 2 8 5 2 4" xfId="26244"/>
    <cellStyle name="Normal 8 2 2 8 5 3" xfId="4386"/>
    <cellStyle name="Normal 8 2 2 8 5 3 2" xfId="12361"/>
    <cellStyle name="Normal 8 2 2 8 5 3 2 2" xfId="36156"/>
    <cellStyle name="Normal 8 2 2 8 5 3 3" xfId="20292"/>
    <cellStyle name="Normal 8 2 2 8 5 3 3 2" xfId="44086"/>
    <cellStyle name="Normal 8 2 2 8 5 3 4" xfId="28225"/>
    <cellStyle name="Normal 8 2 2 8 5 4" xfId="6409"/>
    <cellStyle name="Normal 8 2 2 8 5 4 2" xfId="14342"/>
    <cellStyle name="Normal 8 2 2 8 5 4 2 2" xfId="38137"/>
    <cellStyle name="Normal 8 2 2 8 5 4 3" xfId="22273"/>
    <cellStyle name="Normal 8 2 2 8 5 4 3 2" xfId="46067"/>
    <cellStyle name="Normal 8 2 2 8 5 4 4" xfId="30207"/>
    <cellStyle name="Normal 8 2 2 8 5 5" xfId="8399"/>
    <cellStyle name="Normal 8 2 2 8 5 5 2" xfId="32194"/>
    <cellStyle name="Normal 8 2 2 8 5 6" xfId="16330"/>
    <cellStyle name="Normal 8 2 2 8 5 6 2" xfId="40124"/>
    <cellStyle name="Normal 8 2 2 8 5 7" xfId="24263"/>
    <cellStyle name="Normal 8 2 2 8 6" xfId="421"/>
    <cellStyle name="Normal 8 2 2 8 6 2" xfId="2405"/>
    <cellStyle name="Normal 8 2 2 8 6 2 2" xfId="10381"/>
    <cellStyle name="Normal 8 2 2 8 6 2 2 2" xfId="34176"/>
    <cellStyle name="Normal 8 2 2 8 6 2 3" xfId="18312"/>
    <cellStyle name="Normal 8 2 2 8 6 2 3 2" xfId="42106"/>
    <cellStyle name="Normal 8 2 2 8 6 2 4" xfId="26245"/>
    <cellStyle name="Normal 8 2 2 8 6 3" xfId="4387"/>
    <cellStyle name="Normal 8 2 2 8 6 3 2" xfId="12362"/>
    <cellStyle name="Normal 8 2 2 8 6 3 2 2" xfId="36157"/>
    <cellStyle name="Normal 8 2 2 8 6 3 3" xfId="20293"/>
    <cellStyle name="Normal 8 2 2 8 6 3 3 2" xfId="44087"/>
    <cellStyle name="Normal 8 2 2 8 6 3 4" xfId="28226"/>
    <cellStyle name="Normal 8 2 2 8 6 4" xfId="6410"/>
    <cellStyle name="Normal 8 2 2 8 6 4 2" xfId="14343"/>
    <cellStyle name="Normal 8 2 2 8 6 4 2 2" xfId="38138"/>
    <cellStyle name="Normal 8 2 2 8 6 4 3" xfId="22274"/>
    <cellStyle name="Normal 8 2 2 8 6 4 3 2" xfId="46068"/>
    <cellStyle name="Normal 8 2 2 8 6 4 4" xfId="30208"/>
    <cellStyle name="Normal 8 2 2 8 6 5" xfId="8400"/>
    <cellStyle name="Normal 8 2 2 8 6 5 2" xfId="32195"/>
    <cellStyle name="Normal 8 2 2 8 6 6" xfId="16331"/>
    <cellStyle name="Normal 8 2 2 8 6 6 2" xfId="40125"/>
    <cellStyle name="Normal 8 2 2 8 6 7" xfId="24264"/>
    <cellStyle name="Normal 8 2 2 8 7" xfId="2396"/>
    <cellStyle name="Normal 8 2 2 8 7 2" xfId="10372"/>
    <cellStyle name="Normal 8 2 2 8 7 2 2" xfId="34167"/>
    <cellStyle name="Normal 8 2 2 8 7 3" xfId="18303"/>
    <cellStyle name="Normal 8 2 2 8 7 3 2" xfId="42097"/>
    <cellStyle name="Normal 8 2 2 8 7 4" xfId="26236"/>
    <cellStyle name="Normal 8 2 2 8 8" xfId="4378"/>
    <cellStyle name="Normal 8 2 2 8 8 2" xfId="12353"/>
    <cellStyle name="Normal 8 2 2 8 8 2 2" xfId="36148"/>
    <cellStyle name="Normal 8 2 2 8 8 3" xfId="20284"/>
    <cellStyle name="Normal 8 2 2 8 8 3 2" xfId="44078"/>
    <cellStyle name="Normal 8 2 2 8 8 4" xfId="28217"/>
    <cellStyle name="Normal 8 2 2 8 9" xfId="6401"/>
    <cellStyle name="Normal 8 2 2 8 9 2" xfId="14334"/>
    <cellStyle name="Normal 8 2 2 8 9 2 2" xfId="38129"/>
    <cellStyle name="Normal 8 2 2 8 9 3" xfId="22265"/>
    <cellStyle name="Normal 8 2 2 8 9 3 2" xfId="46059"/>
    <cellStyle name="Normal 8 2 2 8 9 4" xfId="30199"/>
    <cellStyle name="Normal 8 2 2 9" xfId="422"/>
    <cellStyle name="Normal 8 2 2 9 10" xfId="8401"/>
    <cellStyle name="Normal 8 2 2 9 10 2" xfId="32196"/>
    <cellStyle name="Normal 8 2 2 9 11" xfId="16332"/>
    <cellStyle name="Normal 8 2 2 9 11 2" xfId="40126"/>
    <cellStyle name="Normal 8 2 2 9 12" xfId="24265"/>
    <cellStyle name="Normal 8 2 2 9 2" xfId="423"/>
    <cellStyle name="Normal 8 2 2 9 2 10" xfId="16333"/>
    <cellStyle name="Normal 8 2 2 9 2 10 2" xfId="40127"/>
    <cellStyle name="Normal 8 2 2 9 2 11" xfId="24266"/>
    <cellStyle name="Normal 8 2 2 9 2 2" xfId="424"/>
    <cellStyle name="Normal 8 2 2 9 2 2 2" xfId="2408"/>
    <cellStyle name="Normal 8 2 2 9 2 2 2 2" xfId="10384"/>
    <cellStyle name="Normal 8 2 2 9 2 2 2 2 2" xfId="34179"/>
    <cellStyle name="Normal 8 2 2 9 2 2 2 3" xfId="18315"/>
    <cellStyle name="Normal 8 2 2 9 2 2 2 3 2" xfId="42109"/>
    <cellStyle name="Normal 8 2 2 9 2 2 2 4" xfId="26248"/>
    <cellStyle name="Normal 8 2 2 9 2 2 3" xfId="4390"/>
    <cellStyle name="Normal 8 2 2 9 2 2 3 2" xfId="12365"/>
    <cellStyle name="Normal 8 2 2 9 2 2 3 2 2" xfId="36160"/>
    <cellStyle name="Normal 8 2 2 9 2 2 3 3" xfId="20296"/>
    <cellStyle name="Normal 8 2 2 9 2 2 3 3 2" xfId="44090"/>
    <cellStyle name="Normal 8 2 2 9 2 2 3 4" xfId="28229"/>
    <cellStyle name="Normal 8 2 2 9 2 2 4" xfId="6413"/>
    <cellStyle name="Normal 8 2 2 9 2 2 4 2" xfId="14346"/>
    <cellStyle name="Normal 8 2 2 9 2 2 4 2 2" xfId="38141"/>
    <cellStyle name="Normal 8 2 2 9 2 2 4 3" xfId="22277"/>
    <cellStyle name="Normal 8 2 2 9 2 2 4 3 2" xfId="46071"/>
    <cellStyle name="Normal 8 2 2 9 2 2 4 4" xfId="30211"/>
    <cellStyle name="Normal 8 2 2 9 2 2 5" xfId="8403"/>
    <cellStyle name="Normal 8 2 2 9 2 2 5 2" xfId="32198"/>
    <cellStyle name="Normal 8 2 2 9 2 2 6" xfId="16334"/>
    <cellStyle name="Normal 8 2 2 9 2 2 6 2" xfId="40128"/>
    <cellStyle name="Normal 8 2 2 9 2 2 7" xfId="24267"/>
    <cellStyle name="Normal 8 2 2 9 2 3" xfId="425"/>
    <cellStyle name="Normal 8 2 2 9 2 3 2" xfId="2409"/>
    <cellStyle name="Normal 8 2 2 9 2 3 2 2" xfId="10385"/>
    <cellStyle name="Normal 8 2 2 9 2 3 2 2 2" xfId="34180"/>
    <cellStyle name="Normal 8 2 2 9 2 3 2 3" xfId="18316"/>
    <cellStyle name="Normal 8 2 2 9 2 3 2 3 2" xfId="42110"/>
    <cellStyle name="Normal 8 2 2 9 2 3 2 4" xfId="26249"/>
    <cellStyle name="Normal 8 2 2 9 2 3 3" xfId="4391"/>
    <cellStyle name="Normal 8 2 2 9 2 3 3 2" xfId="12366"/>
    <cellStyle name="Normal 8 2 2 9 2 3 3 2 2" xfId="36161"/>
    <cellStyle name="Normal 8 2 2 9 2 3 3 3" xfId="20297"/>
    <cellStyle name="Normal 8 2 2 9 2 3 3 3 2" xfId="44091"/>
    <cellStyle name="Normal 8 2 2 9 2 3 3 4" xfId="28230"/>
    <cellStyle name="Normal 8 2 2 9 2 3 4" xfId="6414"/>
    <cellStyle name="Normal 8 2 2 9 2 3 4 2" xfId="14347"/>
    <cellStyle name="Normal 8 2 2 9 2 3 4 2 2" xfId="38142"/>
    <cellStyle name="Normal 8 2 2 9 2 3 4 3" xfId="22278"/>
    <cellStyle name="Normal 8 2 2 9 2 3 4 3 2" xfId="46072"/>
    <cellStyle name="Normal 8 2 2 9 2 3 4 4" xfId="30212"/>
    <cellStyle name="Normal 8 2 2 9 2 3 5" xfId="8404"/>
    <cellStyle name="Normal 8 2 2 9 2 3 5 2" xfId="32199"/>
    <cellStyle name="Normal 8 2 2 9 2 3 6" xfId="16335"/>
    <cellStyle name="Normal 8 2 2 9 2 3 6 2" xfId="40129"/>
    <cellStyle name="Normal 8 2 2 9 2 3 7" xfId="24268"/>
    <cellStyle name="Normal 8 2 2 9 2 4" xfId="426"/>
    <cellStyle name="Normal 8 2 2 9 2 4 2" xfId="2410"/>
    <cellStyle name="Normal 8 2 2 9 2 4 2 2" xfId="10386"/>
    <cellStyle name="Normal 8 2 2 9 2 4 2 2 2" xfId="34181"/>
    <cellStyle name="Normal 8 2 2 9 2 4 2 3" xfId="18317"/>
    <cellStyle name="Normal 8 2 2 9 2 4 2 3 2" xfId="42111"/>
    <cellStyle name="Normal 8 2 2 9 2 4 2 4" xfId="26250"/>
    <cellStyle name="Normal 8 2 2 9 2 4 3" xfId="4392"/>
    <cellStyle name="Normal 8 2 2 9 2 4 3 2" xfId="12367"/>
    <cellStyle name="Normal 8 2 2 9 2 4 3 2 2" xfId="36162"/>
    <cellStyle name="Normal 8 2 2 9 2 4 3 3" xfId="20298"/>
    <cellStyle name="Normal 8 2 2 9 2 4 3 3 2" xfId="44092"/>
    <cellStyle name="Normal 8 2 2 9 2 4 3 4" xfId="28231"/>
    <cellStyle name="Normal 8 2 2 9 2 4 4" xfId="6415"/>
    <cellStyle name="Normal 8 2 2 9 2 4 4 2" xfId="14348"/>
    <cellStyle name="Normal 8 2 2 9 2 4 4 2 2" xfId="38143"/>
    <cellStyle name="Normal 8 2 2 9 2 4 4 3" xfId="22279"/>
    <cellStyle name="Normal 8 2 2 9 2 4 4 3 2" xfId="46073"/>
    <cellStyle name="Normal 8 2 2 9 2 4 4 4" xfId="30213"/>
    <cellStyle name="Normal 8 2 2 9 2 4 5" xfId="8405"/>
    <cellStyle name="Normal 8 2 2 9 2 4 5 2" xfId="32200"/>
    <cellStyle name="Normal 8 2 2 9 2 4 6" xfId="16336"/>
    <cellStyle name="Normal 8 2 2 9 2 4 6 2" xfId="40130"/>
    <cellStyle name="Normal 8 2 2 9 2 4 7" xfId="24269"/>
    <cellStyle name="Normal 8 2 2 9 2 5" xfId="427"/>
    <cellStyle name="Normal 8 2 2 9 2 5 2" xfId="2411"/>
    <cellStyle name="Normal 8 2 2 9 2 5 2 2" xfId="10387"/>
    <cellStyle name="Normal 8 2 2 9 2 5 2 2 2" xfId="34182"/>
    <cellStyle name="Normal 8 2 2 9 2 5 2 3" xfId="18318"/>
    <cellStyle name="Normal 8 2 2 9 2 5 2 3 2" xfId="42112"/>
    <cellStyle name="Normal 8 2 2 9 2 5 2 4" xfId="26251"/>
    <cellStyle name="Normal 8 2 2 9 2 5 3" xfId="4393"/>
    <cellStyle name="Normal 8 2 2 9 2 5 3 2" xfId="12368"/>
    <cellStyle name="Normal 8 2 2 9 2 5 3 2 2" xfId="36163"/>
    <cellStyle name="Normal 8 2 2 9 2 5 3 3" xfId="20299"/>
    <cellStyle name="Normal 8 2 2 9 2 5 3 3 2" xfId="44093"/>
    <cellStyle name="Normal 8 2 2 9 2 5 3 4" xfId="28232"/>
    <cellStyle name="Normal 8 2 2 9 2 5 4" xfId="6416"/>
    <cellStyle name="Normal 8 2 2 9 2 5 4 2" xfId="14349"/>
    <cellStyle name="Normal 8 2 2 9 2 5 4 2 2" xfId="38144"/>
    <cellStyle name="Normal 8 2 2 9 2 5 4 3" xfId="22280"/>
    <cellStyle name="Normal 8 2 2 9 2 5 4 3 2" xfId="46074"/>
    <cellStyle name="Normal 8 2 2 9 2 5 4 4" xfId="30214"/>
    <cellStyle name="Normal 8 2 2 9 2 5 5" xfId="8406"/>
    <cellStyle name="Normal 8 2 2 9 2 5 5 2" xfId="32201"/>
    <cellStyle name="Normal 8 2 2 9 2 5 6" xfId="16337"/>
    <cellStyle name="Normal 8 2 2 9 2 5 6 2" xfId="40131"/>
    <cellStyle name="Normal 8 2 2 9 2 5 7" xfId="24270"/>
    <cellStyle name="Normal 8 2 2 9 2 6" xfId="2407"/>
    <cellStyle name="Normal 8 2 2 9 2 6 2" xfId="10383"/>
    <cellStyle name="Normal 8 2 2 9 2 6 2 2" xfId="34178"/>
    <cellStyle name="Normal 8 2 2 9 2 6 3" xfId="18314"/>
    <cellStyle name="Normal 8 2 2 9 2 6 3 2" xfId="42108"/>
    <cellStyle name="Normal 8 2 2 9 2 6 4" xfId="26247"/>
    <cellStyle name="Normal 8 2 2 9 2 7" xfId="4389"/>
    <cellStyle name="Normal 8 2 2 9 2 7 2" xfId="12364"/>
    <cellStyle name="Normal 8 2 2 9 2 7 2 2" xfId="36159"/>
    <cellStyle name="Normal 8 2 2 9 2 7 3" xfId="20295"/>
    <cellStyle name="Normal 8 2 2 9 2 7 3 2" xfId="44089"/>
    <cellStyle name="Normal 8 2 2 9 2 7 4" xfId="28228"/>
    <cellStyle name="Normal 8 2 2 9 2 8" xfId="6412"/>
    <cellStyle name="Normal 8 2 2 9 2 8 2" xfId="14345"/>
    <cellStyle name="Normal 8 2 2 9 2 8 2 2" xfId="38140"/>
    <cellStyle name="Normal 8 2 2 9 2 8 3" xfId="22276"/>
    <cellStyle name="Normal 8 2 2 9 2 8 3 2" xfId="46070"/>
    <cellStyle name="Normal 8 2 2 9 2 8 4" xfId="30210"/>
    <cellStyle name="Normal 8 2 2 9 2 9" xfId="8402"/>
    <cellStyle name="Normal 8 2 2 9 2 9 2" xfId="32197"/>
    <cellStyle name="Normal 8 2 2 9 3" xfId="428"/>
    <cellStyle name="Normal 8 2 2 9 3 2" xfId="2412"/>
    <cellStyle name="Normal 8 2 2 9 3 2 2" xfId="10388"/>
    <cellStyle name="Normal 8 2 2 9 3 2 2 2" xfId="34183"/>
    <cellStyle name="Normal 8 2 2 9 3 2 3" xfId="18319"/>
    <cellStyle name="Normal 8 2 2 9 3 2 3 2" xfId="42113"/>
    <cellStyle name="Normal 8 2 2 9 3 2 4" xfId="26252"/>
    <cellStyle name="Normal 8 2 2 9 3 3" xfId="4394"/>
    <cellStyle name="Normal 8 2 2 9 3 3 2" xfId="12369"/>
    <cellStyle name="Normal 8 2 2 9 3 3 2 2" xfId="36164"/>
    <cellStyle name="Normal 8 2 2 9 3 3 3" xfId="20300"/>
    <cellStyle name="Normal 8 2 2 9 3 3 3 2" xfId="44094"/>
    <cellStyle name="Normal 8 2 2 9 3 3 4" xfId="28233"/>
    <cellStyle name="Normal 8 2 2 9 3 4" xfId="6417"/>
    <cellStyle name="Normal 8 2 2 9 3 4 2" xfId="14350"/>
    <cellStyle name="Normal 8 2 2 9 3 4 2 2" xfId="38145"/>
    <cellStyle name="Normal 8 2 2 9 3 4 3" xfId="22281"/>
    <cellStyle name="Normal 8 2 2 9 3 4 3 2" xfId="46075"/>
    <cellStyle name="Normal 8 2 2 9 3 4 4" xfId="30215"/>
    <cellStyle name="Normal 8 2 2 9 3 5" xfId="8407"/>
    <cellStyle name="Normal 8 2 2 9 3 5 2" xfId="32202"/>
    <cellStyle name="Normal 8 2 2 9 3 6" xfId="16338"/>
    <cellStyle name="Normal 8 2 2 9 3 6 2" xfId="40132"/>
    <cellStyle name="Normal 8 2 2 9 3 7" xfId="24271"/>
    <cellStyle name="Normal 8 2 2 9 4" xfId="429"/>
    <cellStyle name="Normal 8 2 2 9 4 2" xfId="2413"/>
    <cellStyle name="Normal 8 2 2 9 4 2 2" xfId="10389"/>
    <cellStyle name="Normal 8 2 2 9 4 2 2 2" xfId="34184"/>
    <cellStyle name="Normal 8 2 2 9 4 2 3" xfId="18320"/>
    <cellStyle name="Normal 8 2 2 9 4 2 3 2" xfId="42114"/>
    <cellStyle name="Normal 8 2 2 9 4 2 4" xfId="26253"/>
    <cellStyle name="Normal 8 2 2 9 4 3" xfId="4395"/>
    <cellStyle name="Normal 8 2 2 9 4 3 2" xfId="12370"/>
    <cellStyle name="Normal 8 2 2 9 4 3 2 2" xfId="36165"/>
    <cellStyle name="Normal 8 2 2 9 4 3 3" xfId="20301"/>
    <cellStyle name="Normal 8 2 2 9 4 3 3 2" xfId="44095"/>
    <cellStyle name="Normal 8 2 2 9 4 3 4" xfId="28234"/>
    <cellStyle name="Normal 8 2 2 9 4 4" xfId="6418"/>
    <cellStyle name="Normal 8 2 2 9 4 4 2" xfId="14351"/>
    <cellStyle name="Normal 8 2 2 9 4 4 2 2" xfId="38146"/>
    <cellStyle name="Normal 8 2 2 9 4 4 3" xfId="22282"/>
    <cellStyle name="Normal 8 2 2 9 4 4 3 2" xfId="46076"/>
    <cellStyle name="Normal 8 2 2 9 4 4 4" xfId="30216"/>
    <cellStyle name="Normal 8 2 2 9 4 5" xfId="8408"/>
    <cellStyle name="Normal 8 2 2 9 4 5 2" xfId="32203"/>
    <cellStyle name="Normal 8 2 2 9 4 6" xfId="16339"/>
    <cellStyle name="Normal 8 2 2 9 4 6 2" xfId="40133"/>
    <cellStyle name="Normal 8 2 2 9 4 7" xfId="24272"/>
    <cellStyle name="Normal 8 2 2 9 5" xfId="430"/>
    <cellStyle name="Normal 8 2 2 9 5 2" xfId="2414"/>
    <cellStyle name="Normal 8 2 2 9 5 2 2" xfId="10390"/>
    <cellStyle name="Normal 8 2 2 9 5 2 2 2" xfId="34185"/>
    <cellStyle name="Normal 8 2 2 9 5 2 3" xfId="18321"/>
    <cellStyle name="Normal 8 2 2 9 5 2 3 2" xfId="42115"/>
    <cellStyle name="Normal 8 2 2 9 5 2 4" xfId="26254"/>
    <cellStyle name="Normal 8 2 2 9 5 3" xfId="4396"/>
    <cellStyle name="Normal 8 2 2 9 5 3 2" xfId="12371"/>
    <cellStyle name="Normal 8 2 2 9 5 3 2 2" xfId="36166"/>
    <cellStyle name="Normal 8 2 2 9 5 3 3" xfId="20302"/>
    <cellStyle name="Normal 8 2 2 9 5 3 3 2" xfId="44096"/>
    <cellStyle name="Normal 8 2 2 9 5 3 4" xfId="28235"/>
    <cellStyle name="Normal 8 2 2 9 5 4" xfId="6419"/>
    <cellStyle name="Normal 8 2 2 9 5 4 2" xfId="14352"/>
    <cellStyle name="Normal 8 2 2 9 5 4 2 2" xfId="38147"/>
    <cellStyle name="Normal 8 2 2 9 5 4 3" xfId="22283"/>
    <cellStyle name="Normal 8 2 2 9 5 4 3 2" xfId="46077"/>
    <cellStyle name="Normal 8 2 2 9 5 4 4" xfId="30217"/>
    <cellStyle name="Normal 8 2 2 9 5 5" xfId="8409"/>
    <cellStyle name="Normal 8 2 2 9 5 5 2" xfId="32204"/>
    <cellStyle name="Normal 8 2 2 9 5 6" xfId="16340"/>
    <cellStyle name="Normal 8 2 2 9 5 6 2" xfId="40134"/>
    <cellStyle name="Normal 8 2 2 9 5 7" xfId="24273"/>
    <cellStyle name="Normal 8 2 2 9 6" xfId="431"/>
    <cellStyle name="Normal 8 2 2 9 6 2" xfId="2415"/>
    <cellStyle name="Normal 8 2 2 9 6 2 2" xfId="10391"/>
    <cellStyle name="Normal 8 2 2 9 6 2 2 2" xfId="34186"/>
    <cellStyle name="Normal 8 2 2 9 6 2 3" xfId="18322"/>
    <cellStyle name="Normal 8 2 2 9 6 2 3 2" xfId="42116"/>
    <cellStyle name="Normal 8 2 2 9 6 2 4" xfId="26255"/>
    <cellStyle name="Normal 8 2 2 9 6 3" xfId="4397"/>
    <cellStyle name="Normal 8 2 2 9 6 3 2" xfId="12372"/>
    <cellStyle name="Normal 8 2 2 9 6 3 2 2" xfId="36167"/>
    <cellStyle name="Normal 8 2 2 9 6 3 3" xfId="20303"/>
    <cellStyle name="Normal 8 2 2 9 6 3 3 2" xfId="44097"/>
    <cellStyle name="Normal 8 2 2 9 6 3 4" xfId="28236"/>
    <cellStyle name="Normal 8 2 2 9 6 4" xfId="6420"/>
    <cellStyle name="Normal 8 2 2 9 6 4 2" xfId="14353"/>
    <cellStyle name="Normal 8 2 2 9 6 4 2 2" xfId="38148"/>
    <cellStyle name="Normal 8 2 2 9 6 4 3" xfId="22284"/>
    <cellStyle name="Normal 8 2 2 9 6 4 3 2" xfId="46078"/>
    <cellStyle name="Normal 8 2 2 9 6 4 4" xfId="30218"/>
    <cellStyle name="Normal 8 2 2 9 6 5" xfId="8410"/>
    <cellStyle name="Normal 8 2 2 9 6 5 2" xfId="32205"/>
    <cellStyle name="Normal 8 2 2 9 6 6" xfId="16341"/>
    <cellStyle name="Normal 8 2 2 9 6 6 2" xfId="40135"/>
    <cellStyle name="Normal 8 2 2 9 6 7" xfId="24274"/>
    <cellStyle name="Normal 8 2 2 9 7" xfId="2406"/>
    <cellStyle name="Normal 8 2 2 9 7 2" xfId="10382"/>
    <cellStyle name="Normal 8 2 2 9 7 2 2" xfId="34177"/>
    <cellStyle name="Normal 8 2 2 9 7 3" xfId="18313"/>
    <cellStyle name="Normal 8 2 2 9 7 3 2" xfId="42107"/>
    <cellStyle name="Normal 8 2 2 9 7 4" xfId="26246"/>
    <cellStyle name="Normal 8 2 2 9 8" xfId="4388"/>
    <cellStyle name="Normal 8 2 2 9 8 2" xfId="12363"/>
    <cellStyle name="Normal 8 2 2 9 8 2 2" xfId="36158"/>
    <cellStyle name="Normal 8 2 2 9 8 3" xfId="20294"/>
    <cellStyle name="Normal 8 2 2 9 8 3 2" xfId="44088"/>
    <cellStyle name="Normal 8 2 2 9 8 4" xfId="28227"/>
    <cellStyle name="Normal 8 2 2 9 9" xfId="6411"/>
    <cellStyle name="Normal 8 2 2 9 9 2" xfId="14344"/>
    <cellStyle name="Normal 8 2 2 9 9 2 2" xfId="38139"/>
    <cellStyle name="Normal 8 2 2 9 9 3" xfId="22275"/>
    <cellStyle name="Normal 8 2 2 9 9 3 2" xfId="46069"/>
    <cellStyle name="Normal 8 2 2 9 9 4" xfId="30209"/>
    <cellStyle name="Normal 8 2 20" xfId="8051"/>
    <cellStyle name="Normal 8 2 20 2" xfId="31846"/>
    <cellStyle name="Normal 8 2 21" xfId="15982"/>
    <cellStyle name="Normal 8 2 21 2" xfId="39776"/>
    <cellStyle name="Normal 8 2 22" xfId="23915"/>
    <cellStyle name="Normal 8 2 3" xfId="432"/>
    <cellStyle name="Normal 8 2 3 10" xfId="433"/>
    <cellStyle name="Normal 8 2 3 10 10" xfId="16343"/>
    <cellStyle name="Normal 8 2 3 10 10 2" xfId="40137"/>
    <cellStyle name="Normal 8 2 3 10 11" xfId="24276"/>
    <cellStyle name="Normal 8 2 3 10 2" xfId="434"/>
    <cellStyle name="Normal 8 2 3 10 2 2" xfId="2418"/>
    <cellStyle name="Normal 8 2 3 10 2 2 2" xfId="10394"/>
    <cellStyle name="Normal 8 2 3 10 2 2 2 2" xfId="34189"/>
    <cellStyle name="Normal 8 2 3 10 2 2 3" xfId="18325"/>
    <cellStyle name="Normal 8 2 3 10 2 2 3 2" xfId="42119"/>
    <cellStyle name="Normal 8 2 3 10 2 2 4" xfId="26258"/>
    <cellStyle name="Normal 8 2 3 10 2 3" xfId="4400"/>
    <cellStyle name="Normal 8 2 3 10 2 3 2" xfId="12375"/>
    <cellStyle name="Normal 8 2 3 10 2 3 2 2" xfId="36170"/>
    <cellStyle name="Normal 8 2 3 10 2 3 3" xfId="20306"/>
    <cellStyle name="Normal 8 2 3 10 2 3 3 2" xfId="44100"/>
    <cellStyle name="Normal 8 2 3 10 2 3 4" xfId="28239"/>
    <cellStyle name="Normal 8 2 3 10 2 4" xfId="6423"/>
    <cellStyle name="Normal 8 2 3 10 2 4 2" xfId="14356"/>
    <cellStyle name="Normal 8 2 3 10 2 4 2 2" xfId="38151"/>
    <cellStyle name="Normal 8 2 3 10 2 4 3" xfId="22287"/>
    <cellStyle name="Normal 8 2 3 10 2 4 3 2" xfId="46081"/>
    <cellStyle name="Normal 8 2 3 10 2 4 4" xfId="30221"/>
    <cellStyle name="Normal 8 2 3 10 2 5" xfId="8413"/>
    <cellStyle name="Normal 8 2 3 10 2 5 2" xfId="32208"/>
    <cellStyle name="Normal 8 2 3 10 2 6" xfId="16344"/>
    <cellStyle name="Normal 8 2 3 10 2 6 2" xfId="40138"/>
    <cellStyle name="Normal 8 2 3 10 2 7" xfId="24277"/>
    <cellStyle name="Normal 8 2 3 10 3" xfId="435"/>
    <cellStyle name="Normal 8 2 3 10 3 2" xfId="2419"/>
    <cellStyle name="Normal 8 2 3 10 3 2 2" xfId="10395"/>
    <cellStyle name="Normal 8 2 3 10 3 2 2 2" xfId="34190"/>
    <cellStyle name="Normal 8 2 3 10 3 2 3" xfId="18326"/>
    <cellStyle name="Normal 8 2 3 10 3 2 3 2" xfId="42120"/>
    <cellStyle name="Normal 8 2 3 10 3 2 4" xfId="26259"/>
    <cellStyle name="Normal 8 2 3 10 3 3" xfId="4401"/>
    <cellStyle name="Normal 8 2 3 10 3 3 2" xfId="12376"/>
    <cellStyle name="Normal 8 2 3 10 3 3 2 2" xfId="36171"/>
    <cellStyle name="Normal 8 2 3 10 3 3 3" xfId="20307"/>
    <cellStyle name="Normal 8 2 3 10 3 3 3 2" xfId="44101"/>
    <cellStyle name="Normal 8 2 3 10 3 3 4" xfId="28240"/>
    <cellStyle name="Normal 8 2 3 10 3 4" xfId="6424"/>
    <cellStyle name="Normal 8 2 3 10 3 4 2" xfId="14357"/>
    <cellStyle name="Normal 8 2 3 10 3 4 2 2" xfId="38152"/>
    <cellStyle name="Normal 8 2 3 10 3 4 3" xfId="22288"/>
    <cellStyle name="Normal 8 2 3 10 3 4 3 2" xfId="46082"/>
    <cellStyle name="Normal 8 2 3 10 3 4 4" xfId="30222"/>
    <cellStyle name="Normal 8 2 3 10 3 5" xfId="8414"/>
    <cellStyle name="Normal 8 2 3 10 3 5 2" xfId="32209"/>
    <cellStyle name="Normal 8 2 3 10 3 6" xfId="16345"/>
    <cellStyle name="Normal 8 2 3 10 3 6 2" xfId="40139"/>
    <cellStyle name="Normal 8 2 3 10 3 7" xfId="24278"/>
    <cellStyle name="Normal 8 2 3 10 4" xfId="436"/>
    <cellStyle name="Normal 8 2 3 10 4 2" xfId="2420"/>
    <cellStyle name="Normal 8 2 3 10 4 2 2" xfId="10396"/>
    <cellStyle name="Normal 8 2 3 10 4 2 2 2" xfId="34191"/>
    <cellStyle name="Normal 8 2 3 10 4 2 3" xfId="18327"/>
    <cellStyle name="Normal 8 2 3 10 4 2 3 2" xfId="42121"/>
    <cellStyle name="Normal 8 2 3 10 4 2 4" xfId="26260"/>
    <cellStyle name="Normal 8 2 3 10 4 3" xfId="4402"/>
    <cellStyle name="Normal 8 2 3 10 4 3 2" xfId="12377"/>
    <cellStyle name="Normal 8 2 3 10 4 3 2 2" xfId="36172"/>
    <cellStyle name="Normal 8 2 3 10 4 3 3" xfId="20308"/>
    <cellStyle name="Normal 8 2 3 10 4 3 3 2" xfId="44102"/>
    <cellStyle name="Normal 8 2 3 10 4 3 4" xfId="28241"/>
    <cellStyle name="Normal 8 2 3 10 4 4" xfId="6425"/>
    <cellStyle name="Normal 8 2 3 10 4 4 2" xfId="14358"/>
    <cellStyle name="Normal 8 2 3 10 4 4 2 2" xfId="38153"/>
    <cellStyle name="Normal 8 2 3 10 4 4 3" xfId="22289"/>
    <cellStyle name="Normal 8 2 3 10 4 4 3 2" xfId="46083"/>
    <cellStyle name="Normal 8 2 3 10 4 4 4" xfId="30223"/>
    <cellStyle name="Normal 8 2 3 10 4 5" xfId="8415"/>
    <cellStyle name="Normal 8 2 3 10 4 5 2" xfId="32210"/>
    <cellStyle name="Normal 8 2 3 10 4 6" xfId="16346"/>
    <cellStyle name="Normal 8 2 3 10 4 6 2" xfId="40140"/>
    <cellStyle name="Normal 8 2 3 10 4 7" xfId="24279"/>
    <cellStyle name="Normal 8 2 3 10 5" xfId="437"/>
    <cellStyle name="Normal 8 2 3 10 5 2" xfId="2421"/>
    <cellStyle name="Normal 8 2 3 10 5 2 2" xfId="10397"/>
    <cellStyle name="Normal 8 2 3 10 5 2 2 2" xfId="34192"/>
    <cellStyle name="Normal 8 2 3 10 5 2 3" xfId="18328"/>
    <cellStyle name="Normal 8 2 3 10 5 2 3 2" xfId="42122"/>
    <cellStyle name="Normal 8 2 3 10 5 2 4" xfId="26261"/>
    <cellStyle name="Normal 8 2 3 10 5 3" xfId="4403"/>
    <cellStyle name="Normal 8 2 3 10 5 3 2" xfId="12378"/>
    <cellStyle name="Normal 8 2 3 10 5 3 2 2" xfId="36173"/>
    <cellStyle name="Normal 8 2 3 10 5 3 3" xfId="20309"/>
    <cellStyle name="Normal 8 2 3 10 5 3 3 2" xfId="44103"/>
    <cellStyle name="Normal 8 2 3 10 5 3 4" xfId="28242"/>
    <cellStyle name="Normal 8 2 3 10 5 4" xfId="6426"/>
    <cellStyle name="Normal 8 2 3 10 5 4 2" xfId="14359"/>
    <cellStyle name="Normal 8 2 3 10 5 4 2 2" xfId="38154"/>
    <cellStyle name="Normal 8 2 3 10 5 4 3" xfId="22290"/>
    <cellStyle name="Normal 8 2 3 10 5 4 3 2" xfId="46084"/>
    <cellStyle name="Normal 8 2 3 10 5 4 4" xfId="30224"/>
    <cellStyle name="Normal 8 2 3 10 5 5" xfId="8416"/>
    <cellStyle name="Normal 8 2 3 10 5 5 2" xfId="32211"/>
    <cellStyle name="Normal 8 2 3 10 5 6" xfId="16347"/>
    <cellStyle name="Normal 8 2 3 10 5 6 2" xfId="40141"/>
    <cellStyle name="Normal 8 2 3 10 5 7" xfId="24280"/>
    <cellStyle name="Normal 8 2 3 10 6" xfId="2417"/>
    <cellStyle name="Normal 8 2 3 10 6 2" xfId="10393"/>
    <cellStyle name="Normal 8 2 3 10 6 2 2" xfId="34188"/>
    <cellStyle name="Normal 8 2 3 10 6 3" xfId="18324"/>
    <cellStyle name="Normal 8 2 3 10 6 3 2" xfId="42118"/>
    <cellStyle name="Normal 8 2 3 10 6 4" xfId="26257"/>
    <cellStyle name="Normal 8 2 3 10 7" xfId="4399"/>
    <cellStyle name="Normal 8 2 3 10 7 2" xfId="12374"/>
    <cellStyle name="Normal 8 2 3 10 7 2 2" xfId="36169"/>
    <cellStyle name="Normal 8 2 3 10 7 3" xfId="20305"/>
    <cellStyle name="Normal 8 2 3 10 7 3 2" xfId="44099"/>
    <cellStyle name="Normal 8 2 3 10 7 4" xfId="28238"/>
    <cellStyle name="Normal 8 2 3 10 8" xfId="6422"/>
    <cellStyle name="Normal 8 2 3 10 8 2" xfId="14355"/>
    <cellStyle name="Normal 8 2 3 10 8 2 2" xfId="38150"/>
    <cellStyle name="Normal 8 2 3 10 8 3" xfId="22286"/>
    <cellStyle name="Normal 8 2 3 10 8 3 2" xfId="46080"/>
    <cellStyle name="Normal 8 2 3 10 8 4" xfId="30220"/>
    <cellStyle name="Normal 8 2 3 10 9" xfId="8412"/>
    <cellStyle name="Normal 8 2 3 10 9 2" xfId="32207"/>
    <cellStyle name="Normal 8 2 3 11" xfId="438"/>
    <cellStyle name="Normal 8 2 3 11 2" xfId="2422"/>
    <cellStyle name="Normal 8 2 3 11 2 2" xfId="10398"/>
    <cellStyle name="Normal 8 2 3 11 2 2 2" xfId="34193"/>
    <cellStyle name="Normal 8 2 3 11 2 3" xfId="18329"/>
    <cellStyle name="Normal 8 2 3 11 2 3 2" xfId="42123"/>
    <cellStyle name="Normal 8 2 3 11 2 4" xfId="26262"/>
    <cellStyle name="Normal 8 2 3 11 3" xfId="4404"/>
    <cellStyle name="Normal 8 2 3 11 3 2" xfId="12379"/>
    <cellStyle name="Normal 8 2 3 11 3 2 2" xfId="36174"/>
    <cellStyle name="Normal 8 2 3 11 3 3" xfId="20310"/>
    <cellStyle name="Normal 8 2 3 11 3 3 2" xfId="44104"/>
    <cellStyle name="Normal 8 2 3 11 3 4" xfId="28243"/>
    <cellStyle name="Normal 8 2 3 11 4" xfId="6427"/>
    <cellStyle name="Normal 8 2 3 11 4 2" xfId="14360"/>
    <cellStyle name="Normal 8 2 3 11 4 2 2" xfId="38155"/>
    <cellStyle name="Normal 8 2 3 11 4 3" xfId="22291"/>
    <cellStyle name="Normal 8 2 3 11 4 3 2" xfId="46085"/>
    <cellStyle name="Normal 8 2 3 11 4 4" xfId="30225"/>
    <cellStyle name="Normal 8 2 3 11 5" xfId="8417"/>
    <cellStyle name="Normal 8 2 3 11 5 2" xfId="32212"/>
    <cellStyle name="Normal 8 2 3 11 6" xfId="16348"/>
    <cellStyle name="Normal 8 2 3 11 6 2" xfId="40142"/>
    <cellStyle name="Normal 8 2 3 11 7" xfId="24281"/>
    <cellStyle name="Normal 8 2 3 12" xfId="439"/>
    <cellStyle name="Normal 8 2 3 12 2" xfId="2423"/>
    <cellStyle name="Normal 8 2 3 12 2 2" xfId="10399"/>
    <cellStyle name="Normal 8 2 3 12 2 2 2" xfId="34194"/>
    <cellStyle name="Normal 8 2 3 12 2 3" xfId="18330"/>
    <cellStyle name="Normal 8 2 3 12 2 3 2" xfId="42124"/>
    <cellStyle name="Normal 8 2 3 12 2 4" xfId="26263"/>
    <cellStyle name="Normal 8 2 3 12 3" xfId="4405"/>
    <cellStyle name="Normal 8 2 3 12 3 2" xfId="12380"/>
    <cellStyle name="Normal 8 2 3 12 3 2 2" xfId="36175"/>
    <cellStyle name="Normal 8 2 3 12 3 3" xfId="20311"/>
    <cellStyle name="Normal 8 2 3 12 3 3 2" xfId="44105"/>
    <cellStyle name="Normal 8 2 3 12 3 4" xfId="28244"/>
    <cellStyle name="Normal 8 2 3 12 4" xfId="6428"/>
    <cellStyle name="Normal 8 2 3 12 4 2" xfId="14361"/>
    <cellStyle name="Normal 8 2 3 12 4 2 2" xfId="38156"/>
    <cellStyle name="Normal 8 2 3 12 4 3" xfId="22292"/>
    <cellStyle name="Normal 8 2 3 12 4 3 2" xfId="46086"/>
    <cellStyle name="Normal 8 2 3 12 4 4" xfId="30226"/>
    <cellStyle name="Normal 8 2 3 12 5" xfId="8418"/>
    <cellStyle name="Normal 8 2 3 12 5 2" xfId="32213"/>
    <cellStyle name="Normal 8 2 3 12 6" xfId="16349"/>
    <cellStyle name="Normal 8 2 3 12 6 2" xfId="40143"/>
    <cellStyle name="Normal 8 2 3 12 7" xfId="24282"/>
    <cellStyle name="Normal 8 2 3 13" xfId="440"/>
    <cellStyle name="Normal 8 2 3 13 2" xfId="2424"/>
    <cellStyle name="Normal 8 2 3 13 2 2" xfId="10400"/>
    <cellStyle name="Normal 8 2 3 13 2 2 2" xfId="34195"/>
    <cellStyle name="Normal 8 2 3 13 2 3" xfId="18331"/>
    <cellStyle name="Normal 8 2 3 13 2 3 2" xfId="42125"/>
    <cellStyle name="Normal 8 2 3 13 2 4" xfId="26264"/>
    <cellStyle name="Normal 8 2 3 13 3" xfId="4406"/>
    <cellStyle name="Normal 8 2 3 13 3 2" xfId="12381"/>
    <cellStyle name="Normal 8 2 3 13 3 2 2" xfId="36176"/>
    <cellStyle name="Normal 8 2 3 13 3 3" xfId="20312"/>
    <cellStyle name="Normal 8 2 3 13 3 3 2" xfId="44106"/>
    <cellStyle name="Normal 8 2 3 13 3 4" xfId="28245"/>
    <cellStyle name="Normal 8 2 3 13 4" xfId="6429"/>
    <cellStyle name="Normal 8 2 3 13 4 2" xfId="14362"/>
    <cellStyle name="Normal 8 2 3 13 4 2 2" xfId="38157"/>
    <cellStyle name="Normal 8 2 3 13 4 3" xfId="22293"/>
    <cellStyle name="Normal 8 2 3 13 4 3 2" xfId="46087"/>
    <cellStyle name="Normal 8 2 3 13 4 4" xfId="30227"/>
    <cellStyle name="Normal 8 2 3 13 5" xfId="8419"/>
    <cellStyle name="Normal 8 2 3 13 5 2" xfId="32214"/>
    <cellStyle name="Normal 8 2 3 13 6" xfId="16350"/>
    <cellStyle name="Normal 8 2 3 13 6 2" xfId="40144"/>
    <cellStyle name="Normal 8 2 3 13 7" xfId="24283"/>
    <cellStyle name="Normal 8 2 3 14" xfId="441"/>
    <cellStyle name="Normal 8 2 3 14 2" xfId="2425"/>
    <cellStyle name="Normal 8 2 3 14 2 2" xfId="10401"/>
    <cellStyle name="Normal 8 2 3 14 2 2 2" xfId="34196"/>
    <cellStyle name="Normal 8 2 3 14 2 3" xfId="18332"/>
    <cellStyle name="Normal 8 2 3 14 2 3 2" xfId="42126"/>
    <cellStyle name="Normal 8 2 3 14 2 4" xfId="26265"/>
    <cellStyle name="Normal 8 2 3 14 3" xfId="4407"/>
    <cellStyle name="Normal 8 2 3 14 3 2" xfId="12382"/>
    <cellStyle name="Normal 8 2 3 14 3 2 2" xfId="36177"/>
    <cellStyle name="Normal 8 2 3 14 3 3" xfId="20313"/>
    <cellStyle name="Normal 8 2 3 14 3 3 2" xfId="44107"/>
    <cellStyle name="Normal 8 2 3 14 3 4" xfId="28246"/>
    <cellStyle name="Normal 8 2 3 14 4" xfId="6430"/>
    <cellStyle name="Normal 8 2 3 14 4 2" xfId="14363"/>
    <cellStyle name="Normal 8 2 3 14 4 2 2" xfId="38158"/>
    <cellStyle name="Normal 8 2 3 14 4 3" xfId="22294"/>
    <cellStyle name="Normal 8 2 3 14 4 3 2" xfId="46088"/>
    <cellStyle name="Normal 8 2 3 14 4 4" xfId="30228"/>
    <cellStyle name="Normal 8 2 3 14 5" xfId="8420"/>
    <cellStyle name="Normal 8 2 3 14 5 2" xfId="32215"/>
    <cellStyle name="Normal 8 2 3 14 6" xfId="16351"/>
    <cellStyle name="Normal 8 2 3 14 6 2" xfId="40145"/>
    <cellStyle name="Normal 8 2 3 14 7" xfId="24284"/>
    <cellStyle name="Normal 8 2 3 15" xfId="2416"/>
    <cellStyle name="Normal 8 2 3 15 2" xfId="10392"/>
    <cellStyle name="Normal 8 2 3 15 2 2" xfId="34187"/>
    <cellStyle name="Normal 8 2 3 15 3" xfId="18323"/>
    <cellStyle name="Normal 8 2 3 15 3 2" xfId="42117"/>
    <cellStyle name="Normal 8 2 3 15 4" xfId="26256"/>
    <cellStyle name="Normal 8 2 3 16" xfId="4398"/>
    <cellStyle name="Normal 8 2 3 16 2" xfId="12373"/>
    <cellStyle name="Normal 8 2 3 16 2 2" xfId="36168"/>
    <cellStyle name="Normal 8 2 3 16 3" xfId="20304"/>
    <cellStyle name="Normal 8 2 3 16 3 2" xfId="44098"/>
    <cellStyle name="Normal 8 2 3 16 4" xfId="28237"/>
    <cellStyle name="Normal 8 2 3 17" xfId="6421"/>
    <cellStyle name="Normal 8 2 3 17 2" xfId="14354"/>
    <cellStyle name="Normal 8 2 3 17 2 2" xfId="38149"/>
    <cellStyle name="Normal 8 2 3 17 3" xfId="22285"/>
    <cellStyle name="Normal 8 2 3 17 3 2" xfId="46079"/>
    <cellStyle name="Normal 8 2 3 17 4" xfId="30219"/>
    <cellStyle name="Normal 8 2 3 18" xfId="8411"/>
    <cellStyle name="Normal 8 2 3 18 2" xfId="32206"/>
    <cellStyle name="Normal 8 2 3 19" xfId="16342"/>
    <cellStyle name="Normal 8 2 3 19 2" xfId="40136"/>
    <cellStyle name="Normal 8 2 3 2" xfId="442"/>
    <cellStyle name="Normal 8 2 3 2 10" xfId="443"/>
    <cellStyle name="Normal 8 2 3 2 10 2" xfId="2427"/>
    <cellStyle name="Normal 8 2 3 2 10 2 2" xfId="10403"/>
    <cellStyle name="Normal 8 2 3 2 10 2 2 2" xfId="34198"/>
    <cellStyle name="Normal 8 2 3 2 10 2 3" xfId="18334"/>
    <cellStyle name="Normal 8 2 3 2 10 2 3 2" xfId="42128"/>
    <cellStyle name="Normal 8 2 3 2 10 2 4" xfId="26267"/>
    <cellStyle name="Normal 8 2 3 2 10 3" xfId="4409"/>
    <cellStyle name="Normal 8 2 3 2 10 3 2" xfId="12384"/>
    <cellStyle name="Normal 8 2 3 2 10 3 2 2" xfId="36179"/>
    <cellStyle name="Normal 8 2 3 2 10 3 3" xfId="20315"/>
    <cellStyle name="Normal 8 2 3 2 10 3 3 2" xfId="44109"/>
    <cellStyle name="Normal 8 2 3 2 10 3 4" xfId="28248"/>
    <cellStyle name="Normal 8 2 3 2 10 4" xfId="6432"/>
    <cellStyle name="Normal 8 2 3 2 10 4 2" xfId="14365"/>
    <cellStyle name="Normal 8 2 3 2 10 4 2 2" xfId="38160"/>
    <cellStyle name="Normal 8 2 3 2 10 4 3" xfId="22296"/>
    <cellStyle name="Normal 8 2 3 2 10 4 3 2" xfId="46090"/>
    <cellStyle name="Normal 8 2 3 2 10 4 4" xfId="30230"/>
    <cellStyle name="Normal 8 2 3 2 10 5" xfId="8422"/>
    <cellStyle name="Normal 8 2 3 2 10 5 2" xfId="32217"/>
    <cellStyle name="Normal 8 2 3 2 10 6" xfId="16353"/>
    <cellStyle name="Normal 8 2 3 2 10 6 2" xfId="40147"/>
    <cellStyle name="Normal 8 2 3 2 10 7" xfId="24286"/>
    <cellStyle name="Normal 8 2 3 2 11" xfId="444"/>
    <cellStyle name="Normal 8 2 3 2 11 2" xfId="2428"/>
    <cellStyle name="Normal 8 2 3 2 11 2 2" xfId="10404"/>
    <cellStyle name="Normal 8 2 3 2 11 2 2 2" xfId="34199"/>
    <cellStyle name="Normal 8 2 3 2 11 2 3" xfId="18335"/>
    <cellStyle name="Normal 8 2 3 2 11 2 3 2" xfId="42129"/>
    <cellStyle name="Normal 8 2 3 2 11 2 4" xfId="26268"/>
    <cellStyle name="Normal 8 2 3 2 11 3" xfId="4410"/>
    <cellStyle name="Normal 8 2 3 2 11 3 2" xfId="12385"/>
    <cellStyle name="Normal 8 2 3 2 11 3 2 2" xfId="36180"/>
    <cellStyle name="Normal 8 2 3 2 11 3 3" xfId="20316"/>
    <cellStyle name="Normal 8 2 3 2 11 3 3 2" xfId="44110"/>
    <cellStyle name="Normal 8 2 3 2 11 3 4" xfId="28249"/>
    <cellStyle name="Normal 8 2 3 2 11 4" xfId="6433"/>
    <cellStyle name="Normal 8 2 3 2 11 4 2" xfId="14366"/>
    <cellStyle name="Normal 8 2 3 2 11 4 2 2" xfId="38161"/>
    <cellStyle name="Normal 8 2 3 2 11 4 3" xfId="22297"/>
    <cellStyle name="Normal 8 2 3 2 11 4 3 2" xfId="46091"/>
    <cellStyle name="Normal 8 2 3 2 11 4 4" xfId="30231"/>
    <cellStyle name="Normal 8 2 3 2 11 5" xfId="8423"/>
    <cellStyle name="Normal 8 2 3 2 11 5 2" xfId="32218"/>
    <cellStyle name="Normal 8 2 3 2 11 6" xfId="16354"/>
    <cellStyle name="Normal 8 2 3 2 11 6 2" xfId="40148"/>
    <cellStyle name="Normal 8 2 3 2 11 7" xfId="24287"/>
    <cellStyle name="Normal 8 2 3 2 12" xfId="2426"/>
    <cellStyle name="Normal 8 2 3 2 12 2" xfId="10402"/>
    <cellStyle name="Normal 8 2 3 2 12 2 2" xfId="34197"/>
    <cellStyle name="Normal 8 2 3 2 12 3" xfId="18333"/>
    <cellStyle name="Normal 8 2 3 2 12 3 2" xfId="42127"/>
    <cellStyle name="Normal 8 2 3 2 12 4" xfId="26266"/>
    <cellStyle name="Normal 8 2 3 2 13" xfId="4408"/>
    <cellStyle name="Normal 8 2 3 2 13 2" xfId="12383"/>
    <cellStyle name="Normal 8 2 3 2 13 2 2" xfId="36178"/>
    <cellStyle name="Normal 8 2 3 2 13 3" xfId="20314"/>
    <cellStyle name="Normal 8 2 3 2 13 3 2" xfId="44108"/>
    <cellStyle name="Normal 8 2 3 2 13 4" xfId="28247"/>
    <cellStyle name="Normal 8 2 3 2 14" xfId="6431"/>
    <cellStyle name="Normal 8 2 3 2 14 2" xfId="14364"/>
    <cellStyle name="Normal 8 2 3 2 14 2 2" xfId="38159"/>
    <cellStyle name="Normal 8 2 3 2 14 3" xfId="22295"/>
    <cellStyle name="Normal 8 2 3 2 14 3 2" xfId="46089"/>
    <cellStyle name="Normal 8 2 3 2 14 4" xfId="30229"/>
    <cellStyle name="Normal 8 2 3 2 15" xfId="8421"/>
    <cellStyle name="Normal 8 2 3 2 15 2" xfId="32216"/>
    <cellStyle name="Normal 8 2 3 2 16" xfId="16352"/>
    <cellStyle name="Normal 8 2 3 2 16 2" xfId="40146"/>
    <cellStyle name="Normal 8 2 3 2 17" xfId="24285"/>
    <cellStyle name="Normal 8 2 3 2 2" xfId="445"/>
    <cellStyle name="Normal 8 2 3 2 2 10" xfId="446"/>
    <cellStyle name="Normal 8 2 3 2 2 10 2" xfId="2430"/>
    <cellStyle name="Normal 8 2 3 2 2 10 2 2" xfId="10406"/>
    <cellStyle name="Normal 8 2 3 2 2 10 2 2 2" xfId="34201"/>
    <cellStyle name="Normal 8 2 3 2 2 10 2 3" xfId="18337"/>
    <cellStyle name="Normal 8 2 3 2 2 10 2 3 2" xfId="42131"/>
    <cellStyle name="Normal 8 2 3 2 2 10 2 4" xfId="26270"/>
    <cellStyle name="Normal 8 2 3 2 2 10 3" xfId="4412"/>
    <cellStyle name="Normal 8 2 3 2 2 10 3 2" xfId="12387"/>
    <cellStyle name="Normal 8 2 3 2 2 10 3 2 2" xfId="36182"/>
    <cellStyle name="Normal 8 2 3 2 2 10 3 3" xfId="20318"/>
    <cellStyle name="Normal 8 2 3 2 2 10 3 3 2" xfId="44112"/>
    <cellStyle name="Normal 8 2 3 2 2 10 3 4" xfId="28251"/>
    <cellStyle name="Normal 8 2 3 2 2 10 4" xfId="6435"/>
    <cellStyle name="Normal 8 2 3 2 2 10 4 2" xfId="14368"/>
    <cellStyle name="Normal 8 2 3 2 2 10 4 2 2" xfId="38163"/>
    <cellStyle name="Normal 8 2 3 2 2 10 4 3" xfId="22299"/>
    <cellStyle name="Normal 8 2 3 2 2 10 4 3 2" xfId="46093"/>
    <cellStyle name="Normal 8 2 3 2 2 10 4 4" xfId="30233"/>
    <cellStyle name="Normal 8 2 3 2 2 10 5" xfId="8425"/>
    <cellStyle name="Normal 8 2 3 2 2 10 5 2" xfId="32220"/>
    <cellStyle name="Normal 8 2 3 2 2 10 6" xfId="16356"/>
    <cellStyle name="Normal 8 2 3 2 2 10 6 2" xfId="40150"/>
    <cellStyle name="Normal 8 2 3 2 2 10 7" xfId="24289"/>
    <cellStyle name="Normal 8 2 3 2 2 11" xfId="2429"/>
    <cellStyle name="Normal 8 2 3 2 2 11 2" xfId="10405"/>
    <cellStyle name="Normal 8 2 3 2 2 11 2 2" xfId="34200"/>
    <cellStyle name="Normal 8 2 3 2 2 11 3" xfId="18336"/>
    <cellStyle name="Normal 8 2 3 2 2 11 3 2" xfId="42130"/>
    <cellStyle name="Normal 8 2 3 2 2 11 4" xfId="26269"/>
    <cellStyle name="Normal 8 2 3 2 2 12" xfId="4411"/>
    <cellStyle name="Normal 8 2 3 2 2 12 2" xfId="12386"/>
    <cellStyle name="Normal 8 2 3 2 2 12 2 2" xfId="36181"/>
    <cellStyle name="Normal 8 2 3 2 2 12 3" xfId="20317"/>
    <cellStyle name="Normal 8 2 3 2 2 12 3 2" xfId="44111"/>
    <cellStyle name="Normal 8 2 3 2 2 12 4" xfId="28250"/>
    <cellStyle name="Normal 8 2 3 2 2 13" xfId="6434"/>
    <cellStyle name="Normal 8 2 3 2 2 13 2" xfId="14367"/>
    <cellStyle name="Normal 8 2 3 2 2 13 2 2" xfId="38162"/>
    <cellStyle name="Normal 8 2 3 2 2 13 3" xfId="22298"/>
    <cellStyle name="Normal 8 2 3 2 2 13 3 2" xfId="46092"/>
    <cellStyle name="Normal 8 2 3 2 2 13 4" xfId="30232"/>
    <cellStyle name="Normal 8 2 3 2 2 14" xfId="8424"/>
    <cellStyle name="Normal 8 2 3 2 2 14 2" xfId="32219"/>
    <cellStyle name="Normal 8 2 3 2 2 15" xfId="16355"/>
    <cellStyle name="Normal 8 2 3 2 2 15 2" xfId="40149"/>
    <cellStyle name="Normal 8 2 3 2 2 16" xfId="24288"/>
    <cellStyle name="Normal 8 2 3 2 2 2" xfId="447"/>
    <cellStyle name="Normal 8 2 3 2 2 2 10" xfId="8426"/>
    <cellStyle name="Normal 8 2 3 2 2 2 10 2" xfId="32221"/>
    <cellStyle name="Normal 8 2 3 2 2 2 11" xfId="16357"/>
    <cellStyle name="Normal 8 2 3 2 2 2 11 2" xfId="40151"/>
    <cellStyle name="Normal 8 2 3 2 2 2 12" xfId="24290"/>
    <cellStyle name="Normal 8 2 3 2 2 2 2" xfId="448"/>
    <cellStyle name="Normal 8 2 3 2 2 2 2 10" xfId="16358"/>
    <cellStyle name="Normal 8 2 3 2 2 2 2 10 2" xfId="40152"/>
    <cellStyle name="Normal 8 2 3 2 2 2 2 11" xfId="24291"/>
    <cellStyle name="Normal 8 2 3 2 2 2 2 2" xfId="449"/>
    <cellStyle name="Normal 8 2 3 2 2 2 2 2 2" xfId="2433"/>
    <cellStyle name="Normal 8 2 3 2 2 2 2 2 2 2" xfId="10409"/>
    <cellStyle name="Normal 8 2 3 2 2 2 2 2 2 2 2" xfId="34204"/>
    <cellStyle name="Normal 8 2 3 2 2 2 2 2 2 3" xfId="18340"/>
    <cellStyle name="Normal 8 2 3 2 2 2 2 2 2 3 2" xfId="42134"/>
    <cellStyle name="Normal 8 2 3 2 2 2 2 2 2 4" xfId="26273"/>
    <cellStyle name="Normal 8 2 3 2 2 2 2 2 3" xfId="4415"/>
    <cellStyle name="Normal 8 2 3 2 2 2 2 2 3 2" xfId="12390"/>
    <cellStyle name="Normal 8 2 3 2 2 2 2 2 3 2 2" xfId="36185"/>
    <cellStyle name="Normal 8 2 3 2 2 2 2 2 3 3" xfId="20321"/>
    <cellStyle name="Normal 8 2 3 2 2 2 2 2 3 3 2" xfId="44115"/>
    <cellStyle name="Normal 8 2 3 2 2 2 2 2 3 4" xfId="28254"/>
    <cellStyle name="Normal 8 2 3 2 2 2 2 2 4" xfId="6438"/>
    <cellStyle name="Normal 8 2 3 2 2 2 2 2 4 2" xfId="14371"/>
    <cellStyle name="Normal 8 2 3 2 2 2 2 2 4 2 2" xfId="38166"/>
    <cellStyle name="Normal 8 2 3 2 2 2 2 2 4 3" xfId="22302"/>
    <cellStyle name="Normal 8 2 3 2 2 2 2 2 4 3 2" xfId="46096"/>
    <cellStyle name="Normal 8 2 3 2 2 2 2 2 4 4" xfId="30236"/>
    <cellStyle name="Normal 8 2 3 2 2 2 2 2 5" xfId="8428"/>
    <cellStyle name="Normal 8 2 3 2 2 2 2 2 5 2" xfId="32223"/>
    <cellStyle name="Normal 8 2 3 2 2 2 2 2 6" xfId="16359"/>
    <cellStyle name="Normal 8 2 3 2 2 2 2 2 6 2" xfId="40153"/>
    <cellStyle name="Normal 8 2 3 2 2 2 2 2 7" xfId="24292"/>
    <cellStyle name="Normal 8 2 3 2 2 2 2 3" xfId="450"/>
    <cellStyle name="Normal 8 2 3 2 2 2 2 3 2" xfId="2434"/>
    <cellStyle name="Normal 8 2 3 2 2 2 2 3 2 2" xfId="10410"/>
    <cellStyle name="Normal 8 2 3 2 2 2 2 3 2 2 2" xfId="34205"/>
    <cellStyle name="Normal 8 2 3 2 2 2 2 3 2 3" xfId="18341"/>
    <cellStyle name="Normal 8 2 3 2 2 2 2 3 2 3 2" xfId="42135"/>
    <cellStyle name="Normal 8 2 3 2 2 2 2 3 2 4" xfId="26274"/>
    <cellStyle name="Normal 8 2 3 2 2 2 2 3 3" xfId="4416"/>
    <cellStyle name="Normal 8 2 3 2 2 2 2 3 3 2" xfId="12391"/>
    <cellStyle name="Normal 8 2 3 2 2 2 2 3 3 2 2" xfId="36186"/>
    <cellStyle name="Normal 8 2 3 2 2 2 2 3 3 3" xfId="20322"/>
    <cellStyle name="Normal 8 2 3 2 2 2 2 3 3 3 2" xfId="44116"/>
    <cellStyle name="Normal 8 2 3 2 2 2 2 3 3 4" xfId="28255"/>
    <cellStyle name="Normal 8 2 3 2 2 2 2 3 4" xfId="6439"/>
    <cellStyle name="Normal 8 2 3 2 2 2 2 3 4 2" xfId="14372"/>
    <cellStyle name="Normal 8 2 3 2 2 2 2 3 4 2 2" xfId="38167"/>
    <cellStyle name="Normal 8 2 3 2 2 2 2 3 4 3" xfId="22303"/>
    <cellStyle name="Normal 8 2 3 2 2 2 2 3 4 3 2" xfId="46097"/>
    <cellStyle name="Normal 8 2 3 2 2 2 2 3 4 4" xfId="30237"/>
    <cellStyle name="Normal 8 2 3 2 2 2 2 3 5" xfId="8429"/>
    <cellStyle name="Normal 8 2 3 2 2 2 2 3 5 2" xfId="32224"/>
    <cellStyle name="Normal 8 2 3 2 2 2 2 3 6" xfId="16360"/>
    <cellStyle name="Normal 8 2 3 2 2 2 2 3 6 2" xfId="40154"/>
    <cellStyle name="Normal 8 2 3 2 2 2 2 3 7" xfId="24293"/>
    <cellStyle name="Normal 8 2 3 2 2 2 2 4" xfId="451"/>
    <cellStyle name="Normal 8 2 3 2 2 2 2 4 2" xfId="2435"/>
    <cellStyle name="Normal 8 2 3 2 2 2 2 4 2 2" xfId="10411"/>
    <cellStyle name="Normal 8 2 3 2 2 2 2 4 2 2 2" xfId="34206"/>
    <cellStyle name="Normal 8 2 3 2 2 2 2 4 2 3" xfId="18342"/>
    <cellStyle name="Normal 8 2 3 2 2 2 2 4 2 3 2" xfId="42136"/>
    <cellStyle name="Normal 8 2 3 2 2 2 2 4 2 4" xfId="26275"/>
    <cellStyle name="Normal 8 2 3 2 2 2 2 4 3" xfId="4417"/>
    <cellStyle name="Normal 8 2 3 2 2 2 2 4 3 2" xfId="12392"/>
    <cellStyle name="Normal 8 2 3 2 2 2 2 4 3 2 2" xfId="36187"/>
    <cellStyle name="Normal 8 2 3 2 2 2 2 4 3 3" xfId="20323"/>
    <cellStyle name="Normal 8 2 3 2 2 2 2 4 3 3 2" xfId="44117"/>
    <cellStyle name="Normal 8 2 3 2 2 2 2 4 3 4" xfId="28256"/>
    <cellStyle name="Normal 8 2 3 2 2 2 2 4 4" xfId="6440"/>
    <cellStyle name="Normal 8 2 3 2 2 2 2 4 4 2" xfId="14373"/>
    <cellStyle name="Normal 8 2 3 2 2 2 2 4 4 2 2" xfId="38168"/>
    <cellStyle name="Normal 8 2 3 2 2 2 2 4 4 3" xfId="22304"/>
    <cellStyle name="Normal 8 2 3 2 2 2 2 4 4 3 2" xfId="46098"/>
    <cellStyle name="Normal 8 2 3 2 2 2 2 4 4 4" xfId="30238"/>
    <cellStyle name="Normal 8 2 3 2 2 2 2 4 5" xfId="8430"/>
    <cellStyle name="Normal 8 2 3 2 2 2 2 4 5 2" xfId="32225"/>
    <cellStyle name="Normal 8 2 3 2 2 2 2 4 6" xfId="16361"/>
    <cellStyle name="Normal 8 2 3 2 2 2 2 4 6 2" xfId="40155"/>
    <cellStyle name="Normal 8 2 3 2 2 2 2 4 7" xfId="24294"/>
    <cellStyle name="Normal 8 2 3 2 2 2 2 5" xfId="452"/>
    <cellStyle name="Normal 8 2 3 2 2 2 2 5 2" xfId="2436"/>
    <cellStyle name="Normal 8 2 3 2 2 2 2 5 2 2" xfId="10412"/>
    <cellStyle name="Normal 8 2 3 2 2 2 2 5 2 2 2" xfId="34207"/>
    <cellStyle name="Normal 8 2 3 2 2 2 2 5 2 3" xfId="18343"/>
    <cellStyle name="Normal 8 2 3 2 2 2 2 5 2 3 2" xfId="42137"/>
    <cellStyle name="Normal 8 2 3 2 2 2 2 5 2 4" xfId="26276"/>
    <cellStyle name="Normal 8 2 3 2 2 2 2 5 3" xfId="4418"/>
    <cellStyle name="Normal 8 2 3 2 2 2 2 5 3 2" xfId="12393"/>
    <cellStyle name="Normal 8 2 3 2 2 2 2 5 3 2 2" xfId="36188"/>
    <cellStyle name="Normal 8 2 3 2 2 2 2 5 3 3" xfId="20324"/>
    <cellStyle name="Normal 8 2 3 2 2 2 2 5 3 3 2" xfId="44118"/>
    <cellStyle name="Normal 8 2 3 2 2 2 2 5 3 4" xfId="28257"/>
    <cellStyle name="Normal 8 2 3 2 2 2 2 5 4" xfId="6441"/>
    <cellStyle name="Normal 8 2 3 2 2 2 2 5 4 2" xfId="14374"/>
    <cellStyle name="Normal 8 2 3 2 2 2 2 5 4 2 2" xfId="38169"/>
    <cellStyle name="Normal 8 2 3 2 2 2 2 5 4 3" xfId="22305"/>
    <cellStyle name="Normal 8 2 3 2 2 2 2 5 4 3 2" xfId="46099"/>
    <cellStyle name="Normal 8 2 3 2 2 2 2 5 4 4" xfId="30239"/>
    <cellStyle name="Normal 8 2 3 2 2 2 2 5 5" xfId="8431"/>
    <cellStyle name="Normal 8 2 3 2 2 2 2 5 5 2" xfId="32226"/>
    <cellStyle name="Normal 8 2 3 2 2 2 2 5 6" xfId="16362"/>
    <cellStyle name="Normal 8 2 3 2 2 2 2 5 6 2" xfId="40156"/>
    <cellStyle name="Normal 8 2 3 2 2 2 2 5 7" xfId="24295"/>
    <cellStyle name="Normal 8 2 3 2 2 2 2 6" xfId="2432"/>
    <cellStyle name="Normal 8 2 3 2 2 2 2 6 2" xfId="10408"/>
    <cellStyle name="Normal 8 2 3 2 2 2 2 6 2 2" xfId="34203"/>
    <cellStyle name="Normal 8 2 3 2 2 2 2 6 3" xfId="18339"/>
    <cellStyle name="Normal 8 2 3 2 2 2 2 6 3 2" xfId="42133"/>
    <cellStyle name="Normal 8 2 3 2 2 2 2 6 4" xfId="26272"/>
    <cellStyle name="Normal 8 2 3 2 2 2 2 7" xfId="4414"/>
    <cellStyle name="Normal 8 2 3 2 2 2 2 7 2" xfId="12389"/>
    <cellStyle name="Normal 8 2 3 2 2 2 2 7 2 2" xfId="36184"/>
    <cellStyle name="Normal 8 2 3 2 2 2 2 7 3" xfId="20320"/>
    <cellStyle name="Normal 8 2 3 2 2 2 2 7 3 2" xfId="44114"/>
    <cellStyle name="Normal 8 2 3 2 2 2 2 7 4" xfId="28253"/>
    <cellStyle name="Normal 8 2 3 2 2 2 2 8" xfId="6437"/>
    <cellStyle name="Normal 8 2 3 2 2 2 2 8 2" xfId="14370"/>
    <cellStyle name="Normal 8 2 3 2 2 2 2 8 2 2" xfId="38165"/>
    <cellStyle name="Normal 8 2 3 2 2 2 2 8 3" xfId="22301"/>
    <cellStyle name="Normal 8 2 3 2 2 2 2 8 3 2" xfId="46095"/>
    <cellStyle name="Normal 8 2 3 2 2 2 2 8 4" xfId="30235"/>
    <cellStyle name="Normal 8 2 3 2 2 2 2 9" xfId="8427"/>
    <cellStyle name="Normal 8 2 3 2 2 2 2 9 2" xfId="32222"/>
    <cellStyle name="Normal 8 2 3 2 2 2 3" xfId="453"/>
    <cellStyle name="Normal 8 2 3 2 2 2 3 2" xfId="2437"/>
    <cellStyle name="Normal 8 2 3 2 2 2 3 2 2" xfId="10413"/>
    <cellStyle name="Normal 8 2 3 2 2 2 3 2 2 2" xfId="34208"/>
    <cellStyle name="Normal 8 2 3 2 2 2 3 2 3" xfId="18344"/>
    <cellStyle name="Normal 8 2 3 2 2 2 3 2 3 2" xfId="42138"/>
    <cellStyle name="Normal 8 2 3 2 2 2 3 2 4" xfId="26277"/>
    <cellStyle name="Normal 8 2 3 2 2 2 3 3" xfId="4419"/>
    <cellStyle name="Normal 8 2 3 2 2 2 3 3 2" xfId="12394"/>
    <cellStyle name="Normal 8 2 3 2 2 2 3 3 2 2" xfId="36189"/>
    <cellStyle name="Normal 8 2 3 2 2 2 3 3 3" xfId="20325"/>
    <cellStyle name="Normal 8 2 3 2 2 2 3 3 3 2" xfId="44119"/>
    <cellStyle name="Normal 8 2 3 2 2 2 3 3 4" xfId="28258"/>
    <cellStyle name="Normal 8 2 3 2 2 2 3 4" xfId="6442"/>
    <cellStyle name="Normal 8 2 3 2 2 2 3 4 2" xfId="14375"/>
    <cellStyle name="Normal 8 2 3 2 2 2 3 4 2 2" xfId="38170"/>
    <cellStyle name="Normal 8 2 3 2 2 2 3 4 3" xfId="22306"/>
    <cellStyle name="Normal 8 2 3 2 2 2 3 4 3 2" xfId="46100"/>
    <cellStyle name="Normal 8 2 3 2 2 2 3 4 4" xfId="30240"/>
    <cellStyle name="Normal 8 2 3 2 2 2 3 5" xfId="8432"/>
    <cellStyle name="Normal 8 2 3 2 2 2 3 5 2" xfId="32227"/>
    <cellStyle name="Normal 8 2 3 2 2 2 3 6" xfId="16363"/>
    <cellStyle name="Normal 8 2 3 2 2 2 3 6 2" xfId="40157"/>
    <cellStyle name="Normal 8 2 3 2 2 2 3 7" xfId="24296"/>
    <cellStyle name="Normal 8 2 3 2 2 2 4" xfId="454"/>
    <cellStyle name="Normal 8 2 3 2 2 2 4 2" xfId="2438"/>
    <cellStyle name="Normal 8 2 3 2 2 2 4 2 2" xfId="10414"/>
    <cellStyle name="Normal 8 2 3 2 2 2 4 2 2 2" xfId="34209"/>
    <cellStyle name="Normal 8 2 3 2 2 2 4 2 3" xfId="18345"/>
    <cellStyle name="Normal 8 2 3 2 2 2 4 2 3 2" xfId="42139"/>
    <cellStyle name="Normal 8 2 3 2 2 2 4 2 4" xfId="26278"/>
    <cellStyle name="Normal 8 2 3 2 2 2 4 3" xfId="4420"/>
    <cellStyle name="Normal 8 2 3 2 2 2 4 3 2" xfId="12395"/>
    <cellStyle name="Normal 8 2 3 2 2 2 4 3 2 2" xfId="36190"/>
    <cellStyle name="Normal 8 2 3 2 2 2 4 3 3" xfId="20326"/>
    <cellStyle name="Normal 8 2 3 2 2 2 4 3 3 2" xfId="44120"/>
    <cellStyle name="Normal 8 2 3 2 2 2 4 3 4" xfId="28259"/>
    <cellStyle name="Normal 8 2 3 2 2 2 4 4" xfId="6443"/>
    <cellStyle name="Normal 8 2 3 2 2 2 4 4 2" xfId="14376"/>
    <cellStyle name="Normal 8 2 3 2 2 2 4 4 2 2" xfId="38171"/>
    <cellStyle name="Normal 8 2 3 2 2 2 4 4 3" xfId="22307"/>
    <cellStyle name="Normal 8 2 3 2 2 2 4 4 3 2" xfId="46101"/>
    <cellStyle name="Normal 8 2 3 2 2 2 4 4 4" xfId="30241"/>
    <cellStyle name="Normal 8 2 3 2 2 2 4 5" xfId="8433"/>
    <cellStyle name="Normal 8 2 3 2 2 2 4 5 2" xfId="32228"/>
    <cellStyle name="Normal 8 2 3 2 2 2 4 6" xfId="16364"/>
    <cellStyle name="Normal 8 2 3 2 2 2 4 6 2" xfId="40158"/>
    <cellStyle name="Normal 8 2 3 2 2 2 4 7" xfId="24297"/>
    <cellStyle name="Normal 8 2 3 2 2 2 5" xfId="455"/>
    <cellStyle name="Normal 8 2 3 2 2 2 5 2" xfId="2439"/>
    <cellStyle name="Normal 8 2 3 2 2 2 5 2 2" xfId="10415"/>
    <cellStyle name="Normal 8 2 3 2 2 2 5 2 2 2" xfId="34210"/>
    <cellStyle name="Normal 8 2 3 2 2 2 5 2 3" xfId="18346"/>
    <cellStyle name="Normal 8 2 3 2 2 2 5 2 3 2" xfId="42140"/>
    <cellStyle name="Normal 8 2 3 2 2 2 5 2 4" xfId="26279"/>
    <cellStyle name="Normal 8 2 3 2 2 2 5 3" xfId="4421"/>
    <cellStyle name="Normal 8 2 3 2 2 2 5 3 2" xfId="12396"/>
    <cellStyle name="Normal 8 2 3 2 2 2 5 3 2 2" xfId="36191"/>
    <cellStyle name="Normal 8 2 3 2 2 2 5 3 3" xfId="20327"/>
    <cellStyle name="Normal 8 2 3 2 2 2 5 3 3 2" xfId="44121"/>
    <cellStyle name="Normal 8 2 3 2 2 2 5 3 4" xfId="28260"/>
    <cellStyle name="Normal 8 2 3 2 2 2 5 4" xfId="6444"/>
    <cellStyle name="Normal 8 2 3 2 2 2 5 4 2" xfId="14377"/>
    <cellStyle name="Normal 8 2 3 2 2 2 5 4 2 2" xfId="38172"/>
    <cellStyle name="Normal 8 2 3 2 2 2 5 4 3" xfId="22308"/>
    <cellStyle name="Normal 8 2 3 2 2 2 5 4 3 2" xfId="46102"/>
    <cellStyle name="Normal 8 2 3 2 2 2 5 4 4" xfId="30242"/>
    <cellStyle name="Normal 8 2 3 2 2 2 5 5" xfId="8434"/>
    <cellStyle name="Normal 8 2 3 2 2 2 5 5 2" xfId="32229"/>
    <cellStyle name="Normal 8 2 3 2 2 2 5 6" xfId="16365"/>
    <cellStyle name="Normal 8 2 3 2 2 2 5 6 2" xfId="40159"/>
    <cellStyle name="Normal 8 2 3 2 2 2 5 7" xfId="24298"/>
    <cellStyle name="Normal 8 2 3 2 2 2 6" xfId="456"/>
    <cellStyle name="Normal 8 2 3 2 2 2 6 2" xfId="2440"/>
    <cellStyle name="Normal 8 2 3 2 2 2 6 2 2" xfId="10416"/>
    <cellStyle name="Normal 8 2 3 2 2 2 6 2 2 2" xfId="34211"/>
    <cellStyle name="Normal 8 2 3 2 2 2 6 2 3" xfId="18347"/>
    <cellStyle name="Normal 8 2 3 2 2 2 6 2 3 2" xfId="42141"/>
    <cellStyle name="Normal 8 2 3 2 2 2 6 2 4" xfId="26280"/>
    <cellStyle name="Normal 8 2 3 2 2 2 6 3" xfId="4422"/>
    <cellStyle name="Normal 8 2 3 2 2 2 6 3 2" xfId="12397"/>
    <cellStyle name="Normal 8 2 3 2 2 2 6 3 2 2" xfId="36192"/>
    <cellStyle name="Normal 8 2 3 2 2 2 6 3 3" xfId="20328"/>
    <cellStyle name="Normal 8 2 3 2 2 2 6 3 3 2" xfId="44122"/>
    <cellStyle name="Normal 8 2 3 2 2 2 6 3 4" xfId="28261"/>
    <cellStyle name="Normal 8 2 3 2 2 2 6 4" xfId="6445"/>
    <cellStyle name="Normal 8 2 3 2 2 2 6 4 2" xfId="14378"/>
    <cellStyle name="Normal 8 2 3 2 2 2 6 4 2 2" xfId="38173"/>
    <cellStyle name="Normal 8 2 3 2 2 2 6 4 3" xfId="22309"/>
    <cellStyle name="Normal 8 2 3 2 2 2 6 4 3 2" xfId="46103"/>
    <cellStyle name="Normal 8 2 3 2 2 2 6 4 4" xfId="30243"/>
    <cellStyle name="Normal 8 2 3 2 2 2 6 5" xfId="8435"/>
    <cellStyle name="Normal 8 2 3 2 2 2 6 5 2" xfId="32230"/>
    <cellStyle name="Normal 8 2 3 2 2 2 6 6" xfId="16366"/>
    <cellStyle name="Normal 8 2 3 2 2 2 6 6 2" xfId="40160"/>
    <cellStyle name="Normal 8 2 3 2 2 2 6 7" xfId="24299"/>
    <cellStyle name="Normal 8 2 3 2 2 2 7" xfId="2431"/>
    <cellStyle name="Normal 8 2 3 2 2 2 7 2" xfId="10407"/>
    <cellStyle name="Normal 8 2 3 2 2 2 7 2 2" xfId="34202"/>
    <cellStyle name="Normal 8 2 3 2 2 2 7 3" xfId="18338"/>
    <cellStyle name="Normal 8 2 3 2 2 2 7 3 2" xfId="42132"/>
    <cellStyle name="Normal 8 2 3 2 2 2 7 4" xfId="26271"/>
    <cellStyle name="Normal 8 2 3 2 2 2 8" xfId="4413"/>
    <cellStyle name="Normal 8 2 3 2 2 2 8 2" xfId="12388"/>
    <cellStyle name="Normal 8 2 3 2 2 2 8 2 2" xfId="36183"/>
    <cellStyle name="Normal 8 2 3 2 2 2 8 3" xfId="20319"/>
    <cellStyle name="Normal 8 2 3 2 2 2 8 3 2" xfId="44113"/>
    <cellStyle name="Normal 8 2 3 2 2 2 8 4" xfId="28252"/>
    <cellStyle name="Normal 8 2 3 2 2 2 9" xfId="6436"/>
    <cellStyle name="Normal 8 2 3 2 2 2 9 2" xfId="14369"/>
    <cellStyle name="Normal 8 2 3 2 2 2 9 2 2" xfId="38164"/>
    <cellStyle name="Normal 8 2 3 2 2 2 9 3" xfId="22300"/>
    <cellStyle name="Normal 8 2 3 2 2 2 9 3 2" xfId="46094"/>
    <cellStyle name="Normal 8 2 3 2 2 2 9 4" xfId="30234"/>
    <cellStyle name="Normal 8 2 3 2 2 3" xfId="457"/>
    <cellStyle name="Normal 8 2 3 2 2 3 10" xfId="8436"/>
    <cellStyle name="Normal 8 2 3 2 2 3 10 2" xfId="32231"/>
    <cellStyle name="Normal 8 2 3 2 2 3 11" xfId="16367"/>
    <cellStyle name="Normal 8 2 3 2 2 3 11 2" xfId="40161"/>
    <cellStyle name="Normal 8 2 3 2 2 3 12" xfId="24300"/>
    <cellStyle name="Normal 8 2 3 2 2 3 2" xfId="458"/>
    <cellStyle name="Normal 8 2 3 2 2 3 2 10" xfId="16368"/>
    <cellStyle name="Normal 8 2 3 2 2 3 2 10 2" xfId="40162"/>
    <cellStyle name="Normal 8 2 3 2 2 3 2 11" xfId="24301"/>
    <cellStyle name="Normal 8 2 3 2 2 3 2 2" xfId="459"/>
    <cellStyle name="Normal 8 2 3 2 2 3 2 2 2" xfId="2443"/>
    <cellStyle name="Normal 8 2 3 2 2 3 2 2 2 2" xfId="10419"/>
    <cellStyle name="Normal 8 2 3 2 2 3 2 2 2 2 2" xfId="34214"/>
    <cellStyle name="Normal 8 2 3 2 2 3 2 2 2 3" xfId="18350"/>
    <cellStyle name="Normal 8 2 3 2 2 3 2 2 2 3 2" xfId="42144"/>
    <cellStyle name="Normal 8 2 3 2 2 3 2 2 2 4" xfId="26283"/>
    <cellStyle name="Normal 8 2 3 2 2 3 2 2 3" xfId="4425"/>
    <cellStyle name="Normal 8 2 3 2 2 3 2 2 3 2" xfId="12400"/>
    <cellStyle name="Normal 8 2 3 2 2 3 2 2 3 2 2" xfId="36195"/>
    <cellStyle name="Normal 8 2 3 2 2 3 2 2 3 3" xfId="20331"/>
    <cellStyle name="Normal 8 2 3 2 2 3 2 2 3 3 2" xfId="44125"/>
    <cellStyle name="Normal 8 2 3 2 2 3 2 2 3 4" xfId="28264"/>
    <cellStyle name="Normal 8 2 3 2 2 3 2 2 4" xfId="6448"/>
    <cellStyle name="Normal 8 2 3 2 2 3 2 2 4 2" xfId="14381"/>
    <cellStyle name="Normal 8 2 3 2 2 3 2 2 4 2 2" xfId="38176"/>
    <cellStyle name="Normal 8 2 3 2 2 3 2 2 4 3" xfId="22312"/>
    <cellStyle name="Normal 8 2 3 2 2 3 2 2 4 3 2" xfId="46106"/>
    <cellStyle name="Normal 8 2 3 2 2 3 2 2 4 4" xfId="30246"/>
    <cellStyle name="Normal 8 2 3 2 2 3 2 2 5" xfId="8438"/>
    <cellStyle name="Normal 8 2 3 2 2 3 2 2 5 2" xfId="32233"/>
    <cellStyle name="Normal 8 2 3 2 2 3 2 2 6" xfId="16369"/>
    <cellStyle name="Normal 8 2 3 2 2 3 2 2 6 2" xfId="40163"/>
    <cellStyle name="Normal 8 2 3 2 2 3 2 2 7" xfId="24302"/>
    <cellStyle name="Normal 8 2 3 2 2 3 2 3" xfId="460"/>
    <cellStyle name="Normal 8 2 3 2 2 3 2 3 2" xfId="2444"/>
    <cellStyle name="Normal 8 2 3 2 2 3 2 3 2 2" xfId="10420"/>
    <cellStyle name="Normal 8 2 3 2 2 3 2 3 2 2 2" xfId="34215"/>
    <cellStyle name="Normal 8 2 3 2 2 3 2 3 2 3" xfId="18351"/>
    <cellStyle name="Normal 8 2 3 2 2 3 2 3 2 3 2" xfId="42145"/>
    <cellStyle name="Normal 8 2 3 2 2 3 2 3 2 4" xfId="26284"/>
    <cellStyle name="Normal 8 2 3 2 2 3 2 3 3" xfId="4426"/>
    <cellStyle name="Normal 8 2 3 2 2 3 2 3 3 2" xfId="12401"/>
    <cellStyle name="Normal 8 2 3 2 2 3 2 3 3 2 2" xfId="36196"/>
    <cellStyle name="Normal 8 2 3 2 2 3 2 3 3 3" xfId="20332"/>
    <cellStyle name="Normal 8 2 3 2 2 3 2 3 3 3 2" xfId="44126"/>
    <cellStyle name="Normal 8 2 3 2 2 3 2 3 3 4" xfId="28265"/>
    <cellStyle name="Normal 8 2 3 2 2 3 2 3 4" xfId="6449"/>
    <cellStyle name="Normal 8 2 3 2 2 3 2 3 4 2" xfId="14382"/>
    <cellStyle name="Normal 8 2 3 2 2 3 2 3 4 2 2" xfId="38177"/>
    <cellStyle name="Normal 8 2 3 2 2 3 2 3 4 3" xfId="22313"/>
    <cellStyle name="Normal 8 2 3 2 2 3 2 3 4 3 2" xfId="46107"/>
    <cellStyle name="Normal 8 2 3 2 2 3 2 3 4 4" xfId="30247"/>
    <cellStyle name="Normal 8 2 3 2 2 3 2 3 5" xfId="8439"/>
    <cellStyle name="Normal 8 2 3 2 2 3 2 3 5 2" xfId="32234"/>
    <cellStyle name="Normal 8 2 3 2 2 3 2 3 6" xfId="16370"/>
    <cellStyle name="Normal 8 2 3 2 2 3 2 3 6 2" xfId="40164"/>
    <cellStyle name="Normal 8 2 3 2 2 3 2 3 7" xfId="24303"/>
    <cellStyle name="Normal 8 2 3 2 2 3 2 4" xfId="461"/>
    <cellStyle name="Normal 8 2 3 2 2 3 2 4 2" xfId="2445"/>
    <cellStyle name="Normal 8 2 3 2 2 3 2 4 2 2" xfId="10421"/>
    <cellStyle name="Normal 8 2 3 2 2 3 2 4 2 2 2" xfId="34216"/>
    <cellStyle name="Normal 8 2 3 2 2 3 2 4 2 3" xfId="18352"/>
    <cellStyle name="Normal 8 2 3 2 2 3 2 4 2 3 2" xfId="42146"/>
    <cellStyle name="Normal 8 2 3 2 2 3 2 4 2 4" xfId="26285"/>
    <cellStyle name="Normal 8 2 3 2 2 3 2 4 3" xfId="4427"/>
    <cellStyle name="Normal 8 2 3 2 2 3 2 4 3 2" xfId="12402"/>
    <cellStyle name="Normal 8 2 3 2 2 3 2 4 3 2 2" xfId="36197"/>
    <cellStyle name="Normal 8 2 3 2 2 3 2 4 3 3" xfId="20333"/>
    <cellStyle name="Normal 8 2 3 2 2 3 2 4 3 3 2" xfId="44127"/>
    <cellStyle name="Normal 8 2 3 2 2 3 2 4 3 4" xfId="28266"/>
    <cellStyle name="Normal 8 2 3 2 2 3 2 4 4" xfId="6450"/>
    <cellStyle name="Normal 8 2 3 2 2 3 2 4 4 2" xfId="14383"/>
    <cellStyle name="Normal 8 2 3 2 2 3 2 4 4 2 2" xfId="38178"/>
    <cellStyle name="Normal 8 2 3 2 2 3 2 4 4 3" xfId="22314"/>
    <cellStyle name="Normal 8 2 3 2 2 3 2 4 4 3 2" xfId="46108"/>
    <cellStyle name="Normal 8 2 3 2 2 3 2 4 4 4" xfId="30248"/>
    <cellStyle name="Normal 8 2 3 2 2 3 2 4 5" xfId="8440"/>
    <cellStyle name="Normal 8 2 3 2 2 3 2 4 5 2" xfId="32235"/>
    <cellStyle name="Normal 8 2 3 2 2 3 2 4 6" xfId="16371"/>
    <cellStyle name="Normal 8 2 3 2 2 3 2 4 6 2" xfId="40165"/>
    <cellStyle name="Normal 8 2 3 2 2 3 2 4 7" xfId="24304"/>
    <cellStyle name="Normal 8 2 3 2 2 3 2 5" xfId="462"/>
    <cellStyle name="Normal 8 2 3 2 2 3 2 5 2" xfId="2446"/>
    <cellStyle name="Normal 8 2 3 2 2 3 2 5 2 2" xfId="10422"/>
    <cellStyle name="Normal 8 2 3 2 2 3 2 5 2 2 2" xfId="34217"/>
    <cellStyle name="Normal 8 2 3 2 2 3 2 5 2 3" xfId="18353"/>
    <cellStyle name="Normal 8 2 3 2 2 3 2 5 2 3 2" xfId="42147"/>
    <cellStyle name="Normal 8 2 3 2 2 3 2 5 2 4" xfId="26286"/>
    <cellStyle name="Normal 8 2 3 2 2 3 2 5 3" xfId="4428"/>
    <cellStyle name="Normal 8 2 3 2 2 3 2 5 3 2" xfId="12403"/>
    <cellStyle name="Normal 8 2 3 2 2 3 2 5 3 2 2" xfId="36198"/>
    <cellStyle name="Normal 8 2 3 2 2 3 2 5 3 3" xfId="20334"/>
    <cellStyle name="Normal 8 2 3 2 2 3 2 5 3 3 2" xfId="44128"/>
    <cellStyle name="Normal 8 2 3 2 2 3 2 5 3 4" xfId="28267"/>
    <cellStyle name="Normal 8 2 3 2 2 3 2 5 4" xfId="6451"/>
    <cellStyle name="Normal 8 2 3 2 2 3 2 5 4 2" xfId="14384"/>
    <cellStyle name="Normal 8 2 3 2 2 3 2 5 4 2 2" xfId="38179"/>
    <cellStyle name="Normal 8 2 3 2 2 3 2 5 4 3" xfId="22315"/>
    <cellStyle name="Normal 8 2 3 2 2 3 2 5 4 3 2" xfId="46109"/>
    <cellStyle name="Normal 8 2 3 2 2 3 2 5 4 4" xfId="30249"/>
    <cellStyle name="Normal 8 2 3 2 2 3 2 5 5" xfId="8441"/>
    <cellStyle name="Normal 8 2 3 2 2 3 2 5 5 2" xfId="32236"/>
    <cellStyle name="Normal 8 2 3 2 2 3 2 5 6" xfId="16372"/>
    <cellStyle name="Normal 8 2 3 2 2 3 2 5 6 2" xfId="40166"/>
    <cellStyle name="Normal 8 2 3 2 2 3 2 5 7" xfId="24305"/>
    <cellStyle name="Normal 8 2 3 2 2 3 2 6" xfId="2442"/>
    <cellStyle name="Normal 8 2 3 2 2 3 2 6 2" xfId="10418"/>
    <cellStyle name="Normal 8 2 3 2 2 3 2 6 2 2" xfId="34213"/>
    <cellStyle name="Normal 8 2 3 2 2 3 2 6 3" xfId="18349"/>
    <cellStyle name="Normal 8 2 3 2 2 3 2 6 3 2" xfId="42143"/>
    <cellStyle name="Normal 8 2 3 2 2 3 2 6 4" xfId="26282"/>
    <cellStyle name="Normal 8 2 3 2 2 3 2 7" xfId="4424"/>
    <cellStyle name="Normal 8 2 3 2 2 3 2 7 2" xfId="12399"/>
    <cellStyle name="Normal 8 2 3 2 2 3 2 7 2 2" xfId="36194"/>
    <cellStyle name="Normal 8 2 3 2 2 3 2 7 3" xfId="20330"/>
    <cellStyle name="Normal 8 2 3 2 2 3 2 7 3 2" xfId="44124"/>
    <cellStyle name="Normal 8 2 3 2 2 3 2 7 4" xfId="28263"/>
    <cellStyle name="Normal 8 2 3 2 2 3 2 8" xfId="6447"/>
    <cellStyle name="Normal 8 2 3 2 2 3 2 8 2" xfId="14380"/>
    <cellStyle name="Normal 8 2 3 2 2 3 2 8 2 2" xfId="38175"/>
    <cellStyle name="Normal 8 2 3 2 2 3 2 8 3" xfId="22311"/>
    <cellStyle name="Normal 8 2 3 2 2 3 2 8 3 2" xfId="46105"/>
    <cellStyle name="Normal 8 2 3 2 2 3 2 8 4" xfId="30245"/>
    <cellStyle name="Normal 8 2 3 2 2 3 2 9" xfId="8437"/>
    <cellStyle name="Normal 8 2 3 2 2 3 2 9 2" xfId="32232"/>
    <cellStyle name="Normal 8 2 3 2 2 3 3" xfId="463"/>
    <cellStyle name="Normal 8 2 3 2 2 3 3 2" xfId="2447"/>
    <cellStyle name="Normal 8 2 3 2 2 3 3 2 2" xfId="10423"/>
    <cellStyle name="Normal 8 2 3 2 2 3 3 2 2 2" xfId="34218"/>
    <cellStyle name="Normal 8 2 3 2 2 3 3 2 3" xfId="18354"/>
    <cellStyle name="Normal 8 2 3 2 2 3 3 2 3 2" xfId="42148"/>
    <cellStyle name="Normal 8 2 3 2 2 3 3 2 4" xfId="26287"/>
    <cellStyle name="Normal 8 2 3 2 2 3 3 3" xfId="4429"/>
    <cellStyle name="Normal 8 2 3 2 2 3 3 3 2" xfId="12404"/>
    <cellStyle name="Normal 8 2 3 2 2 3 3 3 2 2" xfId="36199"/>
    <cellStyle name="Normal 8 2 3 2 2 3 3 3 3" xfId="20335"/>
    <cellStyle name="Normal 8 2 3 2 2 3 3 3 3 2" xfId="44129"/>
    <cellStyle name="Normal 8 2 3 2 2 3 3 3 4" xfId="28268"/>
    <cellStyle name="Normal 8 2 3 2 2 3 3 4" xfId="6452"/>
    <cellStyle name="Normal 8 2 3 2 2 3 3 4 2" xfId="14385"/>
    <cellStyle name="Normal 8 2 3 2 2 3 3 4 2 2" xfId="38180"/>
    <cellStyle name="Normal 8 2 3 2 2 3 3 4 3" xfId="22316"/>
    <cellStyle name="Normal 8 2 3 2 2 3 3 4 3 2" xfId="46110"/>
    <cellStyle name="Normal 8 2 3 2 2 3 3 4 4" xfId="30250"/>
    <cellStyle name="Normal 8 2 3 2 2 3 3 5" xfId="8442"/>
    <cellStyle name="Normal 8 2 3 2 2 3 3 5 2" xfId="32237"/>
    <cellStyle name="Normal 8 2 3 2 2 3 3 6" xfId="16373"/>
    <cellStyle name="Normal 8 2 3 2 2 3 3 6 2" xfId="40167"/>
    <cellStyle name="Normal 8 2 3 2 2 3 3 7" xfId="24306"/>
    <cellStyle name="Normal 8 2 3 2 2 3 4" xfId="464"/>
    <cellStyle name="Normal 8 2 3 2 2 3 4 2" xfId="2448"/>
    <cellStyle name="Normal 8 2 3 2 2 3 4 2 2" xfId="10424"/>
    <cellStyle name="Normal 8 2 3 2 2 3 4 2 2 2" xfId="34219"/>
    <cellStyle name="Normal 8 2 3 2 2 3 4 2 3" xfId="18355"/>
    <cellStyle name="Normal 8 2 3 2 2 3 4 2 3 2" xfId="42149"/>
    <cellStyle name="Normal 8 2 3 2 2 3 4 2 4" xfId="26288"/>
    <cellStyle name="Normal 8 2 3 2 2 3 4 3" xfId="4430"/>
    <cellStyle name="Normal 8 2 3 2 2 3 4 3 2" xfId="12405"/>
    <cellStyle name="Normal 8 2 3 2 2 3 4 3 2 2" xfId="36200"/>
    <cellStyle name="Normal 8 2 3 2 2 3 4 3 3" xfId="20336"/>
    <cellStyle name="Normal 8 2 3 2 2 3 4 3 3 2" xfId="44130"/>
    <cellStyle name="Normal 8 2 3 2 2 3 4 3 4" xfId="28269"/>
    <cellStyle name="Normal 8 2 3 2 2 3 4 4" xfId="6453"/>
    <cellStyle name="Normal 8 2 3 2 2 3 4 4 2" xfId="14386"/>
    <cellStyle name="Normal 8 2 3 2 2 3 4 4 2 2" xfId="38181"/>
    <cellStyle name="Normal 8 2 3 2 2 3 4 4 3" xfId="22317"/>
    <cellStyle name="Normal 8 2 3 2 2 3 4 4 3 2" xfId="46111"/>
    <cellStyle name="Normal 8 2 3 2 2 3 4 4 4" xfId="30251"/>
    <cellStyle name="Normal 8 2 3 2 2 3 4 5" xfId="8443"/>
    <cellStyle name="Normal 8 2 3 2 2 3 4 5 2" xfId="32238"/>
    <cellStyle name="Normal 8 2 3 2 2 3 4 6" xfId="16374"/>
    <cellStyle name="Normal 8 2 3 2 2 3 4 6 2" xfId="40168"/>
    <cellStyle name="Normal 8 2 3 2 2 3 4 7" xfId="24307"/>
    <cellStyle name="Normal 8 2 3 2 2 3 5" xfId="465"/>
    <cellStyle name="Normal 8 2 3 2 2 3 5 2" xfId="2449"/>
    <cellStyle name="Normal 8 2 3 2 2 3 5 2 2" xfId="10425"/>
    <cellStyle name="Normal 8 2 3 2 2 3 5 2 2 2" xfId="34220"/>
    <cellStyle name="Normal 8 2 3 2 2 3 5 2 3" xfId="18356"/>
    <cellStyle name="Normal 8 2 3 2 2 3 5 2 3 2" xfId="42150"/>
    <cellStyle name="Normal 8 2 3 2 2 3 5 2 4" xfId="26289"/>
    <cellStyle name="Normal 8 2 3 2 2 3 5 3" xfId="4431"/>
    <cellStyle name="Normal 8 2 3 2 2 3 5 3 2" xfId="12406"/>
    <cellStyle name="Normal 8 2 3 2 2 3 5 3 2 2" xfId="36201"/>
    <cellStyle name="Normal 8 2 3 2 2 3 5 3 3" xfId="20337"/>
    <cellStyle name="Normal 8 2 3 2 2 3 5 3 3 2" xfId="44131"/>
    <cellStyle name="Normal 8 2 3 2 2 3 5 3 4" xfId="28270"/>
    <cellStyle name="Normal 8 2 3 2 2 3 5 4" xfId="6454"/>
    <cellStyle name="Normal 8 2 3 2 2 3 5 4 2" xfId="14387"/>
    <cellStyle name="Normal 8 2 3 2 2 3 5 4 2 2" xfId="38182"/>
    <cellStyle name="Normal 8 2 3 2 2 3 5 4 3" xfId="22318"/>
    <cellStyle name="Normal 8 2 3 2 2 3 5 4 3 2" xfId="46112"/>
    <cellStyle name="Normal 8 2 3 2 2 3 5 4 4" xfId="30252"/>
    <cellStyle name="Normal 8 2 3 2 2 3 5 5" xfId="8444"/>
    <cellStyle name="Normal 8 2 3 2 2 3 5 5 2" xfId="32239"/>
    <cellStyle name="Normal 8 2 3 2 2 3 5 6" xfId="16375"/>
    <cellStyle name="Normal 8 2 3 2 2 3 5 6 2" xfId="40169"/>
    <cellStyle name="Normal 8 2 3 2 2 3 5 7" xfId="24308"/>
    <cellStyle name="Normal 8 2 3 2 2 3 6" xfId="466"/>
    <cellStyle name="Normal 8 2 3 2 2 3 6 2" xfId="2450"/>
    <cellStyle name="Normal 8 2 3 2 2 3 6 2 2" xfId="10426"/>
    <cellStyle name="Normal 8 2 3 2 2 3 6 2 2 2" xfId="34221"/>
    <cellStyle name="Normal 8 2 3 2 2 3 6 2 3" xfId="18357"/>
    <cellStyle name="Normal 8 2 3 2 2 3 6 2 3 2" xfId="42151"/>
    <cellStyle name="Normal 8 2 3 2 2 3 6 2 4" xfId="26290"/>
    <cellStyle name="Normal 8 2 3 2 2 3 6 3" xfId="4432"/>
    <cellStyle name="Normal 8 2 3 2 2 3 6 3 2" xfId="12407"/>
    <cellStyle name="Normal 8 2 3 2 2 3 6 3 2 2" xfId="36202"/>
    <cellStyle name="Normal 8 2 3 2 2 3 6 3 3" xfId="20338"/>
    <cellStyle name="Normal 8 2 3 2 2 3 6 3 3 2" xfId="44132"/>
    <cellStyle name="Normal 8 2 3 2 2 3 6 3 4" xfId="28271"/>
    <cellStyle name="Normal 8 2 3 2 2 3 6 4" xfId="6455"/>
    <cellStyle name="Normal 8 2 3 2 2 3 6 4 2" xfId="14388"/>
    <cellStyle name="Normal 8 2 3 2 2 3 6 4 2 2" xfId="38183"/>
    <cellStyle name="Normal 8 2 3 2 2 3 6 4 3" xfId="22319"/>
    <cellStyle name="Normal 8 2 3 2 2 3 6 4 3 2" xfId="46113"/>
    <cellStyle name="Normal 8 2 3 2 2 3 6 4 4" xfId="30253"/>
    <cellStyle name="Normal 8 2 3 2 2 3 6 5" xfId="8445"/>
    <cellStyle name="Normal 8 2 3 2 2 3 6 5 2" xfId="32240"/>
    <cellStyle name="Normal 8 2 3 2 2 3 6 6" xfId="16376"/>
    <cellStyle name="Normal 8 2 3 2 2 3 6 6 2" xfId="40170"/>
    <cellStyle name="Normal 8 2 3 2 2 3 6 7" xfId="24309"/>
    <cellStyle name="Normal 8 2 3 2 2 3 7" xfId="2441"/>
    <cellStyle name="Normal 8 2 3 2 2 3 7 2" xfId="10417"/>
    <cellStyle name="Normal 8 2 3 2 2 3 7 2 2" xfId="34212"/>
    <cellStyle name="Normal 8 2 3 2 2 3 7 3" xfId="18348"/>
    <cellStyle name="Normal 8 2 3 2 2 3 7 3 2" xfId="42142"/>
    <cellStyle name="Normal 8 2 3 2 2 3 7 4" xfId="26281"/>
    <cellStyle name="Normal 8 2 3 2 2 3 8" xfId="4423"/>
    <cellStyle name="Normal 8 2 3 2 2 3 8 2" xfId="12398"/>
    <cellStyle name="Normal 8 2 3 2 2 3 8 2 2" xfId="36193"/>
    <cellStyle name="Normal 8 2 3 2 2 3 8 3" xfId="20329"/>
    <cellStyle name="Normal 8 2 3 2 2 3 8 3 2" xfId="44123"/>
    <cellStyle name="Normal 8 2 3 2 2 3 8 4" xfId="28262"/>
    <cellStyle name="Normal 8 2 3 2 2 3 9" xfId="6446"/>
    <cellStyle name="Normal 8 2 3 2 2 3 9 2" xfId="14379"/>
    <cellStyle name="Normal 8 2 3 2 2 3 9 2 2" xfId="38174"/>
    <cellStyle name="Normal 8 2 3 2 2 3 9 3" xfId="22310"/>
    <cellStyle name="Normal 8 2 3 2 2 3 9 3 2" xfId="46104"/>
    <cellStyle name="Normal 8 2 3 2 2 3 9 4" xfId="30244"/>
    <cellStyle name="Normal 8 2 3 2 2 4" xfId="467"/>
    <cellStyle name="Normal 8 2 3 2 2 4 10" xfId="8446"/>
    <cellStyle name="Normal 8 2 3 2 2 4 10 2" xfId="32241"/>
    <cellStyle name="Normal 8 2 3 2 2 4 11" xfId="16377"/>
    <cellStyle name="Normal 8 2 3 2 2 4 11 2" xfId="40171"/>
    <cellStyle name="Normal 8 2 3 2 2 4 12" xfId="24310"/>
    <cellStyle name="Normal 8 2 3 2 2 4 2" xfId="468"/>
    <cellStyle name="Normal 8 2 3 2 2 4 2 10" xfId="16378"/>
    <cellStyle name="Normal 8 2 3 2 2 4 2 10 2" xfId="40172"/>
    <cellStyle name="Normal 8 2 3 2 2 4 2 11" xfId="24311"/>
    <cellStyle name="Normal 8 2 3 2 2 4 2 2" xfId="469"/>
    <cellStyle name="Normal 8 2 3 2 2 4 2 2 2" xfId="2453"/>
    <cellStyle name="Normal 8 2 3 2 2 4 2 2 2 2" xfId="10429"/>
    <cellStyle name="Normal 8 2 3 2 2 4 2 2 2 2 2" xfId="34224"/>
    <cellStyle name="Normal 8 2 3 2 2 4 2 2 2 3" xfId="18360"/>
    <cellStyle name="Normal 8 2 3 2 2 4 2 2 2 3 2" xfId="42154"/>
    <cellStyle name="Normal 8 2 3 2 2 4 2 2 2 4" xfId="26293"/>
    <cellStyle name="Normal 8 2 3 2 2 4 2 2 3" xfId="4435"/>
    <cellStyle name="Normal 8 2 3 2 2 4 2 2 3 2" xfId="12410"/>
    <cellStyle name="Normal 8 2 3 2 2 4 2 2 3 2 2" xfId="36205"/>
    <cellStyle name="Normal 8 2 3 2 2 4 2 2 3 3" xfId="20341"/>
    <cellStyle name="Normal 8 2 3 2 2 4 2 2 3 3 2" xfId="44135"/>
    <cellStyle name="Normal 8 2 3 2 2 4 2 2 3 4" xfId="28274"/>
    <cellStyle name="Normal 8 2 3 2 2 4 2 2 4" xfId="6458"/>
    <cellStyle name="Normal 8 2 3 2 2 4 2 2 4 2" xfId="14391"/>
    <cellStyle name="Normal 8 2 3 2 2 4 2 2 4 2 2" xfId="38186"/>
    <cellStyle name="Normal 8 2 3 2 2 4 2 2 4 3" xfId="22322"/>
    <cellStyle name="Normal 8 2 3 2 2 4 2 2 4 3 2" xfId="46116"/>
    <cellStyle name="Normal 8 2 3 2 2 4 2 2 4 4" xfId="30256"/>
    <cellStyle name="Normal 8 2 3 2 2 4 2 2 5" xfId="8448"/>
    <cellStyle name="Normal 8 2 3 2 2 4 2 2 5 2" xfId="32243"/>
    <cellStyle name="Normal 8 2 3 2 2 4 2 2 6" xfId="16379"/>
    <cellStyle name="Normal 8 2 3 2 2 4 2 2 6 2" xfId="40173"/>
    <cellStyle name="Normal 8 2 3 2 2 4 2 2 7" xfId="24312"/>
    <cellStyle name="Normal 8 2 3 2 2 4 2 3" xfId="470"/>
    <cellStyle name="Normal 8 2 3 2 2 4 2 3 2" xfId="2454"/>
    <cellStyle name="Normal 8 2 3 2 2 4 2 3 2 2" xfId="10430"/>
    <cellStyle name="Normal 8 2 3 2 2 4 2 3 2 2 2" xfId="34225"/>
    <cellStyle name="Normal 8 2 3 2 2 4 2 3 2 3" xfId="18361"/>
    <cellStyle name="Normal 8 2 3 2 2 4 2 3 2 3 2" xfId="42155"/>
    <cellStyle name="Normal 8 2 3 2 2 4 2 3 2 4" xfId="26294"/>
    <cellStyle name="Normal 8 2 3 2 2 4 2 3 3" xfId="4436"/>
    <cellStyle name="Normal 8 2 3 2 2 4 2 3 3 2" xfId="12411"/>
    <cellStyle name="Normal 8 2 3 2 2 4 2 3 3 2 2" xfId="36206"/>
    <cellStyle name="Normal 8 2 3 2 2 4 2 3 3 3" xfId="20342"/>
    <cellStyle name="Normal 8 2 3 2 2 4 2 3 3 3 2" xfId="44136"/>
    <cellStyle name="Normal 8 2 3 2 2 4 2 3 3 4" xfId="28275"/>
    <cellStyle name="Normal 8 2 3 2 2 4 2 3 4" xfId="6459"/>
    <cellStyle name="Normal 8 2 3 2 2 4 2 3 4 2" xfId="14392"/>
    <cellStyle name="Normal 8 2 3 2 2 4 2 3 4 2 2" xfId="38187"/>
    <cellStyle name="Normal 8 2 3 2 2 4 2 3 4 3" xfId="22323"/>
    <cellStyle name="Normal 8 2 3 2 2 4 2 3 4 3 2" xfId="46117"/>
    <cellStyle name="Normal 8 2 3 2 2 4 2 3 4 4" xfId="30257"/>
    <cellStyle name="Normal 8 2 3 2 2 4 2 3 5" xfId="8449"/>
    <cellStyle name="Normal 8 2 3 2 2 4 2 3 5 2" xfId="32244"/>
    <cellStyle name="Normal 8 2 3 2 2 4 2 3 6" xfId="16380"/>
    <cellStyle name="Normal 8 2 3 2 2 4 2 3 6 2" xfId="40174"/>
    <cellStyle name="Normal 8 2 3 2 2 4 2 3 7" xfId="24313"/>
    <cellStyle name="Normal 8 2 3 2 2 4 2 4" xfId="471"/>
    <cellStyle name="Normal 8 2 3 2 2 4 2 4 2" xfId="2455"/>
    <cellStyle name="Normal 8 2 3 2 2 4 2 4 2 2" xfId="10431"/>
    <cellStyle name="Normal 8 2 3 2 2 4 2 4 2 2 2" xfId="34226"/>
    <cellStyle name="Normal 8 2 3 2 2 4 2 4 2 3" xfId="18362"/>
    <cellStyle name="Normal 8 2 3 2 2 4 2 4 2 3 2" xfId="42156"/>
    <cellStyle name="Normal 8 2 3 2 2 4 2 4 2 4" xfId="26295"/>
    <cellStyle name="Normal 8 2 3 2 2 4 2 4 3" xfId="4437"/>
    <cellStyle name="Normal 8 2 3 2 2 4 2 4 3 2" xfId="12412"/>
    <cellStyle name="Normal 8 2 3 2 2 4 2 4 3 2 2" xfId="36207"/>
    <cellStyle name="Normal 8 2 3 2 2 4 2 4 3 3" xfId="20343"/>
    <cellStyle name="Normal 8 2 3 2 2 4 2 4 3 3 2" xfId="44137"/>
    <cellStyle name="Normal 8 2 3 2 2 4 2 4 3 4" xfId="28276"/>
    <cellStyle name="Normal 8 2 3 2 2 4 2 4 4" xfId="6460"/>
    <cellStyle name="Normal 8 2 3 2 2 4 2 4 4 2" xfId="14393"/>
    <cellStyle name="Normal 8 2 3 2 2 4 2 4 4 2 2" xfId="38188"/>
    <cellStyle name="Normal 8 2 3 2 2 4 2 4 4 3" xfId="22324"/>
    <cellStyle name="Normal 8 2 3 2 2 4 2 4 4 3 2" xfId="46118"/>
    <cellStyle name="Normal 8 2 3 2 2 4 2 4 4 4" xfId="30258"/>
    <cellStyle name="Normal 8 2 3 2 2 4 2 4 5" xfId="8450"/>
    <cellStyle name="Normal 8 2 3 2 2 4 2 4 5 2" xfId="32245"/>
    <cellStyle name="Normal 8 2 3 2 2 4 2 4 6" xfId="16381"/>
    <cellStyle name="Normal 8 2 3 2 2 4 2 4 6 2" xfId="40175"/>
    <cellStyle name="Normal 8 2 3 2 2 4 2 4 7" xfId="24314"/>
    <cellStyle name="Normal 8 2 3 2 2 4 2 5" xfId="472"/>
    <cellStyle name="Normal 8 2 3 2 2 4 2 5 2" xfId="2456"/>
    <cellStyle name="Normal 8 2 3 2 2 4 2 5 2 2" xfId="10432"/>
    <cellStyle name="Normal 8 2 3 2 2 4 2 5 2 2 2" xfId="34227"/>
    <cellStyle name="Normal 8 2 3 2 2 4 2 5 2 3" xfId="18363"/>
    <cellStyle name="Normal 8 2 3 2 2 4 2 5 2 3 2" xfId="42157"/>
    <cellStyle name="Normal 8 2 3 2 2 4 2 5 2 4" xfId="26296"/>
    <cellStyle name="Normal 8 2 3 2 2 4 2 5 3" xfId="4438"/>
    <cellStyle name="Normal 8 2 3 2 2 4 2 5 3 2" xfId="12413"/>
    <cellStyle name="Normal 8 2 3 2 2 4 2 5 3 2 2" xfId="36208"/>
    <cellStyle name="Normal 8 2 3 2 2 4 2 5 3 3" xfId="20344"/>
    <cellStyle name="Normal 8 2 3 2 2 4 2 5 3 3 2" xfId="44138"/>
    <cellStyle name="Normal 8 2 3 2 2 4 2 5 3 4" xfId="28277"/>
    <cellStyle name="Normal 8 2 3 2 2 4 2 5 4" xfId="6461"/>
    <cellStyle name="Normal 8 2 3 2 2 4 2 5 4 2" xfId="14394"/>
    <cellStyle name="Normal 8 2 3 2 2 4 2 5 4 2 2" xfId="38189"/>
    <cellStyle name="Normal 8 2 3 2 2 4 2 5 4 3" xfId="22325"/>
    <cellStyle name="Normal 8 2 3 2 2 4 2 5 4 3 2" xfId="46119"/>
    <cellStyle name="Normal 8 2 3 2 2 4 2 5 4 4" xfId="30259"/>
    <cellStyle name="Normal 8 2 3 2 2 4 2 5 5" xfId="8451"/>
    <cellStyle name="Normal 8 2 3 2 2 4 2 5 5 2" xfId="32246"/>
    <cellStyle name="Normal 8 2 3 2 2 4 2 5 6" xfId="16382"/>
    <cellStyle name="Normal 8 2 3 2 2 4 2 5 6 2" xfId="40176"/>
    <cellStyle name="Normal 8 2 3 2 2 4 2 5 7" xfId="24315"/>
    <cellStyle name="Normal 8 2 3 2 2 4 2 6" xfId="2452"/>
    <cellStyle name="Normal 8 2 3 2 2 4 2 6 2" xfId="10428"/>
    <cellStyle name="Normal 8 2 3 2 2 4 2 6 2 2" xfId="34223"/>
    <cellStyle name="Normal 8 2 3 2 2 4 2 6 3" xfId="18359"/>
    <cellStyle name="Normal 8 2 3 2 2 4 2 6 3 2" xfId="42153"/>
    <cellStyle name="Normal 8 2 3 2 2 4 2 6 4" xfId="26292"/>
    <cellStyle name="Normal 8 2 3 2 2 4 2 7" xfId="4434"/>
    <cellStyle name="Normal 8 2 3 2 2 4 2 7 2" xfId="12409"/>
    <cellStyle name="Normal 8 2 3 2 2 4 2 7 2 2" xfId="36204"/>
    <cellStyle name="Normal 8 2 3 2 2 4 2 7 3" xfId="20340"/>
    <cellStyle name="Normal 8 2 3 2 2 4 2 7 3 2" xfId="44134"/>
    <cellStyle name="Normal 8 2 3 2 2 4 2 7 4" xfId="28273"/>
    <cellStyle name="Normal 8 2 3 2 2 4 2 8" xfId="6457"/>
    <cellStyle name="Normal 8 2 3 2 2 4 2 8 2" xfId="14390"/>
    <cellStyle name="Normal 8 2 3 2 2 4 2 8 2 2" xfId="38185"/>
    <cellStyle name="Normal 8 2 3 2 2 4 2 8 3" xfId="22321"/>
    <cellStyle name="Normal 8 2 3 2 2 4 2 8 3 2" xfId="46115"/>
    <cellStyle name="Normal 8 2 3 2 2 4 2 8 4" xfId="30255"/>
    <cellStyle name="Normal 8 2 3 2 2 4 2 9" xfId="8447"/>
    <cellStyle name="Normal 8 2 3 2 2 4 2 9 2" xfId="32242"/>
    <cellStyle name="Normal 8 2 3 2 2 4 3" xfId="473"/>
    <cellStyle name="Normal 8 2 3 2 2 4 3 2" xfId="2457"/>
    <cellStyle name="Normal 8 2 3 2 2 4 3 2 2" xfId="10433"/>
    <cellStyle name="Normal 8 2 3 2 2 4 3 2 2 2" xfId="34228"/>
    <cellStyle name="Normal 8 2 3 2 2 4 3 2 3" xfId="18364"/>
    <cellStyle name="Normal 8 2 3 2 2 4 3 2 3 2" xfId="42158"/>
    <cellStyle name="Normal 8 2 3 2 2 4 3 2 4" xfId="26297"/>
    <cellStyle name="Normal 8 2 3 2 2 4 3 3" xfId="4439"/>
    <cellStyle name="Normal 8 2 3 2 2 4 3 3 2" xfId="12414"/>
    <cellStyle name="Normal 8 2 3 2 2 4 3 3 2 2" xfId="36209"/>
    <cellStyle name="Normal 8 2 3 2 2 4 3 3 3" xfId="20345"/>
    <cellStyle name="Normal 8 2 3 2 2 4 3 3 3 2" xfId="44139"/>
    <cellStyle name="Normal 8 2 3 2 2 4 3 3 4" xfId="28278"/>
    <cellStyle name="Normal 8 2 3 2 2 4 3 4" xfId="6462"/>
    <cellStyle name="Normal 8 2 3 2 2 4 3 4 2" xfId="14395"/>
    <cellStyle name="Normal 8 2 3 2 2 4 3 4 2 2" xfId="38190"/>
    <cellStyle name="Normal 8 2 3 2 2 4 3 4 3" xfId="22326"/>
    <cellStyle name="Normal 8 2 3 2 2 4 3 4 3 2" xfId="46120"/>
    <cellStyle name="Normal 8 2 3 2 2 4 3 4 4" xfId="30260"/>
    <cellStyle name="Normal 8 2 3 2 2 4 3 5" xfId="8452"/>
    <cellStyle name="Normal 8 2 3 2 2 4 3 5 2" xfId="32247"/>
    <cellStyle name="Normal 8 2 3 2 2 4 3 6" xfId="16383"/>
    <cellStyle name="Normal 8 2 3 2 2 4 3 6 2" xfId="40177"/>
    <cellStyle name="Normal 8 2 3 2 2 4 3 7" xfId="24316"/>
    <cellStyle name="Normal 8 2 3 2 2 4 4" xfId="474"/>
    <cellStyle name="Normal 8 2 3 2 2 4 4 2" xfId="2458"/>
    <cellStyle name="Normal 8 2 3 2 2 4 4 2 2" xfId="10434"/>
    <cellStyle name="Normal 8 2 3 2 2 4 4 2 2 2" xfId="34229"/>
    <cellStyle name="Normal 8 2 3 2 2 4 4 2 3" xfId="18365"/>
    <cellStyle name="Normal 8 2 3 2 2 4 4 2 3 2" xfId="42159"/>
    <cellStyle name="Normal 8 2 3 2 2 4 4 2 4" xfId="26298"/>
    <cellStyle name="Normal 8 2 3 2 2 4 4 3" xfId="4440"/>
    <cellStyle name="Normal 8 2 3 2 2 4 4 3 2" xfId="12415"/>
    <cellStyle name="Normal 8 2 3 2 2 4 4 3 2 2" xfId="36210"/>
    <cellStyle name="Normal 8 2 3 2 2 4 4 3 3" xfId="20346"/>
    <cellStyle name="Normal 8 2 3 2 2 4 4 3 3 2" xfId="44140"/>
    <cellStyle name="Normal 8 2 3 2 2 4 4 3 4" xfId="28279"/>
    <cellStyle name="Normal 8 2 3 2 2 4 4 4" xfId="6463"/>
    <cellStyle name="Normal 8 2 3 2 2 4 4 4 2" xfId="14396"/>
    <cellStyle name="Normal 8 2 3 2 2 4 4 4 2 2" xfId="38191"/>
    <cellStyle name="Normal 8 2 3 2 2 4 4 4 3" xfId="22327"/>
    <cellStyle name="Normal 8 2 3 2 2 4 4 4 3 2" xfId="46121"/>
    <cellStyle name="Normal 8 2 3 2 2 4 4 4 4" xfId="30261"/>
    <cellStyle name="Normal 8 2 3 2 2 4 4 5" xfId="8453"/>
    <cellStyle name="Normal 8 2 3 2 2 4 4 5 2" xfId="32248"/>
    <cellStyle name="Normal 8 2 3 2 2 4 4 6" xfId="16384"/>
    <cellStyle name="Normal 8 2 3 2 2 4 4 6 2" xfId="40178"/>
    <cellStyle name="Normal 8 2 3 2 2 4 4 7" xfId="24317"/>
    <cellStyle name="Normal 8 2 3 2 2 4 5" xfId="475"/>
    <cellStyle name="Normal 8 2 3 2 2 4 5 2" xfId="2459"/>
    <cellStyle name="Normal 8 2 3 2 2 4 5 2 2" xfId="10435"/>
    <cellStyle name="Normal 8 2 3 2 2 4 5 2 2 2" xfId="34230"/>
    <cellStyle name="Normal 8 2 3 2 2 4 5 2 3" xfId="18366"/>
    <cellStyle name="Normal 8 2 3 2 2 4 5 2 3 2" xfId="42160"/>
    <cellStyle name="Normal 8 2 3 2 2 4 5 2 4" xfId="26299"/>
    <cellStyle name="Normal 8 2 3 2 2 4 5 3" xfId="4441"/>
    <cellStyle name="Normal 8 2 3 2 2 4 5 3 2" xfId="12416"/>
    <cellStyle name="Normal 8 2 3 2 2 4 5 3 2 2" xfId="36211"/>
    <cellStyle name="Normal 8 2 3 2 2 4 5 3 3" xfId="20347"/>
    <cellStyle name="Normal 8 2 3 2 2 4 5 3 3 2" xfId="44141"/>
    <cellStyle name="Normal 8 2 3 2 2 4 5 3 4" xfId="28280"/>
    <cellStyle name="Normal 8 2 3 2 2 4 5 4" xfId="6464"/>
    <cellStyle name="Normal 8 2 3 2 2 4 5 4 2" xfId="14397"/>
    <cellStyle name="Normal 8 2 3 2 2 4 5 4 2 2" xfId="38192"/>
    <cellStyle name="Normal 8 2 3 2 2 4 5 4 3" xfId="22328"/>
    <cellStyle name="Normal 8 2 3 2 2 4 5 4 3 2" xfId="46122"/>
    <cellStyle name="Normal 8 2 3 2 2 4 5 4 4" xfId="30262"/>
    <cellStyle name="Normal 8 2 3 2 2 4 5 5" xfId="8454"/>
    <cellStyle name="Normal 8 2 3 2 2 4 5 5 2" xfId="32249"/>
    <cellStyle name="Normal 8 2 3 2 2 4 5 6" xfId="16385"/>
    <cellStyle name="Normal 8 2 3 2 2 4 5 6 2" xfId="40179"/>
    <cellStyle name="Normal 8 2 3 2 2 4 5 7" xfId="24318"/>
    <cellStyle name="Normal 8 2 3 2 2 4 6" xfId="476"/>
    <cellStyle name="Normal 8 2 3 2 2 4 6 2" xfId="2460"/>
    <cellStyle name="Normal 8 2 3 2 2 4 6 2 2" xfId="10436"/>
    <cellStyle name="Normal 8 2 3 2 2 4 6 2 2 2" xfId="34231"/>
    <cellStyle name="Normal 8 2 3 2 2 4 6 2 3" xfId="18367"/>
    <cellStyle name="Normal 8 2 3 2 2 4 6 2 3 2" xfId="42161"/>
    <cellStyle name="Normal 8 2 3 2 2 4 6 2 4" xfId="26300"/>
    <cellStyle name="Normal 8 2 3 2 2 4 6 3" xfId="4442"/>
    <cellStyle name="Normal 8 2 3 2 2 4 6 3 2" xfId="12417"/>
    <cellStyle name="Normal 8 2 3 2 2 4 6 3 2 2" xfId="36212"/>
    <cellStyle name="Normal 8 2 3 2 2 4 6 3 3" xfId="20348"/>
    <cellStyle name="Normal 8 2 3 2 2 4 6 3 3 2" xfId="44142"/>
    <cellStyle name="Normal 8 2 3 2 2 4 6 3 4" xfId="28281"/>
    <cellStyle name="Normal 8 2 3 2 2 4 6 4" xfId="6465"/>
    <cellStyle name="Normal 8 2 3 2 2 4 6 4 2" xfId="14398"/>
    <cellStyle name="Normal 8 2 3 2 2 4 6 4 2 2" xfId="38193"/>
    <cellStyle name="Normal 8 2 3 2 2 4 6 4 3" xfId="22329"/>
    <cellStyle name="Normal 8 2 3 2 2 4 6 4 3 2" xfId="46123"/>
    <cellStyle name="Normal 8 2 3 2 2 4 6 4 4" xfId="30263"/>
    <cellStyle name="Normal 8 2 3 2 2 4 6 5" xfId="8455"/>
    <cellStyle name="Normal 8 2 3 2 2 4 6 5 2" xfId="32250"/>
    <cellStyle name="Normal 8 2 3 2 2 4 6 6" xfId="16386"/>
    <cellStyle name="Normal 8 2 3 2 2 4 6 6 2" xfId="40180"/>
    <cellStyle name="Normal 8 2 3 2 2 4 6 7" xfId="24319"/>
    <cellStyle name="Normal 8 2 3 2 2 4 7" xfId="2451"/>
    <cellStyle name="Normal 8 2 3 2 2 4 7 2" xfId="10427"/>
    <cellStyle name="Normal 8 2 3 2 2 4 7 2 2" xfId="34222"/>
    <cellStyle name="Normal 8 2 3 2 2 4 7 3" xfId="18358"/>
    <cellStyle name="Normal 8 2 3 2 2 4 7 3 2" xfId="42152"/>
    <cellStyle name="Normal 8 2 3 2 2 4 7 4" xfId="26291"/>
    <cellStyle name="Normal 8 2 3 2 2 4 8" xfId="4433"/>
    <cellStyle name="Normal 8 2 3 2 2 4 8 2" xfId="12408"/>
    <cellStyle name="Normal 8 2 3 2 2 4 8 2 2" xfId="36203"/>
    <cellStyle name="Normal 8 2 3 2 2 4 8 3" xfId="20339"/>
    <cellStyle name="Normal 8 2 3 2 2 4 8 3 2" xfId="44133"/>
    <cellStyle name="Normal 8 2 3 2 2 4 8 4" xfId="28272"/>
    <cellStyle name="Normal 8 2 3 2 2 4 9" xfId="6456"/>
    <cellStyle name="Normal 8 2 3 2 2 4 9 2" xfId="14389"/>
    <cellStyle name="Normal 8 2 3 2 2 4 9 2 2" xfId="38184"/>
    <cellStyle name="Normal 8 2 3 2 2 4 9 3" xfId="22320"/>
    <cellStyle name="Normal 8 2 3 2 2 4 9 3 2" xfId="46114"/>
    <cellStyle name="Normal 8 2 3 2 2 4 9 4" xfId="30254"/>
    <cellStyle name="Normal 8 2 3 2 2 5" xfId="477"/>
    <cellStyle name="Normal 8 2 3 2 2 5 10" xfId="8456"/>
    <cellStyle name="Normal 8 2 3 2 2 5 10 2" xfId="32251"/>
    <cellStyle name="Normal 8 2 3 2 2 5 11" xfId="16387"/>
    <cellStyle name="Normal 8 2 3 2 2 5 11 2" xfId="40181"/>
    <cellStyle name="Normal 8 2 3 2 2 5 12" xfId="24320"/>
    <cellStyle name="Normal 8 2 3 2 2 5 2" xfId="478"/>
    <cellStyle name="Normal 8 2 3 2 2 5 2 10" xfId="16388"/>
    <cellStyle name="Normal 8 2 3 2 2 5 2 10 2" xfId="40182"/>
    <cellStyle name="Normal 8 2 3 2 2 5 2 11" xfId="24321"/>
    <cellStyle name="Normal 8 2 3 2 2 5 2 2" xfId="479"/>
    <cellStyle name="Normal 8 2 3 2 2 5 2 2 2" xfId="2463"/>
    <cellStyle name="Normal 8 2 3 2 2 5 2 2 2 2" xfId="10439"/>
    <cellStyle name="Normal 8 2 3 2 2 5 2 2 2 2 2" xfId="34234"/>
    <cellStyle name="Normal 8 2 3 2 2 5 2 2 2 3" xfId="18370"/>
    <cellStyle name="Normal 8 2 3 2 2 5 2 2 2 3 2" xfId="42164"/>
    <cellStyle name="Normal 8 2 3 2 2 5 2 2 2 4" xfId="26303"/>
    <cellStyle name="Normal 8 2 3 2 2 5 2 2 3" xfId="4445"/>
    <cellStyle name="Normal 8 2 3 2 2 5 2 2 3 2" xfId="12420"/>
    <cellStyle name="Normal 8 2 3 2 2 5 2 2 3 2 2" xfId="36215"/>
    <cellStyle name="Normal 8 2 3 2 2 5 2 2 3 3" xfId="20351"/>
    <cellStyle name="Normal 8 2 3 2 2 5 2 2 3 3 2" xfId="44145"/>
    <cellStyle name="Normal 8 2 3 2 2 5 2 2 3 4" xfId="28284"/>
    <cellStyle name="Normal 8 2 3 2 2 5 2 2 4" xfId="6468"/>
    <cellStyle name="Normal 8 2 3 2 2 5 2 2 4 2" xfId="14401"/>
    <cellStyle name="Normal 8 2 3 2 2 5 2 2 4 2 2" xfId="38196"/>
    <cellStyle name="Normal 8 2 3 2 2 5 2 2 4 3" xfId="22332"/>
    <cellStyle name="Normal 8 2 3 2 2 5 2 2 4 3 2" xfId="46126"/>
    <cellStyle name="Normal 8 2 3 2 2 5 2 2 4 4" xfId="30266"/>
    <cellStyle name="Normal 8 2 3 2 2 5 2 2 5" xfId="8458"/>
    <cellStyle name="Normal 8 2 3 2 2 5 2 2 5 2" xfId="32253"/>
    <cellStyle name="Normal 8 2 3 2 2 5 2 2 6" xfId="16389"/>
    <cellStyle name="Normal 8 2 3 2 2 5 2 2 6 2" xfId="40183"/>
    <cellStyle name="Normal 8 2 3 2 2 5 2 2 7" xfId="24322"/>
    <cellStyle name="Normal 8 2 3 2 2 5 2 3" xfId="480"/>
    <cellStyle name="Normal 8 2 3 2 2 5 2 3 2" xfId="2464"/>
    <cellStyle name="Normal 8 2 3 2 2 5 2 3 2 2" xfId="10440"/>
    <cellStyle name="Normal 8 2 3 2 2 5 2 3 2 2 2" xfId="34235"/>
    <cellStyle name="Normal 8 2 3 2 2 5 2 3 2 3" xfId="18371"/>
    <cellStyle name="Normal 8 2 3 2 2 5 2 3 2 3 2" xfId="42165"/>
    <cellStyle name="Normal 8 2 3 2 2 5 2 3 2 4" xfId="26304"/>
    <cellStyle name="Normal 8 2 3 2 2 5 2 3 3" xfId="4446"/>
    <cellStyle name="Normal 8 2 3 2 2 5 2 3 3 2" xfId="12421"/>
    <cellStyle name="Normal 8 2 3 2 2 5 2 3 3 2 2" xfId="36216"/>
    <cellStyle name="Normal 8 2 3 2 2 5 2 3 3 3" xfId="20352"/>
    <cellStyle name="Normal 8 2 3 2 2 5 2 3 3 3 2" xfId="44146"/>
    <cellStyle name="Normal 8 2 3 2 2 5 2 3 3 4" xfId="28285"/>
    <cellStyle name="Normal 8 2 3 2 2 5 2 3 4" xfId="6469"/>
    <cellStyle name="Normal 8 2 3 2 2 5 2 3 4 2" xfId="14402"/>
    <cellStyle name="Normal 8 2 3 2 2 5 2 3 4 2 2" xfId="38197"/>
    <cellStyle name="Normal 8 2 3 2 2 5 2 3 4 3" xfId="22333"/>
    <cellStyle name="Normal 8 2 3 2 2 5 2 3 4 3 2" xfId="46127"/>
    <cellStyle name="Normal 8 2 3 2 2 5 2 3 4 4" xfId="30267"/>
    <cellStyle name="Normal 8 2 3 2 2 5 2 3 5" xfId="8459"/>
    <cellStyle name="Normal 8 2 3 2 2 5 2 3 5 2" xfId="32254"/>
    <cellStyle name="Normal 8 2 3 2 2 5 2 3 6" xfId="16390"/>
    <cellStyle name="Normal 8 2 3 2 2 5 2 3 6 2" xfId="40184"/>
    <cellStyle name="Normal 8 2 3 2 2 5 2 3 7" xfId="24323"/>
    <cellStyle name="Normal 8 2 3 2 2 5 2 4" xfId="481"/>
    <cellStyle name="Normal 8 2 3 2 2 5 2 4 2" xfId="2465"/>
    <cellStyle name="Normal 8 2 3 2 2 5 2 4 2 2" xfId="10441"/>
    <cellStyle name="Normal 8 2 3 2 2 5 2 4 2 2 2" xfId="34236"/>
    <cellStyle name="Normal 8 2 3 2 2 5 2 4 2 3" xfId="18372"/>
    <cellStyle name="Normal 8 2 3 2 2 5 2 4 2 3 2" xfId="42166"/>
    <cellStyle name="Normal 8 2 3 2 2 5 2 4 2 4" xfId="26305"/>
    <cellStyle name="Normal 8 2 3 2 2 5 2 4 3" xfId="4447"/>
    <cellStyle name="Normal 8 2 3 2 2 5 2 4 3 2" xfId="12422"/>
    <cellStyle name="Normal 8 2 3 2 2 5 2 4 3 2 2" xfId="36217"/>
    <cellStyle name="Normal 8 2 3 2 2 5 2 4 3 3" xfId="20353"/>
    <cellStyle name="Normal 8 2 3 2 2 5 2 4 3 3 2" xfId="44147"/>
    <cellStyle name="Normal 8 2 3 2 2 5 2 4 3 4" xfId="28286"/>
    <cellStyle name="Normal 8 2 3 2 2 5 2 4 4" xfId="6470"/>
    <cellStyle name="Normal 8 2 3 2 2 5 2 4 4 2" xfId="14403"/>
    <cellStyle name="Normal 8 2 3 2 2 5 2 4 4 2 2" xfId="38198"/>
    <cellStyle name="Normal 8 2 3 2 2 5 2 4 4 3" xfId="22334"/>
    <cellStyle name="Normal 8 2 3 2 2 5 2 4 4 3 2" xfId="46128"/>
    <cellStyle name="Normal 8 2 3 2 2 5 2 4 4 4" xfId="30268"/>
    <cellStyle name="Normal 8 2 3 2 2 5 2 4 5" xfId="8460"/>
    <cellStyle name="Normal 8 2 3 2 2 5 2 4 5 2" xfId="32255"/>
    <cellStyle name="Normal 8 2 3 2 2 5 2 4 6" xfId="16391"/>
    <cellStyle name="Normal 8 2 3 2 2 5 2 4 6 2" xfId="40185"/>
    <cellStyle name="Normal 8 2 3 2 2 5 2 4 7" xfId="24324"/>
    <cellStyle name="Normal 8 2 3 2 2 5 2 5" xfId="482"/>
    <cellStyle name="Normal 8 2 3 2 2 5 2 5 2" xfId="2466"/>
    <cellStyle name="Normal 8 2 3 2 2 5 2 5 2 2" xfId="10442"/>
    <cellStyle name="Normal 8 2 3 2 2 5 2 5 2 2 2" xfId="34237"/>
    <cellStyle name="Normal 8 2 3 2 2 5 2 5 2 3" xfId="18373"/>
    <cellStyle name="Normal 8 2 3 2 2 5 2 5 2 3 2" xfId="42167"/>
    <cellStyle name="Normal 8 2 3 2 2 5 2 5 2 4" xfId="26306"/>
    <cellStyle name="Normal 8 2 3 2 2 5 2 5 3" xfId="4448"/>
    <cellStyle name="Normal 8 2 3 2 2 5 2 5 3 2" xfId="12423"/>
    <cellStyle name="Normal 8 2 3 2 2 5 2 5 3 2 2" xfId="36218"/>
    <cellStyle name="Normal 8 2 3 2 2 5 2 5 3 3" xfId="20354"/>
    <cellStyle name="Normal 8 2 3 2 2 5 2 5 3 3 2" xfId="44148"/>
    <cellStyle name="Normal 8 2 3 2 2 5 2 5 3 4" xfId="28287"/>
    <cellStyle name="Normal 8 2 3 2 2 5 2 5 4" xfId="6471"/>
    <cellStyle name="Normal 8 2 3 2 2 5 2 5 4 2" xfId="14404"/>
    <cellStyle name="Normal 8 2 3 2 2 5 2 5 4 2 2" xfId="38199"/>
    <cellStyle name="Normal 8 2 3 2 2 5 2 5 4 3" xfId="22335"/>
    <cellStyle name="Normal 8 2 3 2 2 5 2 5 4 3 2" xfId="46129"/>
    <cellStyle name="Normal 8 2 3 2 2 5 2 5 4 4" xfId="30269"/>
    <cellStyle name="Normal 8 2 3 2 2 5 2 5 5" xfId="8461"/>
    <cellStyle name="Normal 8 2 3 2 2 5 2 5 5 2" xfId="32256"/>
    <cellStyle name="Normal 8 2 3 2 2 5 2 5 6" xfId="16392"/>
    <cellStyle name="Normal 8 2 3 2 2 5 2 5 6 2" xfId="40186"/>
    <cellStyle name="Normal 8 2 3 2 2 5 2 5 7" xfId="24325"/>
    <cellStyle name="Normal 8 2 3 2 2 5 2 6" xfId="2462"/>
    <cellStyle name="Normal 8 2 3 2 2 5 2 6 2" xfId="10438"/>
    <cellStyle name="Normal 8 2 3 2 2 5 2 6 2 2" xfId="34233"/>
    <cellStyle name="Normal 8 2 3 2 2 5 2 6 3" xfId="18369"/>
    <cellStyle name="Normal 8 2 3 2 2 5 2 6 3 2" xfId="42163"/>
    <cellStyle name="Normal 8 2 3 2 2 5 2 6 4" xfId="26302"/>
    <cellStyle name="Normal 8 2 3 2 2 5 2 7" xfId="4444"/>
    <cellStyle name="Normal 8 2 3 2 2 5 2 7 2" xfId="12419"/>
    <cellStyle name="Normal 8 2 3 2 2 5 2 7 2 2" xfId="36214"/>
    <cellStyle name="Normal 8 2 3 2 2 5 2 7 3" xfId="20350"/>
    <cellStyle name="Normal 8 2 3 2 2 5 2 7 3 2" xfId="44144"/>
    <cellStyle name="Normal 8 2 3 2 2 5 2 7 4" xfId="28283"/>
    <cellStyle name="Normal 8 2 3 2 2 5 2 8" xfId="6467"/>
    <cellStyle name="Normal 8 2 3 2 2 5 2 8 2" xfId="14400"/>
    <cellStyle name="Normal 8 2 3 2 2 5 2 8 2 2" xfId="38195"/>
    <cellStyle name="Normal 8 2 3 2 2 5 2 8 3" xfId="22331"/>
    <cellStyle name="Normal 8 2 3 2 2 5 2 8 3 2" xfId="46125"/>
    <cellStyle name="Normal 8 2 3 2 2 5 2 8 4" xfId="30265"/>
    <cellStyle name="Normal 8 2 3 2 2 5 2 9" xfId="8457"/>
    <cellStyle name="Normal 8 2 3 2 2 5 2 9 2" xfId="32252"/>
    <cellStyle name="Normal 8 2 3 2 2 5 3" xfId="483"/>
    <cellStyle name="Normal 8 2 3 2 2 5 3 2" xfId="2467"/>
    <cellStyle name="Normal 8 2 3 2 2 5 3 2 2" xfId="10443"/>
    <cellStyle name="Normal 8 2 3 2 2 5 3 2 2 2" xfId="34238"/>
    <cellStyle name="Normal 8 2 3 2 2 5 3 2 3" xfId="18374"/>
    <cellStyle name="Normal 8 2 3 2 2 5 3 2 3 2" xfId="42168"/>
    <cellStyle name="Normal 8 2 3 2 2 5 3 2 4" xfId="26307"/>
    <cellStyle name="Normal 8 2 3 2 2 5 3 3" xfId="4449"/>
    <cellStyle name="Normal 8 2 3 2 2 5 3 3 2" xfId="12424"/>
    <cellStyle name="Normal 8 2 3 2 2 5 3 3 2 2" xfId="36219"/>
    <cellStyle name="Normal 8 2 3 2 2 5 3 3 3" xfId="20355"/>
    <cellStyle name="Normal 8 2 3 2 2 5 3 3 3 2" xfId="44149"/>
    <cellStyle name="Normal 8 2 3 2 2 5 3 3 4" xfId="28288"/>
    <cellStyle name="Normal 8 2 3 2 2 5 3 4" xfId="6472"/>
    <cellStyle name="Normal 8 2 3 2 2 5 3 4 2" xfId="14405"/>
    <cellStyle name="Normal 8 2 3 2 2 5 3 4 2 2" xfId="38200"/>
    <cellStyle name="Normal 8 2 3 2 2 5 3 4 3" xfId="22336"/>
    <cellStyle name="Normal 8 2 3 2 2 5 3 4 3 2" xfId="46130"/>
    <cellStyle name="Normal 8 2 3 2 2 5 3 4 4" xfId="30270"/>
    <cellStyle name="Normal 8 2 3 2 2 5 3 5" xfId="8462"/>
    <cellStyle name="Normal 8 2 3 2 2 5 3 5 2" xfId="32257"/>
    <cellStyle name="Normal 8 2 3 2 2 5 3 6" xfId="16393"/>
    <cellStyle name="Normal 8 2 3 2 2 5 3 6 2" xfId="40187"/>
    <cellStyle name="Normal 8 2 3 2 2 5 3 7" xfId="24326"/>
    <cellStyle name="Normal 8 2 3 2 2 5 4" xfId="484"/>
    <cellStyle name="Normal 8 2 3 2 2 5 4 2" xfId="2468"/>
    <cellStyle name="Normal 8 2 3 2 2 5 4 2 2" xfId="10444"/>
    <cellStyle name="Normal 8 2 3 2 2 5 4 2 2 2" xfId="34239"/>
    <cellStyle name="Normal 8 2 3 2 2 5 4 2 3" xfId="18375"/>
    <cellStyle name="Normal 8 2 3 2 2 5 4 2 3 2" xfId="42169"/>
    <cellStyle name="Normal 8 2 3 2 2 5 4 2 4" xfId="26308"/>
    <cellStyle name="Normal 8 2 3 2 2 5 4 3" xfId="4450"/>
    <cellStyle name="Normal 8 2 3 2 2 5 4 3 2" xfId="12425"/>
    <cellStyle name="Normal 8 2 3 2 2 5 4 3 2 2" xfId="36220"/>
    <cellStyle name="Normal 8 2 3 2 2 5 4 3 3" xfId="20356"/>
    <cellStyle name="Normal 8 2 3 2 2 5 4 3 3 2" xfId="44150"/>
    <cellStyle name="Normal 8 2 3 2 2 5 4 3 4" xfId="28289"/>
    <cellStyle name="Normal 8 2 3 2 2 5 4 4" xfId="6473"/>
    <cellStyle name="Normal 8 2 3 2 2 5 4 4 2" xfId="14406"/>
    <cellStyle name="Normal 8 2 3 2 2 5 4 4 2 2" xfId="38201"/>
    <cellStyle name="Normal 8 2 3 2 2 5 4 4 3" xfId="22337"/>
    <cellStyle name="Normal 8 2 3 2 2 5 4 4 3 2" xfId="46131"/>
    <cellStyle name="Normal 8 2 3 2 2 5 4 4 4" xfId="30271"/>
    <cellStyle name="Normal 8 2 3 2 2 5 4 5" xfId="8463"/>
    <cellStyle name="Normal 8 2 3 2 2 5 4 5 2" xfId="32258"/>
    <cellStyle name="Normal 8 2 3 2 2 5 4 6" xfId="16394"/>
    <cellStyle name="Normal 8 2 3 2 2 5 4 6 2" xfId="40188"/>
    <cellStyle name="Normal 8 2 3 2 2 5 4 7" xfId="24327"/>
    <cellStyle name="Normal 8 2 3 2 2 5 5" xfId="485"/>
    <cellStyle name="Normal 8 2 3 2 2 5 5 2" xfId="2469"/>
    <cellStyle name="Normal 8 2 3 2 2 5 5 2 2" xfId="10445"/>
    <cellStyle name="Normal 8 2 3 2 2 5 5 2 2 2" xfId="34240"/>
    <cellStyle name="Normal 8 2 3 2 2 5 5 2 3" xfId="18376"/>
    <cellStyle name="Normal 8 2 3 2 2 5 5 2 3 2" xfId="42170"/>
    <cellStyle name="Normal 8 2 3 2 2 5 5 2 4" xfId="26309"/>
    <cellStyle name="Normal 8 2 3 2 2 5 5 3" xfId="4451"/>
    <cellStyle name="Normal 8 2 3 2 2 5 5 3 2" xfId="12426"/>
    <cellStyle name="Normal 8 2 3 2 2 5 5 3 2 2" xfId="36221"/>
    <cellStyle name="Normal 8 2 3 2 2 5 5 3 3" xfId="20357"/>
    <cellStyle name="Normal 8 2 3 2 2 5 5 3 3 2" xfId="44151"/>
    <cellStyle name="Normal 8 2 3 2 2 5 5 3 4" xfId="28290"/>
    <cellStyle name="Normal 8 2 3 2 2 5 5 4" xfId="6474"/>
    <cellStyle name="Normal 8 2 3 2 2 5 5 4 2" xfId="14407"/>
    <cellStyle name="Normal 8 2 3 2 2 5 5 4 2 2" xfId="38202"/>
    <cellStyle name="Normal 8 2 3 2 2 5 5 4 3" xfId="22338"/>
    <cellStyle name="Normal 8 2 3 2 2 5 5 4 3 2" xfId="46132"/>
    <cellStyle name="Normal 8 2 3 2 2 5 5 4 4" xfId="30272"/>
    <cellStyle name="Normal 8 2 3 2 2 5 5 5" xfId="8464"/>
    <cellStyle name="Normal 8 2 3 2 2 5 5 5 2" xfId="32259"/>
    <cellStyle name="Normal 8 2 3 2 2 5 5 6" xfId="16395"/>
    <cellStyle name="Normal 8 2 3 2 2 5 5 6 2" xfId="40189"/>
    <cellStyle name="Normal 8 2 3 2 2 5 5 7" xfId="24328"/>
    <cellStyle name="Normal 8 2 3 2 2 5 6" xfId="486"/>
    <cellStyle name="Normal 8 2 3 2 2 5 6 2" xfId="2470"/>
    <cellStyle name="Normal 8 2 3 2 2 5 6 2 2" xfId="10446"/>
    <cellStyle name="Normal 8 2 3 2 2 5 6 2 2 2" xfId="34241"/>
    <cellStyle name="Normal 8 2 3 2 2 5 6 2 3" xfId="18377"/>
    <cellStyle name="Normal 8 2 3 2 2 5 6 2 3 2" xfId="42171"/>
    <cellStyle name="Normal 8 2 3 2 2 5 6 2 4" xfId="26310"/>
    <cellStyle name="Normal 8 2 3 2 2 5 6 3" xfId="4452"/>
    <cellStyle name="Normal 8 2 3 2 2 5 6 3 2" xfId="12427"/>
    <cellStyle name="Normal 8 2 3 2 2 5 6 3 2 2" xfId="36222"/>
    <cellStyle name="Normal 8 2 3 2 2 5 6 3 3" xfId="20358"/>
    <cellStyle name="Normal 8 2 3 2 2 5 6 3 3 2" xfId="44152"/>
    <cellStyle name="Normal 8 2 3 2 2 5 6 3 4" xfId="28291"/>
    <cellStyle name="Normal 8 2 3 2 2 5 6 4" xfId="6475"/>
    <cellStyle name="Normal 8 2 3 2 2 5 6 4 2" xfId="14408"/>
    <cellStyle name="Normal 8 2 3 2 2 5 6 4 2 2" xfId="38203"/>
    <cellStyle name="Normal 8 2 3 2 2 5 6 4 3" xfId="22339"/>
    <cellStyle name="Normal 8 2 3 2 2 5 6 4 3 2" xfId="46133"/>
    <cellStyle name="Normal 8 2 3 2 2 5 6 4 4" xfId="30273"/>
    <cellStyle name="Normal 8 2 3 2 2 5 6 5" xfId="8465"/>
    <cellStyle name="Normal 8 2 3 2 2 5 6 5 2" xfId="32260"/>
    <cellStyle name="Normal 8 2 3 2 2 5 6 6" xfId="16396"/>
    <cellStyle name="Normal 8 2 3 2 2 5 6 6 2" xfId="40190"/>
    <cellStyle name="Normal 8 2 3 2 2 5 6 7" xfId="24329"/>
    <cellStyle name="Normal 8 2 3 2 2 5 7" xfId="2461"/>
    <cellStyle name="Normal 8 2 3 2 2 5 7 2" xfId="10437"/>
    <cellStyle name="Normal 8 2 3 2 2 5 7 2 2" xfId="34232"/>
    <cellStyle name="Normal 8 2 3 2 2 5 7 3" xfId="18368"/>
    <cellStyle name="Normal 8 2 3 2 2 5 7 3 2" xfId="42162"/>
    <cellStyle name="Normal 8 2 3 2 2 5 7 4" xfId="26301"/>
    <cellStyle name="Normal 8 2 3 2 2 5 8" xfId="4443"/>
    <cellStyle name="Normal 8 2 3 2 2 5 8 2" xfId="12418"/>
    <cellStyle name="Normal 8 2 3 2 2 5 8 2 2" xfId="36213"/>
    <cellStyle name="Normal 8 2 3 2 2 5 8 3" xfId="20349"/>
    <cellStyle name="Normal 8 2 3 2 2 5 8 3 2" xfId="44143"/>
    <cellStyle name="Normal 8 2 3 2 2 5 8 4" xfId="28282"/>
    <cellStyle name="Normal 8 2 3 2 2 5 9" xfId="6466"/>
    <cellStyle name="Normal 8 2 3 2 2 5 9 2" xfId="14399"/>
    <cellStyle name="Normal 8 2 3 2 2 5 9 2 2" xfId="38194"/>
    <cellStyle name="Normal 8 2 3 2 2 5 9 3" xfId="22330"/>
    <cellStyle name="Normal 8 2 3 2 2 5 9 3 2" xfId="46124"/>
    <cellStyle name="Normal 8 2 3 2 2 5 9 4" xfId="30264"/>
    <cellStyle name="Normal 8 2 3 2 2 6" xfId="487"/>
    <cellStyle name="Normal 8 2 3 2 2 6 10" xfId="16397"/>
    <cellStyle name="Normal 8 2 3 2 2 6 10 2" xfId="40191"/>
    <cellStyle name="Normal 8 2 3 2 2 6 11" xfId="24330"/>
    <cellStyle name="Normal 8 2 3 2 2 6 2" xfId="488"/>
    <cellStyle name="Normal 8 2 3 2 2 6 2 2" xfId="2472"/>
    <cellStyle name="Normal 8 2 3 2 2 6 2 2 2" xfId="10448"/>
    <cellStyle name="Normal 8 2 3 2 2 6 2 2 2 2" xfId="34243"/>
    <cellStyle name="Normal 8 2 3 2 2 6 2 2 3" xfId="18379"/>
    <cellStyle name="Normal 8 2 3 2 2 6 2 2 3 2" xfId="42173"/>
    <cellStyle name="Normal 8 2 3 2 2 6 2 2 4" xfId="26312"/>
    <cellStyle name="Normal 8 2 3 2 2 6 2 3" xfId="4454"/>
    <cellStyle name="Normal 8 2 3 2 2 6 2 3 2" xfId="12429"/>
    <cellStyle name="Normal 8 2 3 2 2 6 2 3 2 2" xfId="36224"/>
    <cellStyle name="Normal 8 2 3 2 2 6 2 3 3" xfId="20360"/>
    <cellStyle name="Normal 8 2 3 2 2 6 2 3 3 2" xfId="44154"/>
    <cellStyle name="Normal 8 2 3 2 2 6 2 3 4" xfId="28293"/>
    <cellStyle name="Normal 8 2 3 2 2 6 2 4" xfId="6477"/>
    <cellStyle name="Normal 8 2 3 2 2 6 2 4 2" xfId="14410"/>
    <cellStyle name="Normal 8 2 3 2 2 6 2 4 2 2" xfId="38205"/>
    <cellStyle name="Normal 8 2 3 2 2 6 2 4 3" xfId="22341"/>
    <cellStyle name="Normal 8 2 3 2 2 6 2 4 3 2" xfId="46135"/>
    <cellStyle name="Normal 8 2 3 2 2 6 2 4 4" xfId="30275"/>
    <cellStyle name="Normal 8 2 3 2 2 6 2 5" xfId="8467"/>
    <cellStyle name="Normal 8 2 3 2 2 6 2 5 2" xfId="32262"/>
    <cellStyle name="Normal 8 2 3 2 2 6 2 6" xfId="16398"/>
    <cellStyle name="Normal 8 2 3 2 2 6 2 6 2" xfId="40192"/>
    <cellStyle name="Normal 8 2 3 2 2 6 2 7" xfId="24331"/>
    <cellStyle name="Normal 8 2 3 2 2 6 3" xfId="489"/>
    <cellStyle name="Normal 8 2 3 2 2 6 3 2" xfId="2473"/>
    <cellStyle name="Normal 8 2 3 2 2 6 3 2 2" xfId="10449"/>
    <cellStyle name="Normal 8 2 3 2 2 6 3 2 2 2" xfId="34244"/>
    <cellStyle name="Normal 8 2 3 2 2 6 3 2 3" xfId="18380"/>
    <cellStyle name="Normal 8 2 3 2 2 6 3 2 3 2" xfId="42174"/>
    <cellStyle name="Normal 8 2 3 2 2 6 3 2 4" xfId="26313"/>
    <cellStyle name="Normal 8 2 3 2 2 6 3 3" xfId="4455"/>
    <cellStyle name="Normal 8 2 3 2 2 6 3 3 2" xfId="12430"/>
    <cellStyle name="Normal 8 2 3 2 2 6 3 3 2 2" xfId="36225"/>
    <cellStyle name="Normal 8 2 3 2 2 6 3 3 3" xfId="20361"/>
    <cellStyle name="Normal 8 2 3 2 2 6 3 3 3 2" xfId="44155"/>
    <cellStyle name="Normal 8 2 3 2 2 6 3 3 4" xfId="28294"/>
    <cellStyle name="Normal 8 2 3 2 2 6 3 4" xfId="6478"/>
    <cellStyle name="Normal 8 2 3 2 2 6 3 4 2" xfId="14411"/>
    <cellStyle name="Normal 8 2 3 2 2 6 3 4 2 2" xfId="38206"/>
    <cellStyle name="Normal 8 2 3 2 2 6 3 4 3" xfId="22342"/>
    <cellStyle name="Normal 8 2 3 2 2 6 3 4 3 2" xfId="46136"/>
    <cellStyle name="Normal 8 2 3 2 2 6 3 4 4" xfId="30276"/>
    <cellStyle name="Normal 8 2 3 2 2 6 3 5" xfId="8468"/>
    <cellStyle name="Normal 8 2 3 2 2 6 3 5 2" xfId="32263"/>
    <cellStyle name="Normal 8 2 3 2 2 6 3 6" xfId="16399"/>
    <cellStyle name="Normal 8 2 3 2 2 6 3 6 2" xfId="40193"/>
    <cellStyle name="Normal 8 2 3 2 2 6 3 7" xfId="24332"/>
    <cellStyle name="Normal 8 2 3 2 2 6 4" xfId="490"/>
    <cellStyle name="Normal 8 2 3 2 2 6 4 2" xfId="2474"/>
    <cellStyle name="Normal 8 2 3 2 2 6 4 2 2" xfId="10450"/>
    <cellStyle name="Normal 8 2 3 2 2 6 4 2 2 2" xfId="34245"/>
    <cellStyle name="Normal 8 2 3 2 2 6 4 2 3" xfId="18381"/>
    <cellStyle name="Normal 8 2 3 2 2 6 4 2 3 2" xfId="42175"/>
    <cellStyle name="Normal 8 2 3 2 2 6 4 2 4" xfId="26314"/>
    <cellStyle name="Normal 8 2 3 2 2 6 4 3" xfId="4456"/>
    <cellStyle name="Normal 8 2 3 2 2 6 4 3 2" xfId="12431"/>
    <cellStyle name="Normal 8 2 3 2 2 6 4 3 2 2" xfId="36226"/>
    <cellStyle name="Normal 8 2 3 2 2 6 4 3 3" xfId="20362"/>
    <cellStyle name="Normal 8 2 3 2 2 6 4 3 3 2" xfId="44156"/>
    <cellStyle name="Normal 8 2 3 2 2 6 4 3 4" xfId="28295"/>
    <cellStyle name="Normal 8 2 3 2 2 6 4 4" xfId="6479"/>
    <cellStyle name="Normal 8 2 3 2 2 6 4 4 2" xfId="14412"/>
    <cellStyle name="Normal 8 2 3 2 2 6 4 4 2 2" xfId="38207"/>
    <cellStyle name="Normal 8 2 3 2 2 6 4 4 3" xfId="22343"/>
    <cellStyle name="Normal 8 2 3 2 2 6 4 4 3 2" xfId="46137"/>
    <cellStyle name="Normal 8 2 3 2 2 6 4 4 4" xfId="30277"/>
    <cellStyle name="Normal 8 2 3 2 2 6 4 5" xfId="8469"/>
    <cellStyle name="Normal 8 2 3 2 2 6 4 5 2" xfId="32264"/>
    <cellStyle name="Normal 8 2 3 2 2 6 4 6" xfId="16400"/>
    <cellStyle name="Normal 8 2 3 2 2 6 4 6 2" xfId="40194"/>
    <cellStyle name="Normal 8 2 3 2 2 6 4 7" xfId="24333"/>
    <cellStyle name="Normal 8 2 3 2 2 6 5" xfId="491"/>
    <cellStyle name="Normal 8 2 3 2 2 6 5 2" xfId="2475"/>
    <cellStyle name="Normal 8 2 3 2 2 6 5 2 2" xfId="10451"/>
    <cellStyle name="Normal 8 2 3 2 2 6 5 2 2 2" xfId="34246"/>
    <cellStyle name="Normal 8 2 3 2 2 6 5 2 3" xfId="18382"/>
    <cellStyle name="Normal 8 2 3 2 2 6 5 2 3 2" xfId="42176"/>
    <cellStyle name="Normal 8 2 3 2 2 6 5 2 4" xfId="26315"/>
    <cellStyle name="Normal 8 2 3 2 2 6 5 3" xfId="4457"/>
    <cellStyle name="Normal 8 2 3 2 2 6 5 3 2" xfId="12432"/>
    <cellStyle name="Normal 8 2 3 2 2 6 5 3 2 2" xfId="36227"/>
    <cellStyle name="Normal 8 2 3 2 2 6 5 3 3" xfId="20363"/>
    <cellStyle name="Normal 8 2 3 2 2 6 5 3 3 2" xfId="44157"/>
    <cellStyle name="Normal 8 2 3 2 2 6 5 3 4" xfId="28296"/>
    <cellStyle name="Normal 8 2 3 2 2 6 5 4" xfId="6480"/>
    <cellStyle name="Normal 8 2 3 2 2 6 5 4 2" xfId="14413"/>
    <cellStyle name="Normal 8 2 3 2 2 6 5 4 2 2" xfId="38208"/>
    <cellStyle name="Normal 8 2 3 2 2 6 5 4 3" xfId="22344"/>
    <cellStyle name="Normal 8 2 3 2 2 6 5 4 3 2" xfId="46138"/>
    <cellStyle name="Normal 8 2 3 2 2 6 5 4 4" xfId="30278"/>
    <cellStyle name="Normal 8 2 3 2 2 6 5 5" xfId="8470"/>
    <cellStyle name="Normal 8 2 3 2 2 6 5 5 2" xfId="32265"/>
    <cellStyle name="Normal 8 2 3 2 2 6 5 6" xfId="16401"/>
    <cellStyle name="Normal 8 2 3 2 2 6 5 6 2" xfId="40195"/>
    <cellStyle name="Normal 8 2 3 2 2 6 5 7" xfId="24334"/>
    <cellStyle name="Normal 8 2 3 2 2 6 6" xfId="2471"/>
    <cellStyle name="Normal 8 2 3 2 2 6 6 2" xfId="10447"/>
    <cellStyle name="Normal 8 2 3 2 2 6 6 2 2" xfId="34242"/>
    <cellStyle name="Normal 8 2 3 2 2 6 6 3" xfId="18378"/>
    <cellStyle name="Normal 8 2 3 2 2 6 6 3 2" xfId="42172"/>
    <cellStyle name="Normal 8 2 3 2 2 6 6 4" xfId="26311"/>
    <cellStyle name="Normal 8 2 3 2 2 6 7" xfId="4453"/>
    <cellStyle name="Normal 8 2 3 2 2 6 7 2" xfId="12428"/>
    <cellStyle name="Normal 8 2 3 2 2 6 7 2 2" xfId="36223"/>
    <cellStyle name="Normal 8 2 3 2 2 6 7 3" xfId="20359"/>
    <cellStyle name="Normal 8 2 3 2 2 6 7 3 2" xfId="44153"/>
    <cellStyle name="Normal 8 2 3 2 2 6 7 4" xfId="28292"/>
    <cellStyle name="Normal 8 2 3 2 2 6 8" xfId="6476"/>
    <cellStyle name="Normal 8 2 3 2 2 6 8 2" xfId="14409"/>
    <cellStyle name="Normal 8 2 3 2 2 6 8 2 2" xfId="38204"/>
    <cellStyle name="Normal 8 2 3 2 2 6 8 3" xfId="22340"/>
    <cellStyle name="Normal 8 2 3 2 2 6 8 3 2" xfId="46134"/>
    <cellStyle name="Normal 8 2 3 2 2 6 8 4" xfId="30274"/>
    <cellStyle name="Normal 8 2 3 2 2 6 9" xfId="8466"/>
    <cellStyle name="Normal 8 2 3 2 2 6 9 2" xfId="32261"/>
    <cellStyle name="Normal 8 2 3 2 2 7" xfId="492"/>
    <cellStyle name="Normal 8 2 3 2 2 7 2" xfId="2476"/>
    <cellStyle name="Normal 8 2 3 2 2 7 2 2" xfId="10452"/>
    <cellStyle name="Normal 8 2 3 2 2 7 2 2 2" xfId="34247"/>
    <cellStyle name="Normal 8 2 3 2 2 7 2 3" xfId="18383"/>
    <cellStyle name="Normal 8 2 3 2 2 7 2 3 2" xfId="42177"/>
    <cellStyle name="Normal 8 2 3 2 2 7 2 4" xfId="26316"/>
    <cellStyle name="Normal 8 2 3 2 2 7 3" xfId="4458"/>
    <cellStyle name="Normal 8 2 3 2 2 7 3 2" xfId="12433"/>
    <cellStyle name="Normal 8 2 3 2 2 7 3 2 2" xfId="36228"/>
    <cellStyle name="Normal 8 2 3 2 2 7 3 3" xfId="20364"/>
    <cellStyle name="Normal 8 2 3 2 2 7 3 3 2" xfId="44158"/>
    <cellStyle name="Normal 8 2 3 2 2 7 3 4" xfId="28297"/>
    <cellStyle name="Normal 8 2 3 2 2 7 4" xfId="6481"/>
    <cellStyle name="Normal 8 2 3 2 2 7 4 2" xfId="14414"/>
    <cellStyle name="Normal 8 2 3 2 2 7 4 2 2" xfId="38209"/>
    <cellStyle name="Normal 8 2 3 2 2 7 4 3" xfId="22345"/>
    <cellStyle name="Normal 8 2 3 2 2 7 4 3 2" xfId="46139"/>
    <cellStyle name="Normal 8 2 3 2 2 7 4 4" xfId="30279"/>
    <cellStyle name="Normal 8 2 3 2 2 7 5" xfId="8471"/>
    <cellStyle name="Normal 8 2 3 2 2 7 5 2" xfId="32266"/>
    <cellStyle name="Normal 8 2 3 2 2 7 6" xfId="16402"/>
    <cellStyle name="Normal 8 2 3 2 2 7 6 2" xfId="40196"/>
    <cellStyle name="Normal 8 2 3 2 2 7 7" xfId="24335"/>
    <cellStyle name="Normal 8 2 3 2 2 8" xfId="493"/>
    <cellStyle name="Normal 8 2 3 2 2 8 2" xfId="2477"/>
    <cellStyle name="Normal 8 2 3 2 2 8 2 2" xfId="10453"/>
    <cellStyle name="Normal 8 2 3 2 2 8 2 2 2" xfId="34248"/>
    <cellStyle name="Normal 8 2 3 2 2 8 2 3" xfId="18384"/>
    <cellStyle name="Normal 8 2 3 2 2 8 2 3 2" xfId="42178"/>
    <cellStyle name="Normal 8 2 3 2 2 8 2 4" xfId="26317"/>
    <cellStyle name="Normal 8 2 3 2 2 8 3" xfId="4459"/>
    <cellStyle name="Normal 8 2 3 2 2 8 3 2" xfId="12434"/>
    <cellStyle name="Normal 8 2 3 2 2 8 3 2 2" xfId="36229"/>
    <cellStyle name="Normal 8 2 3 2 2 8 3 3" xfId="20365"/>
    <cellStyle name="Normal 8 2 3 2 2 8 3 3 2" xfId="44159"/>
    <cellStyle name="Normal 8 2 3 2 2 8 3 4" xfId="28298"/>
    <cellStyle name="Normal 8 2 3 2 2 8 4" xfId="6482"/>
    <cellStyle name="Normal 8 2 3 2 2 8 4 2" xfId="14415"/>
    <cellStyle name="Normal 8 2 3 2 2 8 4 2 2" xfId="38210"/>
    <cellStyle name="Normal 8 2 3 2 2 8 4 3" xfId="22346"/>
    <cellStyle name="Normal 8 2 3 2 2 8 4 3 2" xfId="46140"/>
    <cellStyle name="Normal 8 2 3 2 2 8 4 4" xfId="30280"/>
    <cellStyle name="Normal 8 2 3 2 2 8 5" xfId="8472"/>
    <cellStyle name="Normal 8 2 3 2 2 8 5 2" xfId="32267"/>
    <cellStyle name="Normal 8 2 3 2 2 8 6" xfId="16403"/>
    <cellStyle name="Normal 8 2 3 2 2 8 6 2" xfId="40197"/>
    <cellStyle name="Normal 8 2 3 2 2 8 7" xfId="24336"/>
    <cellStyle name="Normal 8 2 3 2 2 9" xfId="494"/>
    <cellStyle name="Normal 8 2 3 2 2 9 2" xfId="2478"/>
    <cellStyle name="Normal 8 2 3 2 2 9 2 2" xfId="10454"/>
    <cellStyle name="Normal 8 2 3 2 2 9 2 2 2" xfId="34249"/>
    <cellStyle name="Normal 8 2 3 2 2 9 2 3" xfId="18385"/>
    <cellStyle name="Normal 8 2 3 2 2 9 2 3 2" xfId="42179"/>
    <cellStyle name="Normal 8 2 3 2 2 9 2 4" xfId="26318"/>
    <cellStyle name="Normal 8 2 3 2 2 9 3" xfId="4460"/>
    <cellStyle name="Normal 8 2 3 2 2 9 3 2" xfId="12435"/>
    <cellStyle name="Normal 8 2 3 2 2 9 3 2 2" xfId="36230"/>
    <cellStyle name="Normal 8 2 3 2 2 9 3 3" xfId="20366"/>
    <cellStyle name="Normal 8 2 3 2 2 9 3 3 2" xfId="44160"/>
    <cellStyle name="Normal 8 2 3 2 2 9 3 4" xfId="28299"/>
    <cellStyle name="Normal 8 2 3 2 2 9 4" xfId="6483"/>
    <cellStyle name="Normal 8 2 3 2 2 9 4 2" xfId="14416"/>
    <cellStyle name="Normal 8 2 3 2 2 9 4 2 2" xfId="38211"/>
    <cellStyle name="Normal 8 2 3 2 2 9 4 3" xfId="22347"/>
    <cellStyle name="Normal 8 2 3 2 2 9 4 3 2" xfId="46141"/>
    <cellStyle name="Normal 8 2 3 2 2 9 4 4" xfId="30281"/>
    <cellStyle name="Normal 8 2 3 2 2 9 5" xfId="8473"/>
    <cellStyle name="Normal 8 2 3 2 2 9 5 2" xfId="32268"/>
    <cellStyle name="Normal 8 2 3 2 2 9 6" xfId="16404"/>
    <cellStyle name="Normal 8 2 3 2 2 9 6 2" xfId="40198"/>
    <cellStyle name="Normal 8 2 3 2 2 9 7" xfId="24337"/>
    <cellStyle name="Normal 8 2 3 2 3" xfId="495"/>
    <cellStyle name="Normal 8 2 3 2 3 10" xfId="8474"/>
    <cellStyle name="Normal 8 2 3 2 3 10 2" xfId="32269"/>
    <cellStyle name="Normal 8 2 3 2 3 11" xfId="16405"/>
    <cellStyle name="Normal 8 2 3 2 3 11 2" xfId="40199"/>
    <cellStyle name="Normal 8 2 3 2 3 12" xfId="24338"/>
    <cellStyle name="Normal 8 2 3 2 3 2" xfId="496"/>
    <cellStyle name="Normal 8 2 3 2 3 2 10" xfId="16406"/>
    <cellStyle name="Normal 8 2 3 2 3 2 10 2" xfId="40200"/>
    <cellStyle name="Normal 8 2 3 2 3 2 11" xfId="24339"/>
    <cellStyle name="Normal 8 2 3 2 3 2 2" xfId="497"/>
    <cellStyle name="Normal 8 2 3 2 3 2 2 2" xfId="2481"/>
    <cellStyle name="Normal 8 2 3 2 3 2 2 2 2" xfId="10457"/>
    <cellStyle name="Normal 8 2 3 2 3 2 2 2 2 2" xfId="34252"/>
    <cellStyle name="Normal 8 2 3 2 3 2 2 2 3" xfId="18388"/>
    <cellStyle name="Normal 8 2 3 2 3 2 2 2 3 2" xfId="42182"/>
    <cellStyle name="Normal 8 2 3 2 3 2 2 2 4" xfId="26321"/>
    <cellStyle name="Normal 8 2 3 2 3 2 2 3" xfId="4463"/>
    <cellStyle name="Normal 8 2 3 2 3 2 2 3 2" xfId="12438"/>
    <cellStyle name="Normal 8 2 3 2 3 2 2 3 2 2" xfId="36233"/>
    <cellStyle name="Normal 8 2 3 2 3 2 2 3 3" xfId="20369"/>
    <cellStyle name="Normal 8 2 3 2 3 2 2 3 3 2" xfId="44163"/>
    <cellStyle name="Normal 8 2 3 2 3 2 2 3 4" xfId="28302"/>
    <cellStyle name="Normal 8 2 3 2 3 2 2 4" xfId="6486"/>
    <cellStyle name="Normal 8 2 3 2 3 2 2 4 2" xfId="14419"/>
    <cellStyle name="Normal 8 2 3 2 3 2 2 4 2 2" xfId="38214"/>
    <cellStyle name="Normal 8 2 3 2 3 2 2 4 3" xfId="22350"/>
    <cellStyle name="Normal 8 2 3 2 3 2 2 4 3 2" xfId="46144"/>
    <cellStyle name="Normal 8 2 3 2 3 2 2 4 4" xfId="30284"/>
    <cellStyle name="Normal 8 2 3 2 3 2 2 5" xfId="8476"/>
    <cellStyle name="Normal 8 2 3 2 3 2 2 5 2" xfId="32271"/>
    <cellStyle name="Normal 8 2 3 2 3 2 2 6" xfId="16407"/>
    <cellStyle name="Normal 8 2 3 2 3 2 2 6 2" xfId="40201"/>
    <cellStyle name="Normal 8 2 3 2 3 2 2 7" xfId="24340"/>
    <cellStyle name="Normal 8 2 3 2 3 2 3" xfId="498"/>
    <cellStyle name="Normal 8 2 3 2 3 2 3 2" xfId="2482"/>
    <cellStyle name="Normal 8 2 3 2 3 2 3 2 2" xfId="10458"/>
    <cellStyle name="Normal 8 2 3 2 3 2 3 2 2 2" xfId="34253"/>
    <cellStyle name="Normal 8 2 3 2 3 2 3 2 3" xfId="18389"/>
    <cellStyle name="Normal 8 2 3 2 3 2 3 2 3 2" xfId="42183"/>
    <cellStyle name="Normal 8 2 3 2 3 2 3 2 4" xfId="26322"/>
    <cellStyle name="Normal 8 2 3 2 3 2 3 3" xfId="4464"/>
    <cellStyle name="Normal 8 2 3 2 3 2 3 3 2" xfId="12439"/>
    <cellStyle name="Normal 8 2 3 2 3 2 3 3 2 2" xfId="36234"/>
    <cellStyle name="Normal 8 2 3 2 3 2 3 3 3" xfId="20370"/>
    <cellStyle name="Normal 8 2 3 2 3 2 3 3 3 2" xfId="44164"/>
    <cellStyle name="Normal 8 2 3 2 3 2 3 3 4" xfId="28303"/>
    <cellStyle name="Normal 8 2 3 2 3 2 3 4" xfId="6487"/>
    <cellStyle name="Normal 8 2 3 2 3 2 3 4 2" xfId="14420"/>
    <cellStyle name="Normal 8 2 3 2 3 2 3 4 2 2" xfId="38215"/>
    <cellStyle name="Normal 8 2 3 2 3 2 3 4 3" xfId="22351"/>
    <cellStyle name="Normal 8 2 3 2 3 2 3 4 3 2" xfId="46145"/>
    <cellStyle name="Normal 8 2 3 2 3 2 3 4 4" xfId="30285"/>
    <cellStyle name="Normal 8 2 3 2 3 2 3 5" xfId="8477"/>
    <cellStyle name="Normal 8 2 3 2 3 2 3 5 2" xfId="32272"/>
    <cellStyle name="Normal 8 2 3 2 3 2 3 6" xfId="16408"/>
    <cellStyle name="Normal 8 2 3 2 3 2 3 6 2" xfId="40202"/>
    <cellStyle name="Normal 8 2 3 2 3 2 3 7" xfId="24341"/>
    <cellStyle name="Normal 8 2 3 2 3 2 4" xfId="499"/>
    <cellStyle name="Normal 8 2 3 2 3 2 4 2" xfId="2483"/>
    <cellStyle name="Normal 8 2 3 2 3 2 4 2 2" xfId="10459"/>
    <cellStyle name="Normal 8 2 3 2 3 2 4 2 2 2" xfId="34254"/>
    <cellStyle name="Normal 8 2 3 2 3 2 4 2 3" xfId="18390"/>
    <cellStyle name="Normal 8 2 3 2 3 2 4 2 3 2" xfId="42184"/>
    <cellStyle name="Normal 8 2 3 2 3 2 4 2 4" xfId="26323"/>
    <cellStyle name="Normal 8 2 3 2 3 2 4 3" xfId="4465"/>
    <cellStyle name="Normal 8 2 3 2 3 2 4 3 2" xfId="12440"/>
    <cellStyle name="Normal 8 2 3 2 3 2 4 3 2 2" xfId="36235"/>
    <cellStyle name="Normal 8 2 3 2 3 2 4 3 3" xfId="20371"/>
    <cellStyle name="Normal 8 2 3 2 3 2 4 3 3 2" xfId="44165"/>
    <cellStyle name="Normal 8 2 3 2 3 2 4 3 4" xfId="28304"/>
    <cellStyle name="Normal 8 2 3 2 3 2 4 4" xfId="6488"/>
    <cellStyle name="Normal 8 2 3 2 3 2 4 4 2" xfId="14421"/>
    <cellStyle name="Normal 8 2 3 2 3 2 4 4 2 2" xfId="38216"/>
    <cellStyle name="Normal 8 2 3 2 3 2 4 4 3" xfId="22352"/>
    <cellStyle name="Normal 8 2 3 2 3 2 4 4 3 2" xfId="46146"/>
    <cellStyle name="Normal 8 2 3 2 3 2 4 4 4" xfId="30286"/>
    <cellStyle name="Normal 8 2 3 2 3 2 4 5" xfId="8478"/>
    <cellStyle name="Normal 8 2 3 2 3 2 4 5 2" xfId="32273"/>
    <cellStyle name="Normal 8 2 3 2 3 2 4 6" xfId="16409"/>
    <cellStyle name="Normal 8 2 3 2 3 2 4 6 2" xfId="40203"/>
    <cellStyle name="Normal 8 2 3 2 3 2 4 7" xfId="24342"/>
    <cellStyle name="Normal 8 2 3 2 3 2 5" xfId="500"/>
    <cellStyle name="Normal 8 2 3 2 3 2 5 2" xfId="2484"/>
    <cellStyle name="Normal 8 2 3 2 3 2 5 2 2" xfId="10460"/>
    <cellStyle name="Normal 8 2 3 2 3 2 5 2 2 2" xfId="34255"/>
    <cellStyle name="Normal 8 2 3 2 3 2 5 2 3" xfId="18391"/>
    <cellStyle name="Normal 8 2 3 2 3 2 5 2 3 2" xfId="42185"/>
    <cellStyle name="Normal 8 2 3 2 3 2 5 2 4" xfId="26324"/>
    <cellStyle name="Normal 8 2 3 2 3 2 5 3" xfId="4466"/>
    <cellStyle name="Normal 8 2 3 2 3 2 5 3 2" xfId="12441"/>
    <cellStyle name="Normal 8 2 3 2 3 2 5 3 2 2" xfId="36236"/>
    <cellStyle name="Normal 8 2 3 2 3 2 5 3 3" xfId="20372"/>
    <cellStyle name="Normal 8 2 3 2 3 2 5 3 3 2" xfId="44166"/>
    <cellStyle name="Normal 8 2 3 2 3 2 5 3 4" xfId="28305"/>
    <cellStyle name="Normal 8 2 3 2 3 2 5 4" xfId="6489"/>
    <cellStyle name="Normal 8 2 3 2 3 2 5 4 2" xfId="14422"/>
    <cellStyle name="Normal 8 2 3 2 3 2 5 4 2 2" xfId="38217"/>
    <cellStyle name="Normal 8 2 3 2 3 2 5 4 3" xfId="22353"/>
    <cellStyle name="Normal 8 2 3 2 3 2 5 4 3 2" xfId="46147"/>
    <cellStyle name="Normal 8 2 3 2 3 2 5 4 4" xfId="30287"/>
    <cellStyle name="Normal 8 2 3 2 3 2 5 5" xfId="8479"/>
    <cellStyle name="Normal 8 2 3 2 3 2 5 5 2" xfId="32274"/>
    <cellStyle name="Normal 8 2 3 2 3 2 5 6" xfId="16410"/>
    <cellStyle name="Normal 8 2 3 2 3 2 5 6 2" xfId="40204"/>
    <cellStyle name="Normal 8 2 3 2 3 2 5 7" xfId="24343"/>
    <cellStyle name="Normal 8 2 3 2 3 2 6" xfId="2480"/>
    <cellStyle name="Normal 8 2 3 2 3 2 6 2" xfId="10456"/>
    <cellStyle name="Normal 8 2 3 2 3 2 6 2 2" xfId="34251"/>
    <cellStyle name="Normal 8 2 3 2 3 2 6 3" xfId="18387"/>
    <cellStyle name="Normal 8 2 3 2 3 2 6 3 2" xfId="42181"/>
    <cellStyle name="Normal 8 2 3 2 3 2 6 4" xfId="26320"/>
    <cellStyle name="Normal 8 2 3 2 3 2 7" xfId="4462"/>
    <cellStyle name="Normal 8 2 3 2 3 2 7 2" xfId="12437"/>
    <cellStyle name="Normal 8 2 3 2 3 2 7 2 2" xfId="36232"/>
    <cellStyle name="Normal 8 2 3 2 3 2 7 3" xfId="20368"/>
    <cellStyle name="Normal 8 2 3 2 3 2 7 3 2" xfId="44162"/>
    <cellStyle name="Normal 8 2 3 2 3 2 7 4" xfId="28301"/>
    <cellStyle name="Normal 8 2 3 2 3 2 8" xfId="6485"/>
    <cellStyle name="Normal 8 2 3 2 3 2 8 2" xfId="14418"/>
    <cellStyle name="Normal 8 2 3 2 3 2 8 2 2" xfId="38213"/>
    <cellStyle name="Normal 8 2 3 2 3 2 8 3" xfId="22349"/>
    <cellStyle name="Normal 8 2 3 2 3 2 8 3 2" xfId="46143"/>
    <cellStyle name="Normal 8 2 3 2 3 2 8 4" xfId="30283"/>
    <cellStyle name="Normal 8 2 3 2 3 2 9" xfId="8475"/>
    <cellStyle name="Normal 8 2 3 2 3 2 9 2" xfId="32270"/>
    <cellStyle name="Normal 8 2 3 2 3 3" xfId="501"/>
    <cellStyle name="Normal 8 2 3 2 3 3 2" xfId="2485"/>
    <cellStyle name="Normal 8 2 3 2 3 3 2 2" xfId="10461"/>
    <cellStyle name="Normal 8 2 3 2 3 3 2 2 2" xfId="34256"/>
    <cellStyle name="Normal 8 2 3 2 3 3 2 3" xfId="18392"/>
    <cellStyle name="Normal 8 2 3 2 3 3 2 3 2" xfId="42186"/>
    <cellStyle name="Normal 8 2 3 2 3 3 2 4" xfId="26325"/>
    <cellStyle name="Normal 8 2 3 2 3 3 3" xfId="4467"/>
    <cellStyle name="Normal 8 2 3 2 3 3 3 2" xfId="12442"/>
    <cellStyle name="Normal 8 2 3 2 3 3 3 2 2" xfId="36237"/>
    <cellStyle name="Normal 8 2 3 2 3 3 3 3" xfId="20373"/>
    <cellStyle name="Normal 8 2 3 2 3 3 3 3 2" xfId="44167"/>
    <cellStyle name="Normal 8 2 3 2 3 3 3 4" xfId="28306"/>
    <cellStyle name="Normal 8 2 3 2 3 3 4" xfId="6490"/>
    <cellStyle name="Normal 8 2 3 2 3 3 4 2" xfId="14423"/>
    <cellStyle name="Normal 8 2 3 2 3 3 4 2 2" xfId="38218"/>
    <cellStyle name="Normal 8 2 3 2 3 3 4 3" xfId="22354"/>
    <cellStyle name="Normal 8 2 3 2 3 3 4 3 2" xfId="46148"/>
    <cellStyle name="Normal 8 2 3 2 3 3 4 4" xfId="30288"/>
    <cellStyle name="Normal 8 2 3 2 3 3 5" xfId="8480"/>
    <cellStyle name="Normal 8 2 3 2 3 3 5 2" xfId="32275"/>
    <cellStyle name="Normal 8 2 3 2 3 3 6" xfId="16411"/>
    <cellStyle name="Normal 8 2 3 2 3 3 6 2" xfId="40205"/>
    <cellStyle name="Normal 8 2 3 2 3 3 7" xfId="24344"/>
    <cellStyle name="Normal 8 2 3 2 3 4" xfId="502"/>
    <cellStyle name="Normal 8 2 3 2 3 4 2" xfId="2486"/>
    <cellStyle name="Normal 8 2 3 2 3 4 2 2" xfId="10462"/>
    <cellStyle name="Normal 8 2 3 2 3 4 2 2 2" xfId="34257"/>
    <cellStyle name="Normal 8 2 3 2 3 4 2 3" xfId="18393"/>
    <cellStyle name="Normal 8 2 3 2 3 4 2 3 2" xfId="42187"/>
    <cellStyle name="Normal 8 2 3 2 3 4 2 4" xfId="26326"/>
    <cellStyle name="Normal 8 2 3 2 3 4 3" xfId="4468"/>
    <cellStyle name="Normal 8 2 3 2 3 4 3 2" xfId="12443"/>
    <cellStyle name="Normal 8 2 3 2 3 4 3 2 2" xfId="36238"/>
    <cellStyle name="Normal 8 2 3 2 3 4 3 3" xfId="20374"/>
    <cellStyle name="Normal 8 2 3 2 3 4 3 3 2" xfId="44168"/>
    <cellStyle name="Normal 8 2 3 2 3 4 3 4" xfId="28307"/>
    <cellStyle name="Normal 8 2 3 2 3 4 4" xfId="6491"/>
    <cellStyle name="Normal 8 2 3 2 3 4 4 2" xfId="14424"/>
    <cellStyle name="Normal 8 2 3 2 3 4 4 2 2" xfId="38219"/>
    <cellStyle name="Normal 8 2 3 2 3 4 4 3" xfId="22355"/>
    <cellStyle name="Normal 8 2 3 2 3 4 4 3 2" xfId="46149"/>
    <cellStyle name="Normal 8 2 3 2 3 4 4 4" xfId="30289"/>
    <cellStyle name="Normal 8 2 3 2 3 4 5" xfId="8481"/>
    <cellStyle name="Normal 8 2 3 2 3 4 5 2" xfId="32276"/>
    <cellStyle name="Normal 8 2 3 2 3 4 6" xfId="16412"/>
    <cellStyle name="Normal 8 2 3 2 3 4 6 2" xfId="40206"/>
    <cellStyle name="Normal 8 2 3 2 3 4 7" xfId="24345"/>
    <cellStyle name="Normal 8 2 3 2 3 5" xfId="503"/>
    <cellStyle name="Normal 8 2 3 2 3 5 2" xfId="2487"/>
    <cellStyle name="Normal 8 2 3 2 3 5 2 2" xfId="10463"/>
    <cellStyle name="Normal 8 2 3 2 3 5 2 2 2" xfId="34258"/>
    <cellStyle name="Normal 8 2 3 2 3 5 2 3" xfId="18394"/>
    <cellStyle name="Normal 8 2 3 2 3 5 2 3 2" xfId="42188"/>
    <cellStyle name="Normal 8 2 3 2 3 5 2 4" xfId="26327"/>
    <cellStyle name="Normal 8 2 3 2 3 5 3" xfId="4469"/>
    <cellStyle name="Normal 8 2 3 2 3 5 3 2" xfId="12444"/>
    <cellStyle name="Normal 8 2 3 2 3 5 3 2 2" xfId="36239"/>
    <cellStyle name="Normal 8 2 3 2 3 5 3 3" xfId="20375"/>
    <cellStyle name="Normal 8 2 3 2 3 5 3 3 2" xfId="44169"/>
    <cellStyle name="Normal 8 2 3 2 3 5 3 4" xfId="28308"/>
    <cellStyle name="Normal 8 2 3 2 3 5 4" xfId="6492"/>
    <cellStyle name="Normal 8 2 3 2 3 5 4 2" xfId="14425"/>
    <cellStyle name="Normal 8 2 3 2 3 5 4 2 2" xfId="38220"/>
    <cellStyle name="Normal 8 2 3 2 3 5 4 3" xfId="22356"/>
    <cellStyle name="Normal 8 2 3 2 3 5 4 3 2" xfId="46150"/>
    <cellStyle name="Normal 8 2 3 2 3 5 4 4" xfId="30290"/>
    <cellStyle name="Normal 8 2 3 2 3 5 5" xfId="8482"/>
    <cellStyle name="Normal 8 2 3 2 3 5 5 2" xfId="32277"/>
    <cellStyle name="Normal 8 2 3 2 3 5 6" xfId="16413"/>
    <cellStyle name="Normal 8 2 3 2 3 5 6 2" xfId="40207"/>
    <cellStyle name="Normal 8 2 3 2 3 5 7" xfId="24346"/>
    <cellStyle name="Normal 8 2 3 2 3 6" xfId="504"/>
    <cellStyle name="Normal 8 2 3 2 3 6 2" xfId="2488"/>
    <cellStyle name="Normal 8 2 3 2 3 6 2 2" xfId="10464"/>
    <cellStyle name="Normal 8 2 3 2 3 6 2 2 2" xfId="34259"/>
    <cellStyle name="Normal 8 2 3 2 3 6 2 3" xfId="18395"/>
    <cellStyle name="Normal 8 2 3 2 3 6 2 3 2" xfId="42189"/>
    <cellStyle name="Normal 8 2 3 2 3 6 2 4" xfId="26328"/>
    <cellStyle name="Normal 8 2 3 2 3 6 3" xfId="4470"/>
    <cellStyle name="Normal 8 2 3 2 3 6 3 2" xfId="12445"/>
    <cellStyle name="Normal 8 2 3 2 3 6 3 2 2" xfId="36240"/>
    <cellStyle name="Normal 8 2 3 2 3 6 3 3" xfId="20376"/>
    <cellStyle name="Normal 8 2 3 2 3 6 3 3 2" xfId="44170"/>
    <cellStyle name="Normal 8 2 3 2 3 6 3 4" xfId="28309"/>
    <cellStyle name="Normal 8 2 3 2 3 6 4" xfId="6493"/>
    <cellStyle name="Normal 8 2 3 2 3 6 4 2" xfId="14426"/>
    <cellStyle name="Normal 8 2 3 2 3 6 4 2 2" xfId="38221"/>
    <cellStyle name="Normal 8 2 3 2 3 6 4 3" xfId="22357"/>
    <cellStyle name="Normal 8 2 3 2 3 6 4 3 2" xfId="46151"/>
    <cellStyle name="Normal 8 2 3 2 3 6 4 4" xfId="30291"/>
    <cellStyle name="Normal 8 2 3 2 3 6 5" xfId="8483"/>
    <cellStyle name="Normal 8 2 3 2 3 6 5 2" xfId="32278"/>
    <cellStyle name="Normal 8 2 3 2 3 6 6" xfId="16414"/>
    <cellStyle name="Normal 8 2 3 2 3 6 6 2" xfId="40208"/>
    <cellStyle name="Normal 8 2 3 2 3 6 7" xfId="24347"/>
    <cellStyle name="Normal 8 2 3 2 3 7" xfId="2479"/>
    <cellStyle name="Normal 8 2 3 2 3 7 2" xfId="10455"/>
    <cellStyle name="Normal 8 2 3 2 3 7 2 2" xfId="34250"/>
    <cellStyle name="Normal 8 2 3 2 3 7 3" xfId="18386"/>
    <cellStyle name="Normal 8 2 3 2 3 7 3 2" xfId="42180"/>
    <cellStyle name="Normal 8 2 3 2 3 7 4" xfId="26319"/>
    <cellStyle name="Normal 8 2 3 2 3 8" xfId="4461"/>
    <cellStyle name="Normal 8 2 3 2 3 8 2" xfId="12436"/>
    <cellStyle name="Normal 8 2 3 2 3 8 2 2" xfId="36231"/>
    <cellStyle name="Normal 8 2 3 2 3 8 3" xfId="20367"/>
    <cellStyle name="Normal 8 2 3 2 3 8 3 2" xfId="44161"/>
    <cellStyle name="Normal 8 2 3 2 3 8 4" xfId="28300"/>
    <cellStyle name="Normal 8 2 3 2 3 9" xfId="6484"/>
    <cellStyle name="Normal 8 2 3 2 3 9 2" xfId="14417"/>
    <cellStyle name="Normal 8 2 3 2 3 9 2 2" xfId="38212"/>
    <cellStyle name="Normal 8 2 3 2 3 9 3" xfId="22348"/>
    <cellStyle name="Normal 8 2 3 2 3 9 3 2" xfId="46142"/>
    <cellStyle name="Normal 8 2 3 2 3 9 4" xfId="30282"/>
    <cellStyle name="Normal 8 2 3 2 4" xfId="505"/>
    <cellStyle name="Normal 8 2 3 2 4 10" xfId="8484"/>
    <cellStyle name="Normal 8 2 3 2 4 10 2" xfId="32279"/>
    <cellStyle name="Normal 8 2 3 2 4 11" xfId="16415"/>
    <cellStyle name="Normal 8 2 3 2 4 11 2" xfId="40209"/>
    <cellStyle name="Normal 8 2 3 2 4 12" xfId="24348"/>
    <cellStyle name="Normal 8 2 3 2 4 2" xfId="506"/>
    <cellStyle name="Normal 8 2 3 2 4 2 10" xfId="16416"/>
    <cellStyle name="Normal 8 2 3 2 4 2 10 2" xfId="40210"/>
    <cellStyle name="Normal 8 2 3 2 4 2 11" xfId="24349"/>
    <cellStyle name="Normal 8 2 3 2 4 2 2" xfId="507"/>
    <cellStyle name="Normal 8 2 3 2 4 2 2 2" xfId="2491"/>
    <cellStyle name="Normal 8 2 3 2 4 2 2 2 2" xfId="10467"/>
    <cellStyle name="Normal 8 2 3 2 4 2 2 2 2 2" xfId="34262"/>
    <cellStyle name="Normal 8 2 3 2 4 2 2 2 3" xfId="18398"/>
    <cellStyle name="Normal 8 2 3 2 4 2 2 2 3 2" xfId="42192"/>
    <cellStyle name="Normal 8 2 3 2 4 2 2 2 4" xfId="26331"/>
    <cellStyle name="Normal 8 2 3 2 4 2 2 3" xfId="4473"/>
    <cellStyle name="Normal 8 2 3 2 4 2 2 3 2" xfId="12448"/>
    <cellStyle name="Normal 8 2 3 2 4 2 2 3 2 2" xfId="36243"/>
    <cellStyle name="Normal 8 2 3 2 4 2 2 3 3" xfId="20379"/>
    <cellStyle name="Normal 8 2 3 2 4 2 2 3 3 2" xfId="44173"/>
    <cellStyle name="Normal 8 2 3 2 4 2 2 3 4" xfId="28312"/>
    <cellStyle name="Normal 8 2 3 2 4 2 2 4" xfId="6496"/>
    <cellStyle name="Normal 8 2 3 2 4 2 2 4 2" xfId="14429"/>
    <cellStyle name="Normal 8 2 3 2 4 2 2 4 2 2" xfId="38224"/>
    <cellStyle name="Normal 8 2 3 2 4 2 2 4 3" xfId="22360"/>
    <cellStyle name="Normal 8 2 3 2 4 2 2 4 3 2" xfId="46154"/>
    <cellStyle name="Normal 8 2 3 2 4 2 2 4 4" xfId="30294"/>
    <cellStyle name="Normal 8 2 3 2 4 2 2 5" xfId="8486"/>
    <cellStyle name="Normal 8 2 3 2 4 2 2 5 2" xfId="32281"/>
    <cellStyle name="Normal 8 2 3 2 4 2 2 6" xfId="16417"/>
    <cellStyle name="Normal 8 2 3 2 4 2 2 6 2" xfId="40211"/>
    <cellStyle name="Normal 8 2 3 2 4 2 2 7" xfId="24350"/>
    <cellStyle name="Normal 8 2 3 2 4 2 3" xfId="508"/>
    <cellStyle name="Normal 8 2 3 2 4 2 3 2" xfId="2492"/>
    <cellStyle name="Normal 8 2 3 2 4 2 3 2 2" xfId="10468"/>
    <cellStyle name="Normal 8 2 3 2 4 2 3 2 2 2" xfId="34263"/>
    <cellStyle name="Normal 8 2 3 2 4 2 3 2 3" xfId="18399"/>
    <cellStyle name="Normal 8 2 3 2 4 2 3 2 3 2" xfId="42193"/>
    <cellStyle name="Normal 8 2 3 2 4 2 3 2 4" xfId="26332"/>
    <cellStyle name="Normal 8 2 3 2 4 2 3 3" xfId="4474"/>
    <cellStyle name="Normal 8 2 3 2 4 2 3 3 2" xfId="12449"/>
    <cellStyle name="Normal 8 2 3 2 4 2 3 3 2 2" xfId="36244"/>
    <cellStyle name="Normal 8 2 3 2 4 2 3 3 3" xfId="20380"/>
    <cellStyle name="Normal 8 2 3 2 4 2 3 3 3 2" xfId="44174"/>
    <cellStyle name="Normal 8 2 3 2 4 2 3 3 4" xfId="28313"/>
    <cellStyle name="Normal 8 2 3 2 4 2 3 4" xfId="6497"/>
    <cellStyle name="Normal 8 2 3 2 4 2 3 4 2" xfId="14430"/>
    <cellStyle name="Normal 8 2 3 2 4 2 3 4 2 2" xfId="38225"/>
    <cellStyle name="Normal 8 2 3 2 4 2 3 4 3" xfId="22361"/>
    <cellStyle name="Normal 8 2 3 2 4 2 3 4 3 2" xfId="46155"/>
    <cellStyle name="Normal 8 2 3 2 4 2 3 4 4" xfId="30295"/>
    <cellStyle name="Normal 8 2 3 2 4 2 3 5" xfId="8487"/>
    <cellStyle name="Normal 8 2 3 2 4 2 3 5 2" xfId="32282"/>
    <cellStyle name="Normal 8 2 3 2 4 2 3 6" xfId="16418"/>
    <cellStyle name="Normal 8 2 3 2 4 2 3 6 2" xfId="40212"/>
    <cellStyle name="Normal 8 2 3 2 4 2 3 7" xfId="24351"/>
    <cellStyle name="Normal 8 2 3 2 4 2 4" xfId="509"/>
    <cellStyle name="Normal 8 2 3 2 4 2 4 2" xfId="2493"/>
    <cellStyle name="Normal 8 2 3 2 4 2 4 2 2" xfId="10469"/>
    <cellStyle name="Normal 8 2 3 2 4 2 4 2 2 2" xfId="34264"/>
    <cellStyle name="Normal 8 2 3 2 4 2 4 2 3" xfId="18400"/>
    <cellStyle name="Normal 8 2 3 2 4 2 4 2 3 2" xfId="42194"/>
    <cellStyle name="Normal 8 2 3 2 4 2 4 2 4" xfId="26333"/>
    <cellStyle name="Normal 8 2 3 2 4 2 4 3" xfId="4475"/>
    <cellStyle name="Normal 8 2 3 2 4 2 4 3 2" xfId="12450"/>
    <cellStyle name="Normal 8 2 3 2 4 2 4 3 2 2" xfId="36245"/>
    <cellStyle name="Normal 8 2 3 2 4 2 4 3 3" xfId="20381"/>
    <cellStyle name="Normal 8 2 3 2 4 2 4 3 3 2" xfId="44175"/>
    <cellStyle name="Normal 8 2 3 2 4 2 4 3 4" xfId="28314"/>
    <cellStyle name="Normal 8 2 3 2 4 2 4 4" xfId="6498"/>
    <cellStyle name="Normal 8 2 3 2 4 2 4 4 2" xfId="14431"/>
    <cellStyle name="Normal 8 2 3 2 4 2 4 4 2 2" xfId="38226"/>
    <cellStyle name="Normal 8 2 3 2 4 2 4 4 3" xfId="22362"/>
    <cellStyle name="Normal 8 2 3 2 4 2 4 4 3 2" xfId="46156"/>
    <cellStyle name="Normal 8 2 3 2 4 2 4 4 4" xfId="30296"/>
    <cellStyle name="Normal 8 2 3 2 4 2 4 5" xfId="8488"/>
    <cellStyle name="Normal 8 2 3 2 4 2 4 5 2" xfId="32283"/>
    <cellStyle name="Normal 8 2 3 2 4 2 4 6" xfId="16419"/>
    <cellStyle name="Normal 8 2 3 2 4 2 4 6 2" xfId="40213"/>
    <cellStyle name="Normal 8 2 3 2 4 2 4 7" xfId="24352"/>
    <cellStyle name="Normal 8 2 3 2 4 2 5" xfId="510"/>
    <cellStyle name="Normal 8 2 3 2 4 2 5 2" xfId="2494"/>
    <cellStyle name="Normal 8 2 3 2 4 2 5 2 2" xfId="10470"/>
    <cellStyle name="Normal 8 2 3 2 4 2 5 2 2 2" xfId="34265"/>
    <cellStyle name="Normal 8 2 3 2 4 2 5 2 3" xfId="18401"/>
    <cellStyle name="Normal 8 2 3 2 4 2 5 2 3 2" xfId="42195"/>
    <cellStyle name="Normal 8 2 3 2 4 2 5 2 4" xfId="26334"/>
    <cellStyle name="Normal 8 2 3 2 4 2 5 3" xfId="4476"/>
    <cellStyle name="Normal 8 2 3 2 4 2 5 3 2" xfId="12451"/>
    <cellStyle name="Normal 8 2 3 2 4 2 5 3 2 2" xfId="36246"/>
    <cellStyle name="Normal 8 2 3 2 4 2 5 3 3" xfId="20382"/>
    <cellStyle name="Normal 8 2 3 2 4 2 5 3 3 2" xfId="44176"/>
    <cellStyle name="Normal 8 2 3 2 4 2 5 3 4" xfId="28315"/>
    <cellStyle name="Normal 8 2 3 2 4 2 5 4" xfId="6499"/>
    <cellStyle name="Normal 8 2 3 2 4 2 5 4 2" xfId="14432"/>
    <cellStyle name="Normal 8 2 3 2 4 2 5 4 2 2" xfId="38227"/>
    <cellStyle name="Normal 8 2 3 2 4 2 5 4 3" xfId="22363"/>
    <cellStyle name="Normal 8 2 3 2 4 2 5 4 3 2" xfId="46157"/>
    <cellStyle name="Normal 8 2 3 2 4 2 5 4 4" xfId="30297"/>
    <cellStyle name="Normal 8 2 3 2 4 2 5 5" xfId="8489"/>
    <cellStyle name="Normal 8 2 3 2 4 2 5 5 2" xfId="32284"/>
    <cellStyle name="Normal 8 2 3 2 4 2 5 6" xfId="16420"/>
    <cellStyle name="Normal 8 2 3 2 4 2 5 6 2" xfId="40214"/>
    <cellStyle name="Normal 8 2 3 2 4 2 5 7" xfId="24353"/>
    <cellStyle name="Normal 8 2 3 2 4 2 6" xfId="2490"/>
    <cellStyle name="Normal 8 2 3 2 4 2 6 2" xfId="10466"/>
    <cellStyle name="Normal 8 2 3 2 4 2 6 2 2" xfId="34261"/>
    <cellStyle name="Normal 8 2 3 2 4 2 6 3" xfId="18397"/>
    <cellStyle name="Normal 8 2 3 2 4 2 6 3 2" xfId="42191"/>
    <cellStyle name="Normal 8 2 3 2 4 2 6 4" xfId="26330"/>
    <cellStyle name="Normal 8 2 3 2 4 2 7" xfId="4472"/>
    <cellStyle name="Normal 8 2 3 2 4 2 7 2" xfId="12447"/>
    <cellStyle name="Normal 8 2 3 2 4 2 7 2 2" xfId="36242"/>
    <cellStyle name="Normal 8 2 3 2 4 2 7 3" xfId="20378"/>
    <cellStyle name="Normal 8 2 3 2 4 2 7 3 2" xfId="44172"/>
    <cellStyle name="Normal 8 2 3 2 4 2 7 4" xfId="28311"/>
    <cellStyle name="Normal 8 2 3 2 4 2 8" xfId="6495"/>
    <cellStyle name="Normal 8 2 3 2 4 2 8 2" xfId="14428"/>
    <cellStyle name="Normal 8 2 3 2 4 2 8 2 2" xfId="38223"/>
    <cellStyle name="Normal 8 2 3 2 4 2 8 3" xfId="22359"/>
    <cellStyle name="Normal 8 2 3 2 4 2 8 3 2" xfId="46153"/>
    <cellStyle name="Normal 8 2 3 2 4 2 8 4" xfId="30293"/>
    <cellStyle name="Normal 8 2 3 2 4 2 9" xfId="8485"/>
    <cellStyle name="Normal 8 2 3 2 4 2 9 2" xfId="32280"/>
    <cellStyle name="Normal 8 2 3 2 4 3" xfId="511"/>
    <cellStyle name="Normal 8 2 3 2 4 3 2" xfId="2495"/>
    <cellStyle name="Normal 8 2 3 2 4 3 2 2" xfId="10471"/>
    <cellStyle name="Normal 8 2 3 2 4 3 2 2 2" xfId="34266"/>
    <cellStyle name="Normal 8 2 3 2 4 3 2 3" xfId="18402"/>
    <cellStyle name="Normal 8 2 3 2 4 3 2 3 2" xfId="42196"/>
    <cellStyle name="Normal 8 2 3 2 4 3 2 4" xfId="26335"/>
    <cellStyle name="Normal 8 2 3 2 4 3 3" xfId="4477"/>
    <cellStyle name="Normal 8 2 3 2 4 3 3 2" xfId="12452"/>
    <cellStyle name="Normal 8 2 3 2 4 3 3 2 2" xfId="36247"/>
    <cellStyle name="Normal 8 2 3 2 4 3 3 3" xfId="20383"/>
    <cellStyle name="Normal 8 2 3 2 4 3 3 3 2" xfId="44177"/>
    <cellStyle name="Normal 8 2 3 2 4 3 3 4" xfId="28316"/>
    <cellStyle name="Normal 8 2 3 2 4 3 4" xfId="6500"/>
    <cellStyle name="Normal 8 2 3 2 4 3 4 2" xfId="14433"/>
    <cellStyle name="Normal 8 2 3 2 4 3 4 2 2" xfId="38228"/>
    <cellStyle name="Normal 8 2 3 2 4 3 4 3" xfId="22364"/>
    <cellStyle name="Normal 8 2 3 2 4 3 4 3 2" xfId="46158"/>
    <cellStyle name="Normal 8 2 3 2 4 3 4 4" xfId="30298"/>
    <cellStyle name="Normal 8 2 3 2 4 3 5" xfId="8490"/>
    <cellStyle name="Normal 8 2 3 2 4 3 5 2" xfId="32285"/>
    <cellStyle name="Normal 8 2 3 2 4 3 6" xfId="16421"/>
    <cellStyle name="Normal 8 2 3 2 4 3 6 2" xfId="40215"/>
    <cellStyle name="Normal 8 2 3 2 4 3 7" xfId="24354"/>
    <cellStyle name="Normal 8 2 3 2 4 4" xfId="512"/>
    <cellStyle name="Normal 8 2 3 2 4 4 2" xfId="2496"/>
    <cellStyle name="Normal 8 2 3 2 4 4 2 2" xfId="10472"/>
    <cellStyle name="Normal 8 2 3 2 4 4 2 2 2" xfId="34267"/>
    <cellStyle name="Normal 8 2 3 2 4 4 2 3" xfId="18403"/>
    <cellStyle name="Normal 8 2 3 2 4 4 2 3 2" xfId="42197"/>
    <cellStyle name="Normal 8 2 3 2 4 4 2 4" xfId="26336"/>
    <cellStyle name="Normal 8 2 3 2 4 4 3" xfId="4478"/>
    <cellStyle name="Normal 8 2 3 2 4 4 3 2" xfId="12453"/>
    <cellStyle name="Normal 8 2 3 2 4 4 3 2 2" xfId="36248"/>
    <cellStyle name="Normal 8 2 3 2 4 4 3 3" xfId="20384"/>
    <cellStyle name="Normal 8 2 3 2 4 4 3 3 2" xfId="44178"/>
    <cellStyle name="Normal 8 2 3 2 4 4 3 4" xfId="28317"/>
    <cellStyle name="Normal 8 2 3 2 4 4 4" xfId="6501"/>
    <cellStyle name="Normal 8 2 3 2 4 4 4 2" xfId="14434"/>
    <cellStyle name="Normal 8 2 3 2 4 4 4 2 2" xfId="38229"/>
    <cellStyle name="Normal 8 2 3 2 4 4 4 3" xfId="22365"/>
    <cellStyle name="Normal 8 2 3 2 4 4 4 3 2" xfId="46159"/>
    <cellStyle name="Normal 8 2 3 2 4 4 4 4" xfId="30299"/>
    <cellStyle name="Normal 8 2 3 2 4 4 5" xfId="8491"/>
    <cellStyle name="Normal 8 2 3 2 4 4 5 2" xfId="32286"/>
    <cellStyle name="Normal 8 2 3 2 4 4 6" xfId="16422"/>
    <cellStyle name="Normal 8 2 3 2 4 4 6 2" xfId="40216"/>
    <cellStyle name="Normal 8 2 3 2 4 4 7" xfId="24355"/>
    <cellStyle name="Normal 8 2 3 2 4 5" xfId="513"/>
    <cellStyle name="Normal 8 2 3 2 4 5 2" xfId="2497"/>
    <cellStyle name="Normal 8 2 3 2 4 5 2 2" xfId="10473"/>
    <cellStyle name="Normal 8 2 3 2 4 5 2 2 2" xfId="34268"/>
    <cellStyle name="Normal 8 2 3 2 4 5 2 3" xfId="18404"/>
    <cellStyle name="Normal 8 2 3 2 4 5 2 3 2" xfId="42198"/>
    <cellStyle name="Normal 8 2 3 2 4 5 2 4" xfId="26337"/>
    <cellStyle name="Normal 8 2 3 2 4 5 3" xfId="4479"/>
    <cellStyle name="Normal 8 2 3 2 4 5 3 2" xfId="12454"/>
    <cellStyle name="Normal 8 2 3 2 4 5 3 2 2" xfId="36249"/>
    <cellStyle name="Normal 8 2 3 2 4 5 3 3" xfId="20385"/>
    <cellStyle name="Normal 8 2 3 2 4 5 3 3 2" xfId="44179"/>
    <cellStyle name="Normal 8 2 3 2 4 5 3 4" xfId="28318"/>
    <cellStyle name="Normal 8 2 3 2 4 5 4" xfId="6502"/>
    <cellStyle name="Normal 8 2 3 2 4 5 4 2" xfId="14435"/>
    <cellStyle name="Normal 8 2 3 2 4 5 4 2 2" xfId="38230"/>
    <cellStyle name="Normal 8 2 3 2 4 5 4 3" xfId="22366"/>
    <cellStyle name="Normal 8 2 3 2 4 5 4 3 2" xfId="46160"/>
    <cellStyle name="Normal 8 2 3 2 4 5 4 4" xfId="30300"/>
    <cellStyle name="Normal 8 2 3 2 4 5 5" xfId="8492"/>
    <cellStyle name="Normal 8 2 3 2 4 5 5 2" xfId="32287"/>
    <cellStyle name="Normal 8 2 3 2 4 5 6" xfId="16423"/>
    <cellStyle name="Normal 8 2 3 2 4 5 6 2" xfId="40217"/>
    <cellStyle name="Normal 8 2 3 2 4 5 7" xfId="24356"/>
    <cellStyle name="Normal 8 2 3 2 4 6" xfId="514"/>
    <cellStyle name="Normal 8 2 3 2 4 6 2" xfId="2498"/>
    <cellStyle name="Normal 8 2 3 2 4 6 2 2" xfId="10474"/>
    <cellStyle name="Normal 8 2 3 2 4 6 2 2 2" xfId="34269"/>
    <cellStyle name="Normal 8 2 3 2 4 6 2 3" xfId="18405"/>
    <cellStyle name="Normal 8 2 3 2 4 6 2 3 2" xfId="42199"/>
    <cellStyle name="Normal 8 2 3 2 4 6 2 4" xfId="26338"/>
    <cellStyle name="Normal 8 2 3 2 4 6 3" xfId="4480"/>
    <cellStyle name="Normal 8 2 3 2 4 6 3 2" xfId="12455"/>
    <cellStyle name="Normal 8 2 3 2 4 6 3 2 2" xfId="36250"/>
    <cellStyle name="Normal 8 2 3 2 4 6 3 3" xfId="20386"/>
    <cellStyle name="Normal 8 2 3 2 4 6 3 3 2" xfId="44180"/>
    <cellStyle name="Normal 8 2 3 2 4 6 3 4" xfId="28319"/>
    <cellStyle name="Normal 8 2 3 2 4 6 4" xfId="6503"/>
    <cellStyle name="Normal 8 2 3 2 4 6 4 2" xfId="14436"/>
    <cellStyle name="Normal 8 2 3 2 4 6 4 2 2" xfId="38231"/>
    <cellStyle name="Normal 8 2 3 2 4 6 4 3" xfId="22367"/>
    <cellStyle name="Normal 8 2 3 2 4 6 4 3 2" xfId="46161"/>
    <cellStyle name="Normal 8 2 3 2 4 6 4 4" xfId="30301"/>
    <cellStyle name="Normal 8 2 3 2 4 6 5" xfId="8493"/>
    <cellStyle name="Normal 8 2 3 2 4 6 5 2" xfId="32288"/>
    <cellStyle name="Normal 8 2 3 2 4 6 6" xfId="16424"/>
    <cellStyle name="Normal 8 2 3 2 4 6 6 2" xfId="40218"/>
    <cellStyle name="Normal 8 2 3 2 4 6 7" xfId="24357"/>
    <cellStyle name="Normal 8 2 3 2 4 7" xfId="2489"/>
    <cellStyle name="Normal 8 2 3 2 4 7 2" xfId="10465"/>
    <cellStyle name="Normal 8 2 3 2 4 7 2 2" xfId="34260"/>
    <cellStyle name="Normal 8 2 3 2 4 7 3" xfId="18396"/>
    <cellStyle name="Normal 8 2 3 2 4 7 3 2" xfId="42190"/>
    <cellStyle name="Normal 8 2 3 2 4 7 4" xfId="26329"/>
    <cellStyle name="Normal 8 2 3 2 4 8" xfId="4471"/>
    <cellStyle name="Normal 8 2 3 2 4 8 2" xfId="12446"/>
    <cellStyle name="Normal 8 2 3 2 4 8 2 2" xfId="36241"/>
    <cellStyle name="Normal 8 2 3 2 4 8 3" xfId="20377"/>
    <cellStyle name="Normal 8 2 3 2 4 8 3 2" xfId="44171"/>
    <cellStyle name="Normal 8 2 3 2 4 8 4" xfId="28310"/>
    <cellStyle name="Normal 8 2 3 2 4 9" xfId="6494"/>
    <cellStyle name="Normal 8 2 3 2 4 9 2" xfId="14427"/>
    <cellStyle name="Normal 8 2 3 2 4 9 2 2" xfId="38222"/>
    <cellStyle name="Normal 8 2 3 2 4 9 3" xfId="22358"/>
    <cellStyle name="Normal 8 2 3 2 4 9 3 2" xfId="46152"/>
    <cellStyle name="Normal 8 2 3 2 4 9 4" xfId="30292"/>
    <cellStyle name="Normal 8 2 3 2 5" xfId="515"/>
    <cellStyle name="Normal 8 2 3 2 5 10" xfId="8494"/>
    <cellStyle name="Normal 8 2 3 2 5 10 2" xfId="32289"/>
    <cellStyle name="Normal 8 2 3 2 5 11" xfId="16425"/>
    <cellStyle name="Normal 8 2 3 2 5 11 2" xfId="40219"/>
    <cellStyle name="Normal 8 2 3 2 5 12" xfId="24358"/>
    <cellStyle name="Normal 8 2 3 2 5 2" xfId="516"/>
    <cellStyle name="Normal 8 2 3 2 5 2 10" xfId="16426"/>
    <cellStyle name="Normal 8 2 3 2 5 2 10 2" xfId="40220"/>
    <cellStyle name="Normal 8 2 3 2 5 2 11" xfId="24359"/>
    <cellStyle name="Normal 8 2 3 2 5 2 2" xfId="517"/>
    <cellStyle name="Normal 8 2 3 2 5 2 2 2" xfId="2501"/>
    <cellStyle name="Normal 8 2 3 2 5 2 2 2 2" xfId="10477"/>
    <cellStyle name="Normal 8 2 3 2 5 2 2 2 2 2" xfId="34272"/>
    <cellStyle name="Normal 8 2 3 2 5 2 2 2 3" xfId="18408"/>
    <cellStyle name="Normal 8 2 3 2 5 2 2 2 3 2" xfId="42202"/>
    <cellStyle name="Normal 8 2 3 2 5 2 2 2 4" xfId="26341"/>
    <cellStyle name="Normal 8 2 3 2 5 2 2 3" xfId="4483"/>
    <cellStyle name="Normal 8 2 3 2 5 2 2 3 2" xfId="12458"/>
    <cellStyle name="Normal 8 2 3 2 5 2 2 3 2 2" xfId="36253"/>
    <cellStyle name="Normal 8 2 3 2 5 2 2 3 3" xfId="20389"/>
    <cellStyle name="Normal 8 2 3 2 5 2 2 3 3 2" xfId="44183"/>
    <cellStyle name="Normal 8 2 3 2 5 2 2 3 4" xfId="28322"/>
    <cellStyle name="Normal 8 2 3 2 5 2 2 4" xfId="6506"/>
    <cellStyle name="Normal 8 2 3 2 5 2 2 4 2" xfId="14439"/>
    <cellStyle name="Normal 8 2 3 2 5 2 2 4 2 2" xfId="38234"/>
    <cellStyle name="Normal 8 2 3 2 5 2 2 4 3" xfId="22370"/>
    <cellStyle name="Normal 8 2 3 2 5 2 2 4 3 2" xfId="46164"/>
    <cellStyle name="Normal 8 2 3 2 5 2 2 4 4" xfId="30304"/>
    <cellStyle name="Normal 8 2 3 2 5 2 2 5" xfId="8496"/>
    <cellStyle name="Normal 8 2 3 2 5 2 2 5 2" xfId="32291"/>
    <cellStyle name="Normal 8 2 3 2 5 2 2 6" xfId="16427"/>
    <cellStyle name="Normal 8 2 3 2 5 2 2 6 2" xfId="40221"/>
    <cellStyle name="Normal 8 2 3 2 5 2 2 7" xfId="24360"/>
    <cellStyle name="Normal 8 2 3 2 5 2 3" xfId="518"/>
    <cellStyle name="Normal 8 2 3 2 5 2 3 2" xfId="2502"/>
    <cellStyle name="Normal 8 2 3 2 5 2 3 2 2" xfId="10478"/>
    <cellStyle name="Normal 8 2 3 2 5 2 3 2 2 2" xfId="34273"/>
    <cellStyle name="Normal 8 2 3 2 5 2 3 2 3" xfId="18409"/>
    <cellStyle name="Normal 8 2 3 2 5 2 3 2 3 2" xfId="42203"/>
    <cellStyle name="Normal 8 2 3 2 5 2 3 2 4" xfId="26342"/>
    <cellStyle name="Normal 8 2 3 2 5 2 3 3" xfId="4484"/>
    <cellStyle name="Normal 8 2 3 2 5 2 3 3 2" xfId="12459"/>
    <cellStyle name="Normal 8 2 3 2 5 2 3 3 2 2" xfId="36254"/>
    <cellStyle name="Normal 8 2 3 2 5 2 3 3 3" xfId="20390"/>
    <cellStyle name="Normal 8 2 3 2 5 2 3 3 3 2" xfId="44184"/>
    <cellStyle name="Normal 8 2 3 2 5 2 3 3 4" xfId="28323"/>
    <cellStyle name="Normal 8 2 3 2 5 2 3 4" xfId="6507"/>
    <cellStyle name="Normal 8 2 3 2 5 2 3 4 2" xfId="14440"/>
    <cellStyle name="Normal 8 2 3 2 5 2 3 4 2 2" xfId="38235"/>
    <cellStyle name="Normal 8 2 3 2 5 2 3 4 3" xfId="22371"/>
    <cellStyle name="Normal 8 2 3 2 5 2 3 4 3 2" xfId="46165"/>
    <cellStyle name="Normal 8 2 3 2 5 2 3 4 4" xfId="30305"/>
    <cellStyle name="Normal 8 2 3 2 5 2 3 5" xfId="8497"/>
    <cellStyle name="Normal 8 2 3 2 5 2 3 5 2" xfId="32292"/>
    <cellStyle name="Normal 8 2 3 2 5 2 3 6" xfId="16428"/>
    <cellStyle name="Normal 8 2 3 2 5 2 3 6 2" xfId="40222"/>
    <cellStyle name="Normal 8 2 3 2 5 2 3 7" xfId="24361"/>
    <cellStyle name="Normal 8 2 3 2 5 2 4" xfId="519"/>
    <cellStyle name="Normal 8 2 3 2 5 2 4 2" xfId="2503"/>
    <cellStyle name="Normal 8 2 3 2 5 2 4 2 2" xfId="10479"/>
    <cellStyle name="Normal 8 2 3 2 5 2 4 2 2 2" xfId="34274"/>
    <cellStyle name="Normal 8 2 3 2 5 2 4 2 3" xfId="18410"/>
    <cellStyle name="Normal 8 2 3 2 5 2 4 2 3 2" xfId="42204"/>
    <cellStyle name="Normal 8 2 3 2 5 2 4 2 4" xfId="26343"/>
    <cellStyle name="Normal 8 2 3 2 5 2 4 3" xfId="4485"/>
    <cellStyle name="Normal 8 2 3 2 5 2 4 3 2" xfId="12460"/>
    <cellStyle name="Normal 8 2 3 2 5 2 4 3 2 2" xfId="36255"/>
    <cellStyle name="Normal 8 2 3 2 5 2 4 3 3" xfId="20391"/>
    <cellStyle name="Normal 8 2 3 2 5 2 4 3 3 2" xfId="44185"/>
    <cellStyle name="Normal 8 2 3 2 5 2 4 3 4" xfId="28324"/>
    <cellStyle name="Normal 8 2 3 2 5 2 4 4" xfId="6508"/>
    <cellStyle name="Normal 8 2 3 2 5 2 4 4 2" xfId="14441"/>
    <cellStyle name="Normal 8 2 3 2 5 2 4 4 2 2" xfId="38236"/>
    <cellStyle name="Normal 8 2 3 2 5 2 4 4 3" xfId="22372"/>
    <cellStyle name="Normal 8 2 3 2 5 2 4 4 3 2" xfId="46166"/>
    <cellStyle name="Normal 8 2 3 2 5 2 4 4 4" xfId="30306"/>
    <cellStyle name="Normal 8 2 3 2 5 2 4 5" xfId="8498"/>
    <cellStyle name="Normal 8 2 3 2 5 2 4 5 2" xfId="32293"/>
    <cellStyle name="Normal 8 2 3 2 5 2 4 6" xfId="16429"/>
    <cellStyle name="Normal 8 2 3 2 5 2 4 6 2" xfId="40223"/>
    <cellStyle name="Normal 8 2 3 2 5 2 4 7" xfId="24362"/>
    <cellStyle name="Normal 8 2 3 2 5 2 5" xfId="520"/>
    <cellStyle name="Normal 8 2 3 2 5 2 5 2" xfId="2504"/>
    <cellStyle name="Normal 8 2 3 2 5 2 5 2 2" xfId="10480"/>
    <cellStyle name="Normal 8 2 3 2 5 2 5 2 2 2" xfId="34275"/>
    <cellStyle name="Normal 8 2 3 2 5 2 5 2 3" xfId="18411"/>
    <cellStyle name="Normal 8 2 3 2 5 2 5 2 3 2" xfId="42205"/>
    <cellStyle name="Normal 8 2 3 2 5 2 5 2 4" xfId="26344"/>
    <cellStyle name="Normal 8 2 3 2 5 2 5 3" xfId="4486"/>
    <cellStyle name="Normal 8 2 3 2 5 2 5 3 2" xfId="12461"/>
    <cellStyle name="Normal 8 2 3 2 5 2 5 3 2 2" xfId="36256"/>
    <cellStyle name="Normal 8 2 3 2 5 2 5 3 3" xfId="20392"/>
    <cellStyle name="Normal 8 2 3 2 5 2 5 3 3 2" xfId="44186"/>
    <cellStyle name="Normal 8 2 3 2 5 2 5 3 4" xfId="28325"/>
    <cellStyle name="Normal 8 2 3 2 5 2 5 4" xfId="6509"/>
    <cellStyle name="Normal 8 2 3 2 5 2 5 4 2" xfId="14442"/>
    <cellStyle name="Normal 8 2 3 2 5 2 5 4 2 2" xfId="38237"/>
    <cellStyle name="Normal 8 2 3 2 5 2 5 4 3" xfId="22373"/>
    <cellStyle name="Normal 8 2 3 2 5 2 5 4 3 2" xfId="46167"/>
    <cellStyle name="Normal 8 2 3 2 5 2 5 4 4" xfId="30307"/>
    <cellStyle name="Normal 8 2 3 2 5 2 5 5" xfId="8499"/>
    <cellStyle name="Normal 8 2 3 2 5 2 5 5 2" xfId="32294"/>
    <cellStyle name="Normal 8 2 3 2 5 2 5 6" xfId="16430"/>
    <cellStyle name="Normal 8 2 3 2 5 2 5 6 2" xfId="40224"/>
    <cellStyle name="Normal 8 2 3 2 5 2 5 7" xfId="24363"/>
    <cellStyle name="Normal 8 2 3 2 5 2 6" xfId="2500"/>
    <cellStyle name="Normal 8 2 3 2 5 2 6 2" xfId="10476"/>
    <cellStyle name="Normal 8 2 3 2 5 2 6 2 2" xfId="34271"/>
    <cellStyle name="Normal 8 2 3 2 5 2 6 3" xfId="18407"/>
    <cellStyle name="Normal 8 2 3 2 5 2 6 3 2" xfId="42201"/>
    <cellStyle name="Normal 8 2 3 2 5 2 6 4" xfId="26340"/>
    <cellStyle name="Normal 8 2 3 2 5 2 7" xfId="4482"/>
    <cellStyle name="Normal 8 2 3 2 5 2 7 2" xfId="12457"/>
    <cellStyle name="Normal 8 2 3 2 5 2 7 2 2" xfId="36252"/>
    <cellStyle name="Normal 8 2 3 2 5 2 7 3" xfId="20388"/>
    <cellStyle name="Normal 8 2 3 2 5 2 7 3 2" xfId="44182"/>
    <cellStyle name="Normal 8 2 3 2 5 2 7 4" xfId="28321"/>
    <cellStyle name="Normal 8 2 3 2 5 2 8" xfId="6505"/>
    <cellStyle name="Normal 8 2 3 2 5 2 8 2" xfId="14438"/>
    <cellStyle name="Normal 8 2 3 2 5 2 8 2 2" xfId="38233"/>
    <cellStyle name="Normal 8 2 3 2 5 2 8 3" xfId="22369"/>
    <cellStyle name="Normal 8 2 3 2 5 2 8 3 2" xfId="46163"/>
    <cellStyle name="Normal 8 2 3 2 5 2 8 4" xfId="30303"/>
    <cellStyle name="Normal 8 2 3 2 5 2 9" xfId="8495"/>
    <cellStyle name="Normal 8 2 3 2 5 2 9 2" xfId="32290"/>
    <cellStyle name="Normal 8 2 3 2 5 3" xfId="521"/>
    <cellStyle name="Normal 8 2 3 2 5 3 2" xfId="2505"/>
    <cellStyle name="Normal 8 2 3 2 5 3 2 2" xfId="10481"/>
    <cellStyle name="Normal 8 2 3 2 5 3 2 2 2" xfId="34276"/>
    <cellStyle name="Normal 8 2 3 2 5 3 2 3" xfId="18412"/>
    <cellStyle name="Normal 8 2 3 2 5 3 2 3 2" xfId="42206"/>
    <cellStyle name="Normal 8 2 3 2 5 3 2 4" xfId="26345"/>
    <cellStyle name="Normal 8 2 3 2 5 3 3" xfId="4487"/>
    <cellStyle name="Normal 8 2 3 2 5 3 3 2" xfId="12462"/>
    <cellStyle name="Normal 8 2 3 2 5 3 3 2 2" xfId="36257"/>
    <cellStyle name="Normal 8 2 3 2 5 3 3 3" xfId="20393"/>
    <cellStyle name="Normal 8 2 3 2 5 3 3 3 2" xfId="44187"/>
    <cellStyle name="Normal 8 2 3 2 5 3 3 4" xfId="28326"/>
    <cellStyle name="Normal 8 2 3 2 5 3 4" xfId="6510"/>
    <cellStyle name="Normal 8 2 3 2 5 3 4 2" xfId="14443"/>
    <cellStyle name="Normal 8 2 3 2 5 3 4 2 2" xfId="38238"/>
    <cellStyle name="Normal 8 2 3 2 5 3 4 3" xfId="22374"/>
    <cellStyle name="Normal 8 2 3 2 5 3 4 3 2" xfId="46168"/>
    <cellStyle name="Normal 8 2 3 2 5 3 4 4" xfId="30308"/>
    <cellStyle name="Normal 8 2 3 2 5 3 5" xfId="8500"/>
    <cellStyle name="Normal 8 2 3 2 5 3 5 2" xfId="32295"/>
    <cellStyle name="Normal 8 2 3 2 5 3 6" xfId="16431"/>
    <cellStyle name="Normal 8 2 3 2 5 3 6 2" xfId="40225"/>
    <cellStyle name="Normal 8 2 3 2 5 3 7" xfId="24364"/>
    <cellStyle name="Normal 8 2 3 2 5 4" xfId="522"/>
    <cellStyle name="Normal 8 2 3 2 5 4 2" xfId="2506"/>
    <cellStyle name="Normal 8 2 3 2 5 4 2 2" xfId="10482"/>
    <cellStyle name="Normal 8 2 3 2 5 4 2 2 2" xfId="34277"/>
    <cellStyle name="Normal 8 2 3 2 5 4 2 3" xfId="18413"/>
    <cellStyle name="Normal 8 2 3 2 5 4 2 3 2" xfId="42207"/>
    <cellStyle name="Normal 8 2 3 2 5 4 2 4" xfId="26346"/>
    <cellStyle name="Normal 8 2 3 2 5 4 3" xfId="4488"/>
    <cellStyle name="Normal 8 2 3 2 5 4 3 2" xfId="12463"/>
    <cellStyle name="Normal 8 2 3 2 5 4 3 2 2" xfId="36258"/>
    <cellStyle name="Normal 8 2 3 2 5 4 3 3" xfId="20394"/>
    <cellStyle name="Normal 8 2 3 2 5 4 3 3 2" xfId="44188"/>
    <cellStyle name="Normal 8 2 3 2 5 4 3 4" xfId="28327"/>
    <cellStyle name="Normal 8 2 3 2 5 4 4" xfId="6511"/>
    <cellStyle name="Normal 8 2 3 2 5 4 4 2" xfId="14444"/>
    <cellStyle name="Normal 8 2 3 2 5 4 4 2 2" xfId="38239"/>
    <cellStyle name="Normal 8 2 3 2 5 4 4 3" xfId="22375"/>
    <cellStyle name="Normal 8 2 3 2 5 4 4 3 2" xfId="46169"/>
    <cellStyle name="Normal 8 2 3 2 5 4 4 4" xfId="30309"/>
    <cellStyle name="Normal 8 2 3 2 5 4 5" xfId="8501"/>
    <cellStyle name="Normal 8 2 3 2 5 4 5 2" xfId="32296"/>
    <cellStyle name="Normal 8 2 3 2 5 4 6" xfId="16432"/>
    <cellStyle name="Normal 8 2 3 2 5 4 6 2" xfId="40226"/>
    <cellStyle name="Normal 8 2 3 2 5 4 7" xfId="24365"/>
    <cellStyle name="Normal 8 2 3 2 5 5" xfId="523"/>
    <cellStyle name="Normal 8 2 3 2 5 5 2" xfId="2507"/>
    <cellStyle name="Normal 8 2 3 2 5 5 2 2" xfId="10483"/>
    <cellStyle name="Normal 8 2 3 2 5 5 2 2 2" xfId="34278"/>
    <cellStyle name="Normal 8 2 3 2 5 5 2 3" xfId="18414"/>
    <cellStyle name="Normal 8 2 3 2 5 5 2 3 2" xfId="42208"/>
    <cellStyle name="Normal 8 2 3 2 5 5 2 4" xfId="26347"/>
    <cellStyle name="Normal 8 2 3 2 5 5 3" xfId="4489"/>
    <cellStyle name="Normal 8 2 3 2 5 5 3 2" xfId="12464"/>
    <cellStyle name="Normal 8 2 3 2 5 5 3 2 2" xfId="36259"/>
    <cellStyle name="Normal 8 2 3 2 5 5 3 3" xfId="20395"/>
    <cellStyle name="Normal 8 2 3 2 5 5 3 3 2" xfId="44189"/>
    <cellStyle name="Normal 8 2 3 2 5 5 3 4" xfId="28328"/>
    <cellStyle name="Normal 8 2 3 2 5 5 4" xfId="6512"/>
    <cellStyle name="Normal 8 2 3 2 5 5 4 2" xfId="14445"/>
    <cellStyle name="Normal 8 2 3 2 5 5 4 2 2" xfId="38240"/>
    <cellStyle name="Normal 8 2 3 2 5 5 4 3" xfId="22376"/>
    <cellStyle name="Normal 8 2 3 2 5 5 4 3 2" xfId="46170"/>
    <cellStyle name="Normal 8 2 3 2 5 5 4 4" xfId="30310"/>
    <cellStyle name="Normal 8 2 3 2 5 5 5" xfId="8502"/>
    <cellStyle name="Normal 8 2 3 2 5 5 5 2" xfId="32297"/>
    <cellStyle name="Normal 8 2 3 2 5 5 6" xfId="16433"/>
    <cellStyle name="Normal 8 2 3 2 5 5 6 2" xfId="40227"/>
    <cellStyle name="Normal 8 2 3 2 5 5 7" xfId="24366"/>
    <cellStyle name="Normal 8 2 3 2 5 6" xfId="524"/>
    <cellStyle name="Normal 8 2 3 2 5 6 2" xfId="2508"/>
    <cellStyle name="Normal 8 2 3 2 5 6 2 2" xfId="10484"/>
    <cellStyle name="Normal 8 2 3 2 5 6 2 2 2" xfId="34279"/>
    <cellStyle name="Normal 8 2 3 2 5 6 2 3" xfId="18415"/>
    <cellStyle name="Normal 8 2 3 2 5 6 2 3 2" xfId="42209"/>
    <cellStyle name="Normal 8 2 3 2 5 6 2 4" xfId="26348"/>
    <cellStyle name="Normal 8 2 3 2 5 6 3" xfId="4490"/>
    <cellStyle name="Normal 8 2 3 2 5 6 3 2" xfId="12465"/>
    <cellStyle name="Normal 8 2 3 2 5 6 3 2 2" xfId="36260"/>
    <cellStyle name="Normal 8 2 3 2 5 6 3 3" xfId="20396"/>
    <cellStyle name="Normal 8 2 3 2 5 6 3 3 2" xfId="44190"/>
    <cellStyle name="Normal 8 2 3 2 5 6 3 4" xfId="28329"/>
    <cellStyle name="Normal 8 2 3 2 5 6 4" xfId="6513"/>
    <cellStyle name="Normal 8 2 3 2 5 6 4 2" xfId="14446"/>
    <cellStyle name="Normal 8 2 3 2 5 6 4 2 2" xfId="38241"/>
    <cellStyle name="Normal 8 2 3 2 5 6 4 3" xfId="22377"/>
    <cellStyle name="Normal 8 2 3 2 5 6 4 3 2" xfId="46171"/>
    <cellStyle name="Normal 8 2 3 2 5 6 4 4" xfId="30311"/>
    <cellStyle name="Normal 8 2 3 2 5 6 5" xfId="8503"/>
    <cellStyle name="Normal 8 2 3 2 5 6 5 2" xfId="32298"/>
    <cellStyle name="Normal 8 2 3 2 5 6 6" xfId="16434"/>
    <cellStyle name="Normal 8 2 3 2 5 6 6 2" xfId="40228"/>
    <cellStyle name="Normal 8 2 3 2 5 6 7" xfId="24367"/>
    <cellStyle name="Normal 8 2 3 2 5 7" xfId="2499"/>
    <cellStyle name="Normal 8 2 3 2 5 7 2" xfId="10475"/>
    <cellStyle name="Normal 8 2 3 2 5 7 2 2" xfId="34270"/>
    <cellStyle name="Normal 8 2 3 2 5 7 3" xfId="18406"/>
    <cellStyle name="Normal 8 2 3 2 5 7 3 2" xfId="42200"/>
    <cellStyle name="Normal 8 2 3 2 5 7 4" xfId="26339"/>
    <cellStyle name="Normal 8 2 3 2 5 8" xfId="4481"/>
    <cellStyle name="Normal 8 2 3 2 5 8 2" xfId="12456"/>
    <cellStyle name="Normal 8 2 3 2 5 8 2 2" xfId="36251"/>
    <cellStyle name="Normal 8 2 3 2 5 8 3" xfId="20387"/>
    <cellStyle name="Normal 8 2 3 2 5 8 3 2" xfId="44181"/>
    <cellStyle name="Normal 8 2 3 2 5 8 4" xfId="28320"/>
    <cellStyle name="Normal 8 2 3 2 5 9" xfId="6504"/>
    <cellStyle name="Normal 8 2 3 2 5 9 2" xfId="14437"/>
    <cellStyle name="Normal 8 2 3 2 5 9 2 2" xfId="38232"/>
    <cellStyle name="Normal 8 2 3 2 5 9 3" xfId="22368"/>
    <cellStyle name="Normal 8 2 3 2 5 9 3 2" xfId="46162"/>
    <cellStyle name="Normal 8 2 3 2 5 9 4" xfId="30302"/>
    <cellStyle name="Normal 8 2 3 2 6" xfId="525"/>
    <cellStyle name="Normal 8 2 3 2 6 10" xfId="8504"/>
    <cellStyle name="Normal 8 2 3 2 6 10 2" xfId="32299"/>
    <cellStyle name="Normal 8 2 3 2 6 11" xfId="16435"/>
    <cellStyle name="Normal 8 2 3 2 6 11 2" xfId="40229"/>
    <cellStyle name="Normal 8 2 3 2 6 12" xfId="24368"/>
    <cellStyle name="Normal 8 2 3 2 6 2" xfId="526"/>
    <cellStyle name="Normal 8 2 3 2 6 2 10" xfId="16436"/>
    <cellStyle name="Normal 8 2 3 2 6 2 10 2" xfId="40230"/>
    <cellStyle name="Normal 8 2 3 2 6 2 11" xfId="24369"/>
    <cellStyle name="Normal 8 2 3 2 6 2 2" xfId="527"/>
    <cellStyle name="Normal 8 2 3 2 6 2 2 2" xfId="2511"/>
    <cellStyle name="Normal 8 2 3 2 6 2 2 2 2" xfId="10487"/>
    <cellStyle name="Normal 8 2 3 2 6 2 2 2 2 2" xfId="34282"/>
    <cellStyle name="Normal 8 2 3 2 6 2 2 2 3" xfId="18418"/>
    <cellStyle name="Normal 8 2 3 2 6 2 2 2 3 2" xfId="42212"/>
    <cellStyle name="Normal 8 2 3 2 6 2 2 2 4" xfId="26351"/>
    <cellStyle name="Normal 8 2 3 2 6 2 2 3" xfId="4493"/>
    <cellStyle name="Normal 8 2 3 2 6 2 2 3 2" xfId="12468"/>
    <cellStyle name="Normal 8 2 3 2 6 2 2 3 2 2" xfId="36263"/>
    <cellStyle name="Normal 8 2 3 2 6 2 2 3 3" xfId="20399"/>
    <cellStyle name="Normal 8 2 3 2 6 2 2 3 3 2" xfId="44193"/>
    <cellStyle name="Normal 8 2 3 2 6 2 2 3 4" xfId="28332"/>
    <cellStyle name="Normal 8 2 3 2 6 2 2 4" xfId="6516"/>
    <cellStyle name="Normal 8 2 3 2 6 2 2 4 2" xfId="14449"/>
    <cellStyle name="Normal 8 2 3 2 6 2 2 4 2 2" xfId="38244"/>
    <cellStyle name="Normal 8 2 3 2 6 2 2 4 3" xfId="22380"/>
    <cellStyle name="Normal 8 2 3 2 6 2 2 4 3 2" xfId="46174"/>
    <cellStyle name="Normal 8 2 3 2 6 2 2 4 4" xfId="30314"/>
    <cellStyle name="Normal 8 2 3 2 6 2 2 5" xfId="8506"/>
    <cellStyle name="Normal 8 2 3 2 6 2 2 5 2" xfId="32301"/>
    <cellStyle name="Normal 8 2 3 2 6 2 2 6" xfId="16437"/>
    <cellStyle name="Normal 8 2 3 2 6 2 2 6 2" xfId="40231"/>
    <cellStyle name="Normal 8 2 3 2 6 2 2 7" xfId="24370"/>
    <cellStyle name="Normal 8 2 3 2 6 2 3" xfId="528"/>
    <cellStyle name="Normal 8 2 3 2 6 2 3 2" xfId="2512"/>
    <cellStyle name="Normal 8 2 3 2 6 2 3 2 2" xfId="10488"/>
    <cellStyle name="Normal 8 2 3 2 6 2 3 2 2 2" xfId="34283"/>
    <cellStyle name="Normal 8 2 3 2 6 2 3 2 3" xfId="18419"/>
    <cellStyle name="Normal 8 2 3 2 6 2 3 2 3 2" xfId="42213"/>
    <cellStyle name="Normal 8 2 3 2 6 2 3 2 4" xfId="26352"/>
    <cellStyle name="Normal 8 2 3 2 6 2 3 3" xfId="4494"/>
    <cellStyle name="Normal 8 2 3 2 6 2 3 3 2" xfId="12469"/>
    <cellStyle name="Normal 8 2 3 2 6 2 3 3 2 2" xfId="36264"/>
    <cellStyle name="Normal 8 2 3 2 6 2 3 3 3" xfId="20400"/>
    <cellStyle name="Normal 8 2 3 2 6 2 3 3 3 2" xfId="44194"/>
    <cellStyle name="Normal 8 2 3 2 6 2 3 3 4" xfId="28333"/>
    <cellStyle name="Normal 8 2 3 2 6 2 3 4" xfId="6517"/>
    <cellStyle name="Normal 8 2 3 2 6 2 3 4 2" xfId="14450"/>
    <cellStyle name="Normal 8 2 3 2 6 2 3 4 2 2" xfId="38245"/>
    <cellStyle name="Normal 8 2 3 2 6 2 3 4 3" xfId="22381"/>
    <cellStyle name="Normal 8 2 3 2 6 2 3 4 3 2" xfId="46175"/>
    <cellStyle name="Normal 8 2 3 2 6 2 3 4 4" xfId="30315"/>
    <cellStyle name="Normal 8 2 3 2 6 2 3 5" xfId="8507"/>
    <cellStyle name="Normal 8 2 3 2 6 2 3 5 2" xfId="32302"/>
    <cellStyle name="Normal 8 2 3 2 6 2 3 6" xfId="16438"/>
    <cellStyle name="Normal 8 2 3 2 6 2 3 6 2" xfId="40232"/>
    <cellStyle name="Normal 8 2 3 2 6 2 3 7" xfId="24371"/>
    <cellStyle name="Normal 8 2 3 2 6 2 4" xfId="529"/>
    <cellStyle name="Normal 8 2 3 2 6 2 4 2" xfId="2513"/>
    <cellStyle name="Normal 8 2 3 2 6 2 4 2 2" xfId="10489"/>
    <cellStyle name="Normal 8 2 3 2 6 2 4 2 2 2" xfId="34284"/>
    <cellStyle name="Normal 8 2 3 2 6 2 4 2 3" xfId="18420"/>
    <cellStyle name="Normal 8 2 3 2 6 2 4 2 3 2" xfId="42214"/>
    <cellStyle name="Normal 8 2 3 2 6 2 4 2 4" xfId="26353"/>
    <cellStyle name="Normal 8 2 3 2 6 2 4 3" xfId="4495"/>
    <cellStyle name="Normal 8 2 3 2 6 2 4 3 2" xfId="12470"/>
    <cellStyle name="Normal 8 2 3 2 6 2 4 3 2 2" xfId="36265"/>
    <cellStyle name="Normal 8 2 3 2 6 2 4 3 3" xfId="20401"/>
    <cellStyle name="Normal 8 2 3 2 6 2 4 3 3 2" xfId="44195"/>
    <cellStyle name="Normal 8 2 3 2 6 2 4 3 4" xfId="28334"/>
    <cellStyle name="Normal 8 2 3 2 6 2 4 4" xfId="6518"/>
    <cellStyle name="Normal 8 2 3 2 6 2 4 4 2" xfId="14451"/>
    <cellStyle name="Normal 8 2 3 2 6 2 4 4 2 2" xfId="38246"/>
    <cellStyle name="Normal 8 2 3 2 6 2 4 4 3" xfId="22382"/>
    <cellStyle name="Normal 8 2 3 2 6 2 4 4 3 2" xfId="46176"/>
    <cellStyle name="Normal 8 2 3 2 6 2 4 4 4" xfId="30316"/>
    <cellStyle name="Normal 8 2 3 2 6 2 4 5" xfId="8508"/>
    <cellStyle name="Normal 8 2 3 2 6 2 4 5 2" xfId="32303"/>
    <cellStyle name="Normal 8 2 3 2 6 2 4 6" xfId="16439"/>
    <cellStyle name="Normal 8 2 3 2 6 2 4 6 2" xfId="40233"/>
    <cellStyle name="Normal 8 2 3 2 6 2 4 7" xfId="24372"/>
    <cellStyle name="Normal 8 2 3 2 6 2 5" xfId="530"/>
    <cellStyle name="Normal 8 2 3 2 6 2 5 2" xfId="2514"/>
    <cellStyle name="Normal 8 2 3 2 6 2 5 2 2" xfId="10490"/>
    <cellStyle name="Normal 8 2 3 2 6 2 5 2 2 2" xfId="34285"/>
    <cellStyle name="Normal 8 2 3 2 6 2 5 2 3" xfId="18421"/>
    <cellStyle name="Normal 8 2 3 2 6 2 5 2 3 2" xfId="42215"/>
    <cellStyle name="Normal 8 2 3 2 6 2 5 2 4" xfId="26354"/>
    <cellStyle name="Normal 8 2 3 2 6 2 5 3" xfId="4496"/>
    <cellStyle name="Normal 8 2 3 2 6 2 5 3 2" xfId="12471"/>
    <cellStyle name="Normal 8 2 3 2 6 2 5 3 2 2" xfId="36266"/>
    <cellStyle name="Normal 8 2 3 2 6 2 5 3 3" xfId="20402"/>
    <cellStyle name="Normal 8 2 3 2 6 2 5 3 3 2" xfId="44196"/>
    <cellStyle name="Normal 8 2 3 2 6 2 5 3 4" xfId="28335"/>
    <cellStyle name="Normal 8 2 3 2 6 2 5 4" xfId="6519"/>
    <cellStyle name="Normal 8 2 3 2 6 2 5 4 2" xfId="14452"/>
    <cellStyle name="Normal 8 2 3 2 6 2 5 4 2 2" xfId="38247"/>
    <cellStyle name="Normal 8 2 3 2 6 2 5 4 3" xfId="22383"/>
    <cellStyle name="Normal 8 2 3 2 6 2 5 4 3 2" xfId="46177"/>
    <cellStyle name="Normal 8 2 3 2 6 2 5 4 4" xfId="30317"/>
    <cellStyle name="Normal 8 2 3 2 6 2 5 5" xfId="8509"/>
    <cellStyle name="Normal 8 2 3 2 6 2 5 5 2" xfId="32304"/>
    <cellStyle name="Normal 8 2 3 2 6 2 5 6" xfId="16440"/>
    <cellStyle name="Normal 8 2 3 2 6 2 5 6 2" xfId="40234"/>
    <cellStyle name="Normal 8 2 3 2 6 2 5 7" xfId="24373"/>
    <cellStyle name="Normal 8 2 3 2 6 2 6" xfId="2510"/>
    <cellStyle name="Normal 8 2 3 2 6 2 6 2" xfId="10486"/>
    <cellStyle name="Normal 8 2 3 2 6 2 6 2 2" xfId="34281"/>
    <cellStyle name="Normal 8 2 3 2 6 2 6 3" xfId="18417"/>
    <cellStyle name="Normal 8 2 3 2 6 2 6 3 2" xfId="42211"/>
    <cellStyle name="Normal 8 2 3 2 6 2 6 4" xfId="26350"/>
    <cellStyle name="Normal 8 2 3 2 6 2 7" xfId="4492"/>
    <cellStyle name="Normal 8 2 3 2 6 2 7 2" xfId="12467"/>
    <cellStyle name="Normal 8 2 3 2 6 2 7 2 2" xfId="36262"/>
    <cellStyle name="Normal 8 2 3 2 6 2 7 3" xfId="20398"/>
    <cellStyle name="Normal 8 2 3 2 6 2 7 3 2" xfId="44192"/>
    <cellStyle name="Normal 8 2 3 2 6 2 7 4" xfId="28331"/>
    <cellStyle name="Normal 8 2 3 2 6 2 8" xfId="6515"/>
    <cellStyle name="Normal 8 2 3 2 6 2 8 2" xfId="14448"/>
    <cellStyle name="Normal 8 2 3 2 6 2 8 2 2" xfId="38243"/>
    <cellStyle name="Normal 8 2 3 2 6 2 8 3" xfId="22379"/>
    <cellStyle name="Normal 8 2 3 2 6 2 8 3 2" xfId="46173"/>
    <cellStyle name="Normal 8 2 3 2 6 2 8 4" xfId="30313"/>
    <cellStyle name="Normal 8 2 3 2 6 2 9" xfId="8505"/>
    <cellStyle name="Normal 8 2 3 2 6 2 9 2" xfId="32300"/>
    <cellStyle name="Normal 8 2 3 2 6 3" xfId="531"/>
    <cellStyle name="Normal 8 2 3 2 6 3 2" xfId="2515"/>
    <cellStyle name="Normal 8 2 3 2 6 3 2 2" xfId="10491"/>
    <cellStyle name="Normal 8 2 3 2 6 3 2 2 2" xfId="34286"/>
    <cellStyle name="Normal 8 2 3 2 6 3 2 3" xfId="18422"/>
    <cellStyle name="Normal 8 2 3 2 6 3 2 3 2" xfId="42216"/>
    <cellStyle name="Normal 8 2 3 2 6 3 2 4" xfId="26355"/>
    <cellStyle name="Normal 8 2 3 2 6 3 3" xfId="4497"/>
    <cellStyle name="Normal 8 2 3 2 6 3 3 2" xfId="12472"/>
    <cellStyle name="Normal 8 2 3 2 6 3 3 2 2" xfId="36267"/>
    <cellStyle name="Normal 8 2 3 2 6 3 3 3" xfId="20403"/>
    <cellStyle name="Normal 8 2 3 2 6 3 3 3 2" xfId="44197"/>
    <cellStyle name="Normal 8 2 3 2 6 3 3 4" xfId="28336"/>
    <cellStyle name="Normal 8 2 3 2 6 3 4" xfId="6520"/>
    <cellStyle name="Normal 8 2 3 2 6 3 4 2" xfId="14453"/>
    <cellStyle name="Normal 8 2 3 2 6 3 4 2 2" xfId="38248"/>
    <cellStyle name="Normal 8 2 3 2 6 3 4 3" xfId="22384"/>
    <cellStyle name="Normal 8 2 3 2 6 3 4 3 2" xfId="46178"/>
    <cellStyle name="Normal 8 2 3 2 6 3 4 4" xfId="30318"/>
    <cellStyle name="Normal 8 2 3 2 6 3 5" xfId="8510"/>
    <cellStyle name="Normal 8 2 3 2 6 3 5 2" xfId="32305"/>
    <cellStyle name="Normal 8 2 3 2 6 3 6" xfId="16441"/>
    <cellStyle name="Normal 8 2 3 2 6 3 6 2" xfId="40235"/>
    <cellStyle name="Normal 8 2 3 2 6 3 7" xfId="24374"/>
    <cellStyle name="Normal 8 2 3 2 6 4" xfId="532"/>
    <cellStyle name="Normal 8 2 3 2 6 4 2" xfId="2516"/>
    <cellStyle name="Normal 8 2 3 2 6 4 2 2" xfId="10492"/>
    <cellStyle name="Normal 8 2 3 2 6 4 2 2 2" xfId="34287"/>
    <cellStyle name="Normal 8 2 3 2 6 4 2 3" xfId="18423"/>
    <cellStyle name="Normal 8 2 3 2 6 4 2 3 2" xfId="42217"/>
    <cellStyle name="Normal 8 2 3 2 6 4 2 4" xfId="26356"/>
    <cellStyle name="Normal 8 2 3 2 6 4 3" xfId="4498"/>
    <cellStyle name="Normal 8 2 3 2 6 4 3 2" xfId="12473"/>
    <cellStyle name="Normal 8 2 3 2 6 4 3 2 2" xfId="36268"/>
    <cellStyle name="Normal 8 2 3 2 6 4 3 3" xfId="20404"/>
    <cellStyle name="Normal 8 2 3 2 6 4 3 3 2" xfId="44198"/>
    <cellStyle name="Normal 8 2 3 2 6 4 3 4" xfId="28337"/>
    <cellStyle name="Normal 8 2 3 2 6 4 4" xfId="6521"/>
    <cellStyle name="Normal 8 2 3 2 6 4 4 2" xfId="14454"/>
    <cellStyle name="Normal 8 2 3 2 6 4 4 2 2" xfId="38249"/>
    <cellStyle name="Normal 8 2 3 2 6 4 4 3" xfId="22385"/>
    <cellStyle name="Normal 8 2 3 2 6 4 4 3 2" xfId="46179"/>
    <cellStyle name="Normal 8 2 3 2 6 4 4 4" xfId="30319"/>
    <cellStyle name="Normal 8 2 3 2 6 4 5" xfId="8511"/>
    <cellStyle name="Normal 8 2 3 2 6 4 5 2" xfId="32306"/>
    <cellStyle name="Normal 8 2 3 2 6 4 6" xfId="16442"/>
    <cellStyle name="Normal 8 2 3 2 6 4 6 2" xfId="40236"/>
    <cellStyle name="Normal 8 2 3 2 6 4 7" xfId="24375"/>
    <cellStyle name="Normal 8 2 3 2 6 5" xfId="533"/>
    <cellStyle name="Normal 8 2 3 2 6 5 2" xfId="2517"/>
    <cellStyle name="Normal 8 2 3 2 6 5 2 2" xfId="10493"/>
    <cellStyle name="Normal 8 2 3 2 6 5 2 2 2" xfId="34288"/>
    <cellStyle name="Normal 8 2 3 2 6 5 2 3" xfId="18424"/>
    <cellStyle name="Normal 8 2 3 2 6 5 2 3 2" xfId="42218"/>
    <cellStyle name="Normal 8 2 3 2 6 5 2 4" xfId="26357"/>
    <cellStyle name="Normal 8 2 3 2 6 5 3" xfId="4499"/>
    <cellStyle name="Normal 8 2 3 2 6 5 3 2" xfId="12474"/>
    <cellStyle name="Normal 8 2 3 2 6 5 3 2 2" xfId="36269"/>
    <cellStyle name="Normal 8 2 3 2 6 5 3 3" xfId="20405"/>
    <cellStyle name="Normal 8 2 3 2 6 5 3 3 2" xfId="44199"/>
    <cellStyle name="Normal 8 2 3 2 6 5 3 4" xfId="28338"/>
    <cellStyle name="Normal 8 2 3 2 6 5 4" xfId="6522"/>
    <cellStyle name="Normal 8 2 3 2 6 5 4 2" xfId="14455"/>
    <cellStyle name="Normal 8 2 3 2 6 5 4 2 2" xfId="38250"/>
    <cellStyle name="Normal 8 2 3 2 6 5 4 3" xfId="22386"/>
    <cellStyle name="Normal 8 2 3 2 6 5 4 3 2" xfId="46180"/>
    <cellStyle name="Normal 8 2 3 2 6 5 4 4" xfId="30320"/>
    <cellStyle name="Normal 8 2 3 2 6 5 5" xfId="8512"/>
    <cellStyle name="Normal 8 2 3 2 6 5 5 2" xfId="32307"/>
    <cellStyle name="Normal 8 2 3 2 6 5 6" xfId="16443"/>
    <cellStyle name="Normal 8 2 3 2 6 5 6 2" xfId="40237"/>
    <cellStyle name="Normal 8 2 3 2 6 5 7" xfId="24376"/>
    <cellStyle name="Normal 8 2 3 2 6 6" xfId="534"/>
    <cellStyle name="Normal 8 2 3 2 6 6 2" xfId="2518"/>
    <cellStyle name="Normal 8 2 3 2 6 6 2 2" xfId="10494"/>
    <cellStyle name="Normal 8 2 3 2 6 6 2 2 2" xfId="34289"/>
    <cellStyle name="Normal 8 2 3 2 6 6 2 3" xfId="18425"/>
    <cellStyle name="Normal 8 2 3 2 6 6 2 3 2" xfId="42219"/>
    <cellStyle name="Normal 8 2 3 2 6 6 2 4" xfId="26358"/>
    <cellStyle name="Normal 8 2 3 2 6 6 3" xfId="4500"/>
    <cellStyle name="Normal 8 2 3 2 6 6 3 2" xfId="12475"/>
    <cellStyle name="Normal 8 2 3 2 6 6 3 2 2" xfId="36270"/>
    <cellStyle name="Normal 8 2 3 2 6 6 3 3" xfId="20406"/>
    <cellStyle name="Normal 8 2 3 2 6 6 3 3 2" xfId="44200"/>
    <cellStyle name="Normal 8 2 3 2 6 6 3 4" xfId="28339"/>
    <cellStyle name="Normal 8 2 3 2 6 6 4" xfId="6523"/>
    <cellStyle name="Normal 8 2 3 2 6 6 4 2" xfId="14456"/>
    <cellStyle name="Normal 8 2 3 2 6 6 4 2 2" xfId="38251"/>
    <cellStyle name="Normal 8 2 3 2 6 6 4 3" xfId="22387"/>
    <cellStyle name="Normal 8 2 3 2 6 6 4 3 2" xfId="46181"/>
    <cellStyle name="Normal 8 2 3 2 6 6 4 4" xfId="30321"/>
    <cellStyle name="Normal 8 2 3 2 6 6 5" xfId="8513"/>
    <cellStyle name="Normal 8 2 3 2 6 6 5 2" xfId="32308"/>
    <cellStyle name="Normal 8 2 3 2 6 6 6" xfId="16444"/>
    <cellStyle name="Normal 8 2 3 2 6 6 6 2" xfId="40238"/>
    <cellStyle name="Normal 8 2 3 2 6 6 7" xfId="24377"/>
    <cellStyle name="Normal 8 2 3 2 6 7" xfId="2509"/>
    <cellStyle name="Normal 8 2 3 2 6 7 2" xfId="10485"/>
    <cellStyle name="Normal 8 2 3 2 6 7 2 2" xfId="34280"/>
    <cellStyle name="Normal 8 2 3 2 6 7 3" xfId="18416"/>
    <cellStyle name="Normal 8 2 3 2 6 7 3 2" xfId="42210"/>
    <cellStyle name="Normal 8 2 3 2 6 7 4" xfId="26349"/>
    <cellStyle name="Normal 8 2 3 2 6 8" xfId="4491"/>
    <cellStyle name="Normal 8 2 3 2 6 8 2" xfId="12466"/>
    <cellStyle name="Normal 8 2 3 2 6 8 2 2" xfId="36261"/>
    <cellStyle name="Normal 8 2 3 2 6 8 3" xfId="20397"/>
    <cellStyle name="Normal 8 2 3 2 6 8 3 2" xfId="44191"/>
    <cellStyle name="Normal 8 2 3 2 6 8 4" xfId="28330"/>
    <cellStyle name="Normal 8 2 3 2 6 9" xfId="6514"/>
    <cellStyle name="Normal 8 2 3 2 6 9 2" xfId="14447"/>
    <cellStyle name="Normal 8 2 3 2 6 9 2 2" xfId="38242"/>
    <cellStyle name="Normal 8 2 3 2 6 9 3" xfId="22378"/>
    <cellStyle name="Normal 8 2 3 2 6 9 3 2" xfId="46172"/>
    <cellStyle name="Normal 8 2 3 2 6 9 4" xfId="30312"/>
    <cellStyle name="Normal 8 2 3 2 7" xfId="535"/>
    <cellStyle name="Normal 8 2 3 2 7 10" xfId="16445"/>
    <cellStyle name="Normal 8 2 3 2 7 10 2" xfId="40239"/>
    <cellStyle name="Normal 8 2 3 2 7 11" xfId="24378"/>
    <cellStyle name="Normal 8 2 3 2 7 2" xfId="536"/>
    <cellStyle name="Normal 8 2 3 2 7 2 2" xfId="2520"/>
    <cellStyle name="Normal 8 2 3 2 7 2 2 2" xfId="10496"/>
    <cellStyle name="Normal 8 2 3 2 7 2 2 2 2" xfId="34291"/>
    <cellStyle name="Normal 8 2 3 2 7 2 2 3" xfId="18427"/>
    <cellStyle name="Normal 8 2 3 2 7 2 2 3 2" xfId="42221"/>
    <cellStyle name="Normal 8 2 3 2 7 2 2 4" xfId="26360"/>
    <cellStyle name="Normal 8 2 3 2 7 2 3" xfId="4502"/>
    <cellStyle name="Normal 8 2 3 2 7 2 3 2" xfId="12477"/>
    <cellStyle name="Normal 8 2 3 2 7 2 3 2 2" xfId="36272"/>
    <cellStyle name="Normal 8 2 3 2 7 2 3 3" xfId="20408"/>
    <cellStyle name="Normal 8 2 3 2 7 2 3 3 2" xfId="44202"/>
    <cellStyle name="Normal 8 2 3 2 7 2 3 4" xfId="28341"/>
    <cellStyle name="Normal 8 2 3 2 7 2 4" xfId="6525"/>
    <cellStyle name="Normal 8 2 3 2 7 2 4 2" xfId="14458"/>
    <cellStyle name="Normal 8 2 3 2 7 2 4 2 2" xfId="38253"/>
    <cellStyle name="Normal 8 2 3 2 7 2 4 3" xfId="22389"/>
    <cellStyle name="Normal 8 2 3 2 7 2 4 3 2" xfId="46183"/>
    <cellStyle name="Normal 8 2 3 2 7 2 4 4" xfId="30323"/>
    <cellStyle name="Normal 8 2 3 2 7 2 5" xfId="8515"/>
    <cellStyle name="Normal 8 2 3 2 7 2 5 2" xfId="32310"/>
    <cellStyle name="Normal 8 2 3 2 7 2 6" xfId="16446"/>
    <cellStyle name="Normal 8 2 3 2 7 2 6 2" xfId="40240"/>
    <cellStyle name="Normal 8 2 3 2 7 2 7" xfId="24379"/>
    <cellStyle name="Normal 8 2 3 2 7 3" xfId="537"/>
    <cellStyle name="Normal 8 2 3 2 7 3 2" xfId="2521"/>
    <cellStyle name="Normal 8 2 3 2 7 3 2 2" xfId="10497"/>
    <cellStyle name="Normal 8 2 3 2 7 3 2 2 2" xfId="34292"/>
    <cellStyle name="Normal 8 2 3 2 7 3 2 3" xfId="18428"/>
    <cellStyle name="Normal 8 2 3 2 7 3 2 3 2" xfId="42222"/>
    <cellStyle name="Normal 8 2 3 2 7 3 2 4" xfId="26361"/>
    <cellStyle name="Normal 8 2 3 2 7 3 3" xfId="4503"/>
    <cellStyle name="Normal 8 2 3 2 7 3 3 2" xfId="12478"/>
    <cellStyle name="Normal 8 2 3 2 7 3 3 2 2" xfId="36273"/>
    <cellStyle name="Normal 8 2 3 2 7 3 3 3" xfId="20409"/>
    <cellStyle name="Normal 8 2 3 2 7 3 3 3 2" xfId="44203"/>
    <cellStyle name="Normal 8 2 3 2 7 3 3 4" xfId="28342"/>
    <cellStyle name="Normal 8 2 3 2 7 3 4" xfId="6526"/>
    <cellStyle name="Normal 8 2 3 2 7 3 4 2" xfId="14459"/>
    <cellStyle name="Normal 8 2 3 2 7 3 4 2 2" xfId="38254"/>
    <cellStyle name="Normal 8 2 3 2 7 3 4 3" xfId="22390"/>
    <cellStyle name="Normal 8 2 3 2 7 3 4 3 2" xfId="46184"/>
    <cellStyle name="Normal 8 2 3 2 7 3 4 4" xfId="30324"/>
    <cellStyle name="Normal 8 2 3 2 7 3 5" xfId="8516"/>
    <cellStyle name="Normal 8 2 3 2 7 3 5 2" xfId="32311"/>
    <cellStyle name="Normal 8 2 3 2 7 3 6" xfId="16447"/>
    <cellStyle name="Normal 8 2 3 2 7 3 6 2" xfId="40241"/>
    <cellStyle name="Normal 8 2 3 2 7 3 7" xfId="24380"/>
    <cellStyle name="Normal 8 2 3 2 7 4" xfId="538"/>
    <cellStyle name="Normal 8 2 3 2 7 4 2" xfId="2522"/>
    <cellStyle name="Normal 8 2 3 2 7 4 2 2" xfId="10498"/>
    <cellStyle name="Normal 8 2 3 2 7 4 2 2 2" xfId="34293"/>
    <cellStyle name="Normal 8 2 3 2 7 4 2 3" xfId="18429"/>
    <cellStyle name="Normal 8 2 3 2 7 4 2 3 2" xfId="42223"/>
    <cellStyle name="Normal 8 2 3 2 7 4 2 4" xfId="26362"/>
    <cellStyle name="Normal 8 2 3 2 7 4 3" xfId="4504"/>
    <cellStyle name="Normal 8 2 3 2 7 4 3 2" xfId="12479"/>
    <cellStyle name="Normal 8 2 3 2 7 4 3 2 2" xfId="36274"/>
    <cellStyle name="Normal 8 2 3 2 7 4 3 3" xfId="20410"/>
    <cellStyle name="Normal 8 2 3 2 7 4 3 3 2" xfId="44204"/>
    <cellStyle name="Normal 8 2 3 2 7 4 3 4" xfId="28343"/>
    <cellStyle name="Normal 8 2 3 2 7 4 4" xfId="6527"/>
    <cellStyle name="Normal 8 2 3 2 7 4 4 2" xfId="14460"/>
    <cellStyle name="Normal 8 2 3 2 7 4 4 2 2" xfId="38255"/>
    <cellStyle name="Normal 8 2 3 2 7 4 4 3" xfId="22391"/>
    <cellStyle name="Normal 8 2 3 2 7 4 4 3 2" xfId="46185"/>
    <cellStyle name="Normal 8 2 3 2 7 4 4 4" xfId="30325"/>
    <cellStyle name="Normal 8 2 3 2 7 4 5" xfId="8517"/>
    <cellStyle name="Normal 8 2 3 2 7 4 5 2" xfId="32312"/>
    <cellStyle name="Normal 8 2 3 2 7 4 6" xfId="16448"/>
    <cellStyle name="Normal 8 2 3 2 7 4 6 2" xfId="40242"/>
    <cellStyle name="Normal 8 2 3 2 7 4 7" xfId="24381"/>
    <cellStyle name="Normal 8 2 3 2 7 5" xfId="539"/>
    <cellStyle name="Normal 8 2 3 2 7 5 2" xfId="2523"/>
    <cellStyle name="Normal 8 2 3 2 7 5 2 2" xfId="10499"/>
    <cellStyle name="Normal 8 2 3 2 7 5 2 2 2" xfId="34294"/>
    <cellStyle name="Normal 8 2 3 2 7 5 2 3" xfId="18430"/>
    <cellStyle name="Normal 8 2 3 2 7 5 2 3 2" xfId="42224"/>
    <cellStyle name="Normal 8 2 3 2 7 5 2 4" xfId="26363"/>
    <cellStyle name="Normal 8 2 3 2 7 5 3" xfId="4505"/>
    <cellStyle name="Normal 8 2 3 2 7 5 3 2" xfId="12480"/>
    <cellStyle name="Normal 8 2 3 2 7 5 3 2 2" xfId="36275"/>
    <cellStyle name="Normal 8 2 3 2 7 5 3 3" xfId="20411"/>
    <cellStyle name="Normal 8 2 3 2 7 5 3 3 2" xfId="44205"/>
    <cellStyle name="Normal 8 2 3 2 7 5 3 4" xfId="28344"/>
    <cellStyle name="Normal 8 2 3 2 7 5 4" xfId="6528"/>
    <cellStyle name="Normal 8 2 3 2 7 5 4 2" xfId="14461"/>
    <cellStyle name="Normal 8 2 3 2 7 5 4 2 2" xfId="38256"/>
    <cellStyle name="Normal 8 2 3 2 7 5 4 3" xfId="22392"/>
    <cellStyle name="Normal 8 2 3 2 7 5 4 3 2" xfId="46186"/>
    <cellStyle name="Normal 8 2 3 2 7 5 4 4" xfId="30326"/>
    <cellStyle name="Normal 8 2 3 2 7 5 5" xfId="8518"/>
    <cellStyle name="Normal 8 2 3 2 7 5 5 2" xfId="32313"/>
    <cellStyle name="Normal 8 2 3 2 7 5 6" xfId="16449"/>
    <cellStyle name="Normal 8 2 3 2 7 5 6 2" xfId="40243"/>
    <cellStyle name="Normal 8 2 3 2 7 5 7" xfId="24382"/>
    <cellStyle name="Normal 8 2 3 2 7 6" xfId="2519"/>
    <cellStyle name="Normal 8 2 3 2 7 6 2" xfId="10495"/>
    <cellStyle name="Normal 8 2 3 2 7 6 2 2" xfId="34290"/>
    <cellStyle name="Normal 8 2 3 2 7 6 3" xfId="18426"/>
    <cellStyle name="Normal 8 2 3 2 7 6 3 2" xfId="42220"/>
    <cellStyle name="Normal 8 2 3 2 7 6 4" xfId="26359"/>
    <cellStyle name="Normal 8 2 3 2 7 7" xfId="4501"/>
    <cellStyle name="Normal 8 2 3 2 7 7 2" xfId="12476"/>
    <cellStyle name="Normal 8 2 3 2 7 7 2 2" xfId="36271"/>
    <cellStyle name="Normal 8 2 3 2 7 7 3" xfId="20407"/>
    <cellStyle name="Normal 8 2 3 2 7 7 3 2" xfId="44201"/>
    <cellStyle name="Normal 8 2 3 2 7 7 4" xfId="28340"/>
    <cellStyle name="Normal 8 2 3 2 7 8" xfId="6524"/>
    <cellStyle name="Normal 8 2 3 2 7 8 2" xfId="14457"/>
    <cellStyle name="Normal 8 2 3 2 7 8 2 2" xfId="38252"/>
    <cellStyle name="Normal 8 2 3 2 7 8 3" xfId="22388"/>
    <cellStyle name="Normal 8 2 3 2 7 8 3 2" xfId="46182"/>
    <cellStyle name="Normal 8 2 3 2 7 8 4" xfId="30322"/>
    <cellStyle name="Normal 8 2 3 2 7 9" xfId="8514"/>
    <cellStyle name="Normal 8 2 3 2 7 9 2" xfId="32309"/>
    <cellStyle name="Normal 8 2 3 2 8" xfId="540"/>
    <cellStyle name="Normal 8 2 3 2 8 2" xfId="2524"/>
    <cellStyle name="Normal 8 2 3 2 8 2 2" xfId="10500"/>
    <cellStyle name="Normal 8 2 3 2 8 2 2 2" xfId="34295"/>
    <cellStyle name="Normal 8 2 3 2 8 2 3" xfId="18431"/>
    <cellStyle name="Normal 8 2 3 2 8 2 3 2" xfId="42225"/>
    <cellStyle name="Normal 8 2 3 2 8 2 4" xfId="26364"/>
    <cellStyle name="Normal 8 2 3 2 8 3" xfId="4506"/>
    <cellStyle name="Normal 8 2 3 2 8 3 2" xfId="12481"/>
    <cellStyle name="Normal 8 2 3 2 8 3 2 2" xfId="36276"/>
    <cellStyle name="Normal 8 2 3 2 8 3 3" xfId="20412"/>
    <cellStyle name="Normal 8 2 3 2 8 3 3 2" xfId="44206"/>
    <cellStyle name="Normal 8 2 3 2 8 3 4" xfId="28345"/>
    <cellStyle name="Normal 8 2 3 2 8 4" xfId="6529"/>
    <cellStyle name="Normal 8 2 3 2 8 4 2" xfId="14462"/>
    <cellStyle name="Normal 8 2 3 2 8 4 2 2" xfId="38257"/>
    <cellStyle name="Normal 8 2 3 2 8 4 3" xfId="22393"/>
    <cellStyle name="Normal 8 2 3 2 8 4 3 2" xfId="46187"/>
    <cellStyle name="Normal 8 2 3 2 8 4 4" xfId="30327"/>
    <cellStyle name="Normal 8 2 3 2 8 5" xfId="8519"/>
    <cellStyle name="Normal 8 2 3 2 8 5 2" xfId="32314"/>
    <cellStyle name="Normal 8 2 3 2 8 6" xfId="16450"/>
    <cellStyle name="Normal 8 2 3 2 8 6 2" xfId="40244"/>
    <cellStyle name="Normal 8 2 3 2 8 7" xfId="24383"/>
    <cellStyle name="Normal 8 2 3 2 9" xfId="541"/>
    <cellStyle name="Normal 8 2 3 2 9 2" xfId="2525"/>
    <cellStyle name="Normal 8 2 3 2 9 2 2" xfId="10501"/>
    <cellStyle name="Normal 8 2 3 2 9 2 2 2" xfId="34296"/>
    <cellStyle name="Normal 8 2 3 2 9 2 3" xfId="18432"/>
    <cellStyle name="Normal 8 2 3 2 9 2 3 2" xfId="42226"/>
    <cellStyle name="Normal 8 2 3 2 9 2 4" xfId="26365"/>
    <cellStyle name="Normal 8 2 3 2 9 3" xfId="4507"/>
    <cellStyle name="Normal 8 2 3 2 9 3 2" xfId="12482"/>
    <cellStyle name="Normal 8 2 3 2 9 3 2 2" xfId="36277"/>
    <cellStyle name="Normal 8 2 3 2 9 3 3" xfId="20413"/>
    <cellStyle name="Normal 8 2 3 2 9 3 3 2" xfId="44207"/>
    <cellStyle name="Normal 8 2 3 2 9 3 4" xfId="28346"/>
    <cellStyle name="Normal 8 2 3 2 9 4" xfId="6530"/>
    <cellStyle name="Normal 8 2 3 2 9 4 2" xfId="14463"/>
    <cellStyle name="Normal 8 2 3 2 9 4 2 2" xfId="38258"/>
    <cellStyle name="Normal 8 2 3 2 9 4 3" xfId="22394"/>
    <cellStyle name="Normal 8 2 3 2 9 4 3 2" xfId="46188"/>
    <cellStyle name="Normal 8 2 3 2 9 4 4" xfId="30328"/>
    <cellStyle name="Normal 8 2 3 2 9 5" xfId="8520"/>
    <cellStyle name="Normal 8 2 3 2 9 5 2" xfId="32315"/>
    <cellStyle name="Normal 8 2 3 2 9 6" xfId="16451"/>
    <cellStyle name="Normal 8 2 3 2 9 6 2" xfId="40245"/>
    <cellStyle name="Normal 8 2 3 2 9 7" xfId="24384"/>
    <cellStyle name="Normal 8 2 3 20" xfId="24275"/>
    <cellStyle name="Normal 8 2 3 3" xfId="542"/>
    <cellStyle name="Normal 8 2 3 3 10" xfId="543"/>
    <cellStyle name="Normal 8 2 3 3 10 2" xfId="2527"/>
    <cellStyle name="Normal 8 2 3 3 10 2 2" xfId="10503"/>
    <cellStyle name="Normal 8 2 3 3 10 2 2 2" xfId="34298"/>
    <cellStyle name="Normal 8 2 3 3 10 2 3" xfId="18434"/>
    <cellStyle name="Normal 8 2 3 3 10 2 3 2" xfId="42228"/>
    <cellStyle name="Normal 8 2 3 3 10 2 4" xfId="26367"/>
    <cellStyle name="Normal 8 2 3 3 10 3" xfId="4509"/>
    <cellStyle name="Normal 8 2 3 3 10 3 2" xfId="12484"/>
    <cellStyle name="Normal 8 2 3 3 10 3 2 2" xfId="36279"/>
    <cellStyle name="Normal 8 2 3 3 10 3 3" xfId="20415"/>
    <cellStyle name="Normal 8 2 3 3 10 3 3 2" xfId="44209"/>
    <cellStyle name="Normal 8 2 3 3 10 3 4" xfId="28348"/>
    <cellStyle name="Normal 8 2 3 3 10 4" xfId="6532"/>
    <cellStyle name="Normal 8 2 3 3 10 4 2" xfId="14465"/>
    <cellStyle name="Normal 8 2 3 3 10 4 2 2" xfId="38260"/>
    <cellStyle name="Normal 8 2 3 3 10 4 3" xfId="22396"/>
    <cellStyle name="Normal 8 2 3 3 10 4 3 2" xfId="46190"/>
    <cellStyle name="Normal 8 2 3 3 10 4 4" xfId="30330"/>
    <cellStyle name="Normal 8 2 3 3 10 5" xfId="8522"/>
    <cellStyle name="Normal 8 2 3 3 10 5 2" xfId="32317"/>
    <cellStyle name="Normal 8 2 3 3 10 6" xfId="16453"/>
    <cellStyle name="Normal 8 2 3 3 10 6 2" xfId="40247"/>
    <cellStyle name="Normal 8 2 3 3 10 7" xfId="24386"/>
    <cellStyle name="Normal 8 2 3 3 11" xfId="544"/>
    <cellStyle name="Normal 8 2 3 3 11 2" xfId="2528"/>
    <cellStyle name="Normal 8 2 3 3 11 2 2" xfId="10504"/>
    <cellStyle name="Normal 8 2 3 3 11 2 2 2" xfId="34299"/>
    <cellStyle name="Normal 8 2 3 3 11 2 3" xfId="18435"/>
    <cellStyle name="Normal 8 2 3 3 11 2 3 2" xfId="42229"/>
    <cellStyle name="Normal 8 2 3 3 11 2 4" xfId="26368"/>
    <cellStyle name="Normal 8 2 3 3 11 3" xfId="4510"/>
    <cellStyle name="Normal 8 2 3 3 11 3 2" xfId="12485"/>
    <cellStyle name="Normal 8 2 3 3 11 3 2 2" xfId="36280"/>
    <cellStyle name="Normal 8 2 3 3 11 3 3" xfId="20416"/>
    <cellStyle name="Normal 8 2 3 3 11 3 3 2" xfId="44210"/>
    <cellStyle name="Normal 8 2 3 3 11 3 4" xfId="28349"/>
    <cellStyle name="Normal 8 2 3 3 11 4" xfId="6533"/>
    <cellStyle name="Normal 8 2 3 3 11 4 2" xfId="14466"/>
    <cellStyle name="Normal 8 2 3 3 11 4 2 2" xfId="38261"/>
    <cellStyle name="Normal 8 2 3 3 11 4 3" xfId="22397"/>
    <cellStyle name="Normal 8 2 3 3 11 4 3 2" xfId="46191"/>
    <cellStyle name="Normal 8 2 3 3 11 4 4" xfId="30331"/>
    <cellStyle name="Normal 8 2 3 3 11 5" xfId="8523"/>
    <cellStyle name="Normal 8 2 3 3 11 5 2" xfId="32318"/>
    <cellStyle name="Normal 8 2 3 3 11 6" xfId="16454"/>
    <cellStyle name="Normal 8 2 3 3 11 6 2" xfId="40248"/>
    <cellStyle name="Normal 8 2 3 3 11 7" xfId="24387"/>
    <cellStyle name="Normal 8 2 3 3 12" xfId="2526"/>
    <cellStyle name="Normal 8 2 3 3 12 2" xfId="10502"/>
    <cellStyle name="Normal 8 2 3 3 12 2 2" xfId="34297"/>
    <cellStyle name="Normal 8 2 3 3 12 3" xfId="18433"/>
    <cellStyle name="Normal 8 2 3 3 12 3 2" xfId="42227"/>
    <cellStyle name="Normal 8 2 3 3 12 4" xfId="26366"/>
    <cellStyle name="Normal 8 2 3 3 13" xfId="4508"/>
    <cellStyle name="Normal 8 2 3 3 13 2" xfId="12483"/>
    <cellStyle name="Normal 8 2 3 3 13 2 2" xfId="36278"/>
    <cellStyle name="Normal 8 2 3 3 13 3" xfId="20414"/>
    <cellStyle name="Normal 8 2 3 3 13 3 2" xfId="44208"/>
    <cellStyle name="Normal 8 2 3 3 13 4" xfId="28347"/>
    <cellStyle name="Normal 8 2 3 3 14" xfId="6531"/>
    <cellStyle name="Normal 8 2 3 3 14 2" xfId="14464"/>
    <cellStyle name="Normal 8 2 3 3 14 2 2" xfId="38259"/>
    <cellStyle name="Normal 8 2 3 3 14 3" xfId="22395"/>
    <cellStyle name="Normal 8 2 3 3 14 3 2" xfId="46189"/>
    <cellStyle name="Normal 8 2 3 3 14 4" xfId="30329"/>
    <cellStyle name="Normal 8 2 3 3 15" xfId="8521"/>
    <cellStyle name="Normal 8 2 3 3 15 2" xfId="32316"/>
    <cellStyle name="Normal 8 2 3 3 16" xfId="16452"/>
    <cellStyle name="Normal 8 2 3 3 16 2" xfId="40246"/>
    <cellStyle name="Normal 8 2 3 3 17" xfId="24385"/>
    <cellStyle name="Normal 8 2 3 3 2" xfId="545"/>
    <cellStyle name="Normal 8 2 3 3 2 10" xfId="546"/>
    <cellStyle name="Normal 8 2 3 3 2 10 2" xfId="2530"/>
    <cellStyle name="Normal 8 2 3 3 2 10 2 2" xfId="10506"/>
    <cellStyle name="Normal 8 2 3 3 2 10 2 2 2" xfId="34301"/>
    <cellStyle name="Normal 8 2 3 3 2 10 2 3" xfId="18437"/>
    <cellStyle name="Normal 8 2 3 3 2 10 2 3 2" xfId="42231"/>
    <cellStyle name="Normal 8 2 3 3 2 10 2 4" xfId="26370"/>
    <cellStyle name="Normal 8 2 3 3 2 10 3" xfId="4512"/>
    <cellStyle name="Normal 8 2 3 3 2 10 3 2" xfId="12487"/>
    <cellStyle name="Normal 8 2 3 3 2 10 3 2 2" xfId="36282"/>
    <cellStyle name="Normal 8 2 3 3 2 10 3 3" xfId="20418"/>
    <cellStyle name="Normal 8 2 3 3 2 10 3 3 2" xfId="44212"/>
    <cellStyle name="Normal 8 2 3 3 2 10 3 4" xfId="28351"/>
    <cellStyle name="Normal 8 2 3 3 2 10 4" xfId="6535"/>
    <cellStyle name="Normal 8 2 3 3 2 10 4 2" xfId="14468"/>
    <cellStyle name="Normal 8 2 3 3 2 10 4 2 2" xfId="38263"/>
    <cellStyle name="Normal 8 2 3 3 2 10 4 3" xfId="22399"/>
    <cellStyle name="Normal 8 2 3 3 2 10 4 3 2" xfId="46193"/>
    <cellStyle name="Normal 8 2 3 3 2 10 4 4" xfId="30333"/>
    <cellStyle name="Normal 8 2 3 3 2 10 5" xfId="8525"/>
    <cellStyle name="Normal 8 2 3 3 2 10 5 2" xfId="32320"/>
    <cellStyle name="Normal 8 2 3 3 2 10 6" xfId="16456"/>
    <cellStyle name="Normal 8 2 3 3 2 10 6 2" xfId="40250"/>
    <cellStyle name="Normal 8 2 3 3 2 10 7" xfId="24389"/>
    <cellStyle name="Normal 8 2 3 3 2 11" xfId="2529"/>
    <cellStyle name="Normal 8 2 3 3 2 11 2" xfId="10505"/>
    <cellStyle name="Normal 8 2 3 3 2 11 2 2" xfId="34300"/>
    <cellStyle name="Normal 8 2 3 3 2 11 3" xfId="18436"/>
    <cellStyle name="Normal 8 2 3 3 2 11 3 2" xfId="42230"/>
    <cellStyle name="Normal 8 2 3 3 2 11 4" xfId="26369"/>
    <cellStyle name="Normal 8 2 3 3 2 12" xfId="4511"/>
    <cellStyle name="Normal 8 2 3 3 2 12 2" xfId="12486"/>
    <cellStyle name="Normal 8 2 3 3 2 12 2 2" xfId="36281"/>
    <cellStyle name="Normal 8 2 3 3 2 12 3" xfId="20417"/>
    <cellStyle name="Normal 8 2 3 3 2 12 3 2" xfId="44211"/>
    <cellStyle name="Normal 8 2 3 3 2 12 4" xfId="28350"/>
    <cellStyle name="Normal 8 2 3 3 2 13" xfId="6534"/>
    <cellStyle name="Normal 8 2 3 3 2 13 2" xfId="14467"/>
    <cellStyle name="Normal 8 2 3 3 2 13 2 2" xfId="38262"/>
    <cellStyle name="Normal 8 2 3 3 2 13 3" xfId="22398"/>
    <cellStyle name="Normal 8 2 3 3 2 13 3 2" xfId="46192"/>
    <cellStyle name="Normal 8 2 3 3 2 13 4" xfId="30332"/>
    <cellStyle name="Normal 8 2 3 3 2 14" xfId="8524"/>
    <cellStyle name="Normal 8 2 3 3 2 14 2" xfId="32319"/>
    <cellStyle name="Normal 8 2 3 3 2 15" xfId="16455"/>
    <cellStyle name="Normal 8 2 3 3 2 15 2" xfId="40249"/>
    <cellStyle name="Normal 8 2 3 3 2 16" xfId="24388"/>
    <cellStyle name="Normal 8 2 3 3 2 2" xfId="547"/>
    <cellStyle name="Normal 8 2 3 3 2 2 10" xfId="8526"/>
    <cellStyle name="Normal 8 2 3 3 2 2 10 2" xfId="32321"/>
    <cellStyle name="Normal 8 2 3 3 2 2 11" xfId="16457"/>
    <cellStyle name="Normal 8 2 3 3 2 2 11 2" xfId="40251"/>
    <cellStyle name="Normal 8 2 3 3 2 2 12" xfId="24390"/>
    <cellStyle name="Normal 8 2 3 3 2 2 2" xfId="548"/>
    <cellStyle name="Normal 8 2 3 3 2 2 2 10" xfId="16458"/>
    <cellStyle name="Normal 8 2 3 3 2 2 2 10 2" xfId="40252"/>
    <cellStyle name="Normal 8 2 3 3 2 2 2 11" xfId="24391"/>
    <cellStyle name="Normal 8 2 3 3 2 2 2 2" xfId="549"/>
    <cellStyle name="Normal 8 2 3 3 2 2 2 2 2" xfId="2533"/>
    <cellStyle name="Normal 8 2 3 3 2 2 2 2 2 2" xfId="10509"/>
    <cellStyle name="Normal 8 2 3 3 2 2 2 2 2 2 2" xfId="34304"/>
    <cellStyle name="Normal 8 2 3 3 2 2 2 2 2 3" xfId="18440"/>
    <cellStyle name="Normal 8 2 3 3 2 2 2 2 2 3 2" xfId="42234"/>
    <cellStyle name="Normal 8 2 3 3 2 2 2 2 2 4" xfId="26373"/>
    <cellStyle name="Normal 8 2 3 3 2 2 2 2 3" xfId="4515"/>
    <cellStyle name="Normal 8 2 3 3 2 2 2 2 3 2" xfId="12490"/>
    <cellStyle name="Normal 8 2 3 3 2 2 2 2 3 2 2" xfId="36285"/>
    <cellStyle name="Normal 8 2 3 3 2 2 2 2 3 3" xfId="20421"/>
    <cellStyle name="Normal 8 2 3 3 2 2 2 2 3 3 2" xfId="44215"/>
    <cellStyle name="Normal 8 2 3 3 2 2 2 2 3 4" xfId="28354"/>
    <cellStyle name="Normal 8 2 3 3 2 2 2 2 4" xfId="6538"/>
    <cellStyle name="Normal 8 2 3 3 2 2 2 2 4 2" xfId="14471"/>
    <cellStyle name="Normal 8 2 3 3 2 2 2 2 4 2 2" xfId="38266"/>
    <cellStyle name="Normal 8 2 3 3 2 2 2 2 4 3" xfId="22402"/>
    <cellStyle name="Normal 8 2 3 3 2 2 2 2 4 3 2" xfId="46196"/>
    <cellStyle name="Normal 8 2 3 3 2 2 2 2 4 4" xfId="30336"/>
    <cellStyle name="Normal 8 2 3 3 2 2 2 2 5" xfId="8528"/>
    <cellStyle name="Normal 8 2 3 3 2 2 2 2 5 2" xfId="32323"/>
    <cellStyle name="Normal 8 2 3 3 2 2 2 2 6" xfId="16459"/>
    <cellStyle name="Normal 8 2 3 3 2 2 2 2 6 2" xfId="40253"/>
    <cellStyle name="Normal 8 2 3 3 2 2 2 2 7" xfId="24392"/>
    <cellStyle name="Normal 8 2 3 3 2 2 2 3" xfId="550"/>
    <cellStyle name="Normal 8 2 3 3 2 2 2 3 2" xfId="2534"/>
    <cellStyle name="Normal 8 2 3 3 2 2 2 3 2 2" xfId="10510"/>
    <cellStyle name="Normal 8 2 3 3 2 2 2 3 2 2 2" xfId="34305"/>
    <cellStyle name="Normal 8 2 3 3 2 2 2 3 2 3" xfId="18441"/>
    <cellStyle name="Normal 8 2 3 3 2 2 2 3 2 3 2" xfId="42235"/>
    <cellStyle name="Normal 8 2 3 3 2 2 2 3 2 4" xfId="26374"/>
    <cellStyle name="Normal 8 2 3 3 2 2 2 3 3" xfId="4516"/>
    <cellStyle name="Normal 8 2 3 3 2 2 2 3 3 2" xfId="12491"/>
    <cellStyle name="Normal 8 2 3 3 2 2 2 3 3 2 2" xfId="36286"/>
    <cellStyle name="Normal 8 2 3 3 2 2 2 3 3 3" xfId="20422"/>
    <cellStyle name="Normal 8 2 3 3 2 2 2 3 3 3 2" xfId="44216"/>
    <cellStyle name="Normal 8 2 3 3 2 2 2 3 3 4" xfId="28355"/>
    <cellStyle name="Normal 8 2 3 3 2 2 2 3 4" xfId="6539"/>
    <cellStyle name="Normal 8 2 3 3 2 2 2 3 4 2" xfId="14472"/>
    <cellStyle name="Normal 8 2 3 3 2 2 2 3 4 2 2" xfId="38267"/>
    <cellStyle name="Normal 8 2 3 3 2 2 2 3 4 3" xfId="22403"/>
    <cellStyle name="Normal 8 2 3 3 2 2 2 3 4 3 2" xfId="46197"/>
    <cellStyle name="Normal 8 2 3 3 2 2 2 3 4 4" xfId="30337"/>
    <cellStyle name="Normal 8 2 3 3 2 2 2 3 5" xfId="8529"/>
    <cellStyle name="Normal 8 2 3 3 2 2 2 3 5 2" xfId="32324"/>
    <cellStyle name="Normal 8 2 3 3 2 2 2 3 6" xfId="16460"/>
    <cellStyle name="Normal 8 2 3 3 2 2 2 3 6 2" xfId="40254"/>
    <cellStyle name="Normal 8 2 3 3 2 2 2 3 7" xfId="24393"/>
    <cellStyle name="Normal 8 2 3 3 2 2 2 4" xfId="551"/>
    <cellStyle name="Normal 8 2 3 3 2 2 2 4 2" xfId="2535"/>
    <cellStyle name="Normal 8 2 3 3 2 2 2 4 2 2" xfId="10511"/>
    <cellStyle name="Normal 8 2 3 3 2 2 2 4 2 2 2" xfId="34306"/>
    <cellStyle name="Normal 8 2 3 3 2 2 2 4 2 3" xfId="18442"/>
    <cellStyle name="Normal 8 2 3 3 2 2 2 4 2 3 2" xfId="42236"/>
    <cellStyle name="Normal 8 2 3 3 2 2 2 4 2 4" xfId="26375"/>
    <cellStyle name="Normal 8 2 3 3 2 2 2 4 3" xfId="4517"/>
    <cellStyle name="Normal 8 2 3 3 2 2 2 4 3 2" xfId="12492"/>
    <cellStyle name="Normal 8 2 3 3 2 2 2 4 3 2 2" xfId="36287"/>
    <cellStyle name="Normal 8 2 3 3 2 2 2 4 3 3" xfId="20423"/>
    <cellStyle name="Normal 8 2 3 3 2 2 2 4 3 3 2" xfId="44217"/>
    <cellStyle name="Normal 8 2 3 3 2 2 2 4 3 4" xfId="28356"/>
    <cellStyle name="Normal 8 2 3 3 2 2 2 4 4" xfId="6540"/>
    <cellStyle name="Normal 8 2 3 3 2 2 2 4 4 2" xfId="14473"/>
    <cellStyle name="Normal 8 2 3 3 2 2 2 4 4 2 2" xfId="38268"/>
    <cellStyle name="Normal 8 2 3 3 2 2 2 4 4 3" xfId="22404"/>
    <cellStyle name="Normal 8 2 3 3 2 2 2 4 4 3 2" xfId="46198"/>
    <cellStyle name="Normal 8 2 3 3 2 2 2 4 4 4" xfId="30338"/>
    <cellStyle name="Normal 8 2 3 3 2 2 2 4 5" xfId="8530"/>
    <cellStyle name="Normal 8 2 3 3 2 2 2 4 5 2" xfId="32325"/>
    <cellStyle name="Normal 8 2 3 3 2 2 2 4 6" xfId="16461"/>
    <cellStyle name="Normal 8 2 3 3 2 2 2 4 6 2" xfId="40255"/>
    <cellStyle name="Normal 8 2 3 3 2 2 2 4 7" xfId="24394"/>
    <cellStyle name="Normal 8 2 3 3 2 2 2 5" xfId="552"/>
    <cellStyle name="Normal 8 2 3 3 2 2 2 5 2" xfId="2536"/>
    <cellStyle name="Normal 8 2 3 3 2 2 2 5 2 2" xfId="10512"/>
    <cellStyle name="Normal 8 2 3 3 2 2 2 5 2 2 2" xfId="34307"/>
    <cellStyle name="Normal 8 2 3 3 2 2 2 5 2 3" xfId="18443"/>
    <cellStyle name="Normal 8 2 3 3 2 2 2 5 2 3 2" xfId="42237"/>
    <cellStyle name="Normal 8 2 3 3 2 2 2 5 2 4" xfId="26376"/>
    <cellStyle name="Normal 8 2 3 3 2 2 2 5 3" xfId="4518"/>
    <cellStyle name="Normal 8 2 3 3 2 2 2 5 3 2" xfId="12493"/>
    <cellStyle name="Normal 8 2 3 3 2 2 2 5 3 2 2" xfId="36288"/>
    <cellStyle name="Normal 8 2 3 3 2 2 2 5 3 3" xfId="20424"/>
    <cellStyle name="Normal 8 2 3 3 2 2 2 5 3 3 2" xfId="44218"/>
    <cellStyle name="Normal 8 2 3 3 2 2 2 5 3 4" xfId="28357"/>
    <cellStyle name="Normal 8 2 3 3 2 2 2 5 4" xfId="6541"/>
    <cellStyle name="Normal 8 2 3 3 2 2 2 5 4 2" xfId="14474"/>
    <cellStyle name="Normal 8 2 3 3 2 2 2 5 4 2 2" xfId="38269"/>
    <cellStyle name="Normal 8 2 3 3 2 2 2 5 4 3" xfId="22405"/>
    <cellStyle name="Normal 8 2 3 3 2 2 2 5 4 3 2" xfId="46199"/>
    <cellStyle name="Normal 8 2 3 3 2 2 2 5 4 4" xfId="30339"/>
    <cellStyle name="Normal 8 2 3 3 2 2 2 5 5" xfId="8531"/>
    <cellStyle name="Normal 8 2 3 3 2 2 2 5 5 2" xfId="32326"/>
    <cellStyle name="Normal 8 2 3 3 2 2 2 5 6" xfId="16462"/>
    <cellStyle name="Normal 8 2 3 3 2 2 2 5 6 2" xfId="40256"/>
    <cellStyle name="Normal 8 2 3 3 2 2 2 5 7" xfId="24395"/>
    <cellStyle name="Normal 8 2 3 3 2 2 2 6" xfId="2532"/>
    <cellStyle name="Normal 8 2 3 3 2 2 2 6 2" xfId="10508"/>
    <cellStyle name="Normal 8 2 3 3 2 2 2 6 2 2" xfId="34303"/>
    <cellStyle name="Normal 8 2 3 3 2 2 2 6 3" xfId="18439"/>
    <cellStyle name="Normal 8 2 3 3 2 2 2 6 3 2" xfId="42233"/>
    <cellStyle name="Normal 8 2 3 3 2 2 2 6 4" xfId="26372"/>
    <cellStyle name="Normal 8 2 3 3 2 2 2 7" xfId="4514"/>
    <cellStyle name="Normal 8 2 3 3 2 2 2 7 2" xfId="12489"/>
    <cellStyle name="Normal 8 2 3 3 2 2 2 7 2 2" xfId="36284"/>
    <cellStyle name="Normal 8 2 3 3 2 2 2 7 3" xfId="20420"/>
    <cellStyle name="Normal 8 2 3 3 2 2 2 7 3 2" xfId="44214"/>
    <cellStyle name="Normal 8 2 3 3 2 2 2 7 4" xfId="28353"/>
    <cellStyle name="Normal 8 2 3 3 2 2 2 8" xfId="6537"/>
    <cellStyle name="Normal 8 2 3 3 2 2 2 8 2" xfId="14470"/>
    <cellStyle name="Normal 8 2 3 3 2 2 2 8 2 2" xfId="38265"/>
    <cellStyle name="Normal 8 2 3 3 2 2 2 8 3" xfId="22401"/>
    <cellStyle name="Normal 8 2 3 3 2 2 2 8 3 2" xfId="46195"/>
    <cellStyle name="Normal 8 2 3 3 2 2 2 8 4" xfId="30335"/>
    <cellStyle name="Normal 8 2 3 3 2 2 2 9" xfId="8527"/>
    <cellStyle name="Normal 8 2 3 3 2 2 2 9 2" xfId="32322"/>
    <cellStyle name="Normal 8 2 3 3 2 2 3" xfId="553"/>
    <cellStyle name="Normal 8 2 3 3 2 2 3 2" xfId="2537"/>
    <cellStyle name="Normal 8 2 3 3 2 2 3 2 2" xfId="10513"/>
    <cellStyle name="Normal 8 2 3 3 2 2 3 2 2 2" xfId="34308"/>
    <cellStyle name="Normal 8 2 3 3 2 2 3 2 3" xfId="18444"/>
    <cellStyle name="Normal 8 2 3 3 2 2 3 2 3 2" xfId="42238"/>
    <cellStyle name="Normal 8 2 3 3 2 2 3 2 4" xfId="26377"/>
    <cellStyle name="Normal 8 2 3 3 2 2 3 3" xfId="4519"/>
    <cellStyle name="Normal 8 2 3 3 2 2 3 3 2" xfId="12494"/>
    <cellStyle name="Normal 8 2 3 3 2 2 3 3 2 2" xfId="36289"/>
    <cellStyle name="Normal 8 2 3 3 2 2 3 3 3" xfId="20425"/>
    <cellStyle name="Normal 8 2 3 3 2 2 3 3 3 2" xfId="44219"/>
    <cellStyle name="Normal 8 2 3 3 2 2 3 3 4" xfId="28358"/>
    <cellStyle name="Normal 8 2 3 3 2 2 3 4" xfId="6542"/>
    <cellStyle name="Normal 8 2 3 3 2 2 3 4 2" xfId="14475"/>
    <cellStyle name="Normal 8 2 3 3 2 2 3 4 2 2" xfId="38270"/>
    <cellStyle name="Normal 8 2 3 3 2 2 3 4 3" xfId="22406"/>
    <cellStyle name="Normal 8 2 3 3 2 2 3 4 3 2" xfId="46200"/>
    <cellStyle name="Normal 8 2 3 3 2 2 3 4 4" xfId="30340"/>
    <cellStyle name="Normal 8 2 3 3 2 2 3 5" xfId="8532"/>
    <cellStyle name="Normal 8 2 3 3 2 2 3 5 2" xfId="32327"/>
    <cellStyle name="Normal 8 2 3 3 2 2 3 6" xfId="16463"/>
    <cellStyle name="Normal 8 2 3 3 2 2 3 6 2" xfId="40257"/>
    <cellStyle name="Normal 8 2 3 3 2 2 3 7" xfId="24396"/>
    <cellStyle name="Normal 8 2 3 3 2 2 4" xfId="554"/>
    <cellStyle name="Normal 8 2 3 3 2 2 4 2" xfId="2538"/>
    <cellStyle name="Normal 8 2 3 3 2 2 4 2 2" xfId="10514"/>
    <cellStyle name="Normal 8 2 3 3 2 2 4 2 2 2" xfId="34309"/>
    <cellStyle name="Normal 8 2 3 3 2 2 4 2 3" xfId="18445"/>
    <cellStyle name="Normal 8 2 3 3 2 2 4 2 3 2" xfId="42239"/>
    <cellStyle name="Normal 8 2 3 3 2 2 4 2 4" xfId="26378"/>
    <cellStyle name="Normal 8 2 3 3 2 2 4 3" xfId="4520"/>
    <cellStyle name="Normal 8 2 3 3 2 2 4 3 2" xfId="12495"/>
    <cellStyle name="Normal 8 2 3 3 2 2 4 3 2 2" xfId="36290"/>
    <cellStyle name="Normal 8 2 3 3 2 2 4 3 3" xfId="20426"/>
    <cellStyle name="Normal 8 2 3 3 2 2 4 3 3 2" xfId="44220"/>
    <cellStyle name="Normal 8 2 3 3 2 2 4 3 4" xfId="28359"/>
    <cellStyle name="Normal 8 2 3 3 2 2 4 4" xfId="6543"/>
    <cellStyle name="Normal 8 2 3 3 2 2 4 4 2" xfId="14476"/>
    <cellStyle name="Normal 8 2 3 3 2 2 4 4 2 2" xfId="38271"/>
    <cellStyle name="Normal 8 2 3 3 2 2 4 4 3" xfId="22407"/>
    <cellStyle name="Normal 8 2 3 3 2 2 4 4 3 2" xfId="46201"/>
    <cellStyle name="Normal 8 2 3 3 2 2 4 4 4" xfId="30341"/>
    <cellStyle name="Normal 8 2 3 3 2 2 4 5" xfId="8533"/>
    <cellStyle name="Normal 8 2 3 3 2 2 4 5 2" xfId="32328"/>
    <cellStyle name="Normal 8 2 3 3 2 2 4 6" xfId="16464"/>
    <cellStyle name="Normal 8 2 3 3 2 2 4 6 2" xfId="40258"/>
    <cellStyle name="Normal 8 2 3 3 2 2 4 7" xfId="24397"/>
    <cellStyle name="Normal 8 2 3 3 2 2 5" xfId="555"/>
    <cellStyle name="Normal 8 2 3 3 2 2 5 2" xfId="2539"/>
    <cellStyle name="Normal 8 2 3 3 2 2 5 2 2" xfId="10515"/>
    <cellStyle name="Normal 8 2 3 3 2 2 5 2 2 2" xfId="34310"/>
    <cellStyle name="Normal 8 2 3 3 2 2 5 2 3" xfId="18446"/>
    <cellStyle name="Normal 8 2 3 3 2 2 5 2 3 2" xfId="42240"/>
    <cellStyle name="Normal 8 2 3 3 2 2 5 2 4" xfId="26379"/>
    <cellStyle name="Normal 8 2 3 3 2 2 5 3" xfId="4521"/>
    <cellStyle name="Normal 8 2 3 3 2 2 5 3 2" xfId="12496"/>
    <cellStyle name="Normal 8 2 3 3 2 2 5 3 2 2" xfId="36291"/>
    <cellStyle name="Normal 8 2 3 3 2 2 5 3 3" xfId="20427"/>
    <cellStyle name="Normal 8 2 3 3 2 2 5 3 3 2" xfId="44221"/>
    <cellStyle name="Normal 8 2 3 3 2 2 5 3 4" xfId="28360"/>
    <cellStyle name="Normal 8 2 3 3 2 2 5 4" xfId="6544"/>
    <cellStyle name="Normal 8 2 3 3 2 2 5 4 2" xfId="14477"/>
    <cellStyle name="Normal 8 2 3 3 2 2 5 4 2 2" xfId="38272"/>
    <cellStyle name="Normal 8 2 3 3 2 2 5 4 3" xfId="22408"/>
    <cellStyle name="Normal 8 2 3 3 2 2 5 4 3 2" xfId="46202"/>
    <cellStyle name="Normal 8 2 3 3 2 2 5 4 4" xfId="30342"/>
    <cellStyle name="Normal 8 2 3 3 2 2 5 5" xfId="8534"/>
    <cellStyle name="Normal 8 2 3 3 2 2 5 5 2" xfId="32329"/>
    <cellStyle name="Normal 8 2 3 3 2 2 5 6" xfId="16465"/>
    <cellStyle name="Normal 8 2 3 3 2 2 5 6 2" xfId="40259"/>
    <cellStyle name="Normal 8 2 3 3 2 2 5 7" xfId="24398"/>
    <cellStyle name="Normal 8 2 3 3 2 2 6" xfId="556"/>
    <cellStyle name="Normal 8 2 3 3 2 2 6 2" xfId="2540"/>
    <cellStyle name="Normal 8 2 3 3 2 2 6 2 2" xfId="10516"/>
    <cellStyle name="Normal 8 2 3 3 2 2 6 2 2 2" xfId="34311"/>
    <cellStyle name="Normal 8 2 3 3 2 2 6 2 3" xfId="18447"/>
    <cellStyle name="Normal 8 2 3 3 2 2 6 2 3 2" xfId="42241"/>
    <cellStyle name="Normal 8 2 3 3 2 2 6 2 4" xfId="26380"/>
    <cellStyle name="Normal 8 2 3 3 2 2 6 3" xfId="4522"/>
    <cellStyle name="Normal 8 2 3 3 2 2 6 3 2" xfId="12497"/>
    <cellStyle name="Normal 8 2 3 3 2 2 6 3 2 2" xfId="36292"/>
    <cellStyle name="Normal 8 2 3 3 2 2 6 3 3" xfId="20428"/>
    <cellStyle name="Normal 8 2 3 3 2 2 6 3 3 2" xfId="44222"/>
    <cellStyle name="Normal 8 2 3 3 2 2 6 3 4" xfId="28361"/>
    <cellStyle name="Normal 8 2 3 3 2 2 6 4" xfId="6545"/>
    <cellStyle name="Normal 8 2 3 3 2 2 6 4 2" xfId="14478"/>
    <cellStyle name="Normal 8 2 3 3 2 2 6 4 2 2" xfId="38273"/>
    <cellStyle name="Normal 8 2 3 3 2 2 6 4 3" xfId="22409"/>
    <cellStyle name="Normal 8 2 3 3 2 2 6 4 3 2" xfId="46203"/>
    <cellStyle name="Normal 8 2 3 3 2 2 6 4 4" xfId="30343"/>
    <cellStyle name="Normal 8 2 3 3 2 2 6 5" xfId="8535"/>
    <cellStyle name="Normal 8 2 3 3 2 2 6 5 2" xfId="32330"/>
    <cellStyle name="Normal 8 2 3 3 2 2 6 6" xfId="16466"/>
    <cellStyle name="Normal 8 2 3 3 2 2 6 6 2" xfId="40260"/>
    <cellStyle name="Normal 8 2 3 3 2 2 6 7" xfId="24399"/>
    <cellStyle name="Normal 8 2 3 3 2 2 7" xfId="2531"/>
    <cellStyle name="Normal 8 2 3 3 2 2 7 2" xfId="10507"/>
    <cellStyle name="Normal 8 2 3 3 2 2 7 2 2" xfId="34302"/>
    <cellStyle name="Normal 8 2 3 3 2 2 7 3" xfId="18438"/>
    <cellStyle name="Normal 8 2 3 3 2 2 7 3 2" xfId="42232"/>
    <cellStyle name="Normal 8 2 3 3 2 2 7 4" xfId="26371"/>
    <cellStyle name="Normal 8 2 3 3 2 2 8" xfId="4513"/>
    <cellStyle name="Normal 8 2 3 3 2 2 8 2" xfId="12488"/>
    <cellStyle name="Normal 8 2 3 3 2 2 8 2 2" xfId="36283"/>
    <cellStyle name="Normal 8 2 3 3 2 2 8 3" xfId="20419"/>
    <cellStyle name="Normal 8 2 3 3 2 2 8 3 2" xfId="44213"/>
    <cellStyle name="Normal 8 2 3 3 2 2 8 4" xfId="28352"/>
    <cellStyle name="Normal 8 2 3 3 2 2 9" xfId="6536"/>
    <cellStyle name="Normal 8 2 3 3 2 2 9 2" xfId="14469"/>
    <cellStyle name="Normal 8 2 3 3 2 2 9 2 2" xfId="38264"/>
    <cellStyle name="Normal 8 2 3 3 2 2 9 3" xfId="22400"/>
    <cellStyle name="Normal 8 2 3 3 2 2 9 3 2" xfId="46194"/>
    <cellStyle name="Normal 8 2 3 3 2 2 9 4" xfId="30334"/>
    <cellStyle name="Normal 8 2 3 3 2 3" xfId="557"/>
    <cellStyle name="Normal 8 2 3 3 2 3 10" xfId="8536"/>
    <cellStyle name="Normal 8 2 3 3 2 3 10 2" xfId="32331"/>
    <cellStyle name="Normal 8 2 3 3 2 3 11" xfId="16467"/>
    <cellStyle name="Normal 8 2 3 3 2 3 11 2" xfId="40261"/>
    <cellStyle name="Normal 8 2 3 3 2 3 12" xfId="24400"/>
    <cellStyle name="Normal 8 2 3 3 2 3 2" xfId="558"/>
    <cellStyle name="Normal 8 2 3 3 2 3 2 10" xfId="16468"/>
    <cellStyle name="Normal 8 2 3 3 2 3 2 10 2" xfId="40262"/>
    <cellStyle name="Normal 8 2 3 3 2 3 2 11" xfId="24401"/>
    <cellStyle name="Normal 8 2 3 3 2 3 2 2" xfId="559"/>
    <cellStyle name="Normal 8 2 3 3 2 3 2 2 2" xfId="2543"/>
    <cellStyle name="Normal 8 2 3 3 2 3 2 2 2 2" xfId="10519"/>
    <cellStyle name="Normal 8 2 3 3 2 3 2 2 2 2 2" xfId="34314"/>
    <cellStyle name="Normal 8 2 3 3 2 3 2 2 2 3" xfId="18450"/>
    <cellStyle name="Normal 8 2 3 3 2 3 2 2 2 3 2" xfId="42244"/>
    <cellStyle name="Normal 8 2 3 3 2 3 2 2 2 4" xfId="26383"/>
    <cellStyle name="Normal 8 2 3 3 2 3 2 2 3" xfId="4525"/>
    <cellStyle name="Normal 8 2 3 3 2 3 2 2 3 2" xfId="12500"/>
    <cellStyle name="Normal 8 2 3 3 2 3 2 2 3 2 2" xfId="36295"/>
    <cellStyle name="Normal 8 2 3 3 2 3 2 2 3 3" xfId="20431"/>
    <cellStyle name="Normal 8 2 3 3 2 3 2 2 3 3 2" xfId="44225"/>
    <cellStyle name="Normal 8 2 3 3 2 3 2 2 3 4" xfId="28364"/>
    <cellStyle name="Normal 8 2 3 3 2 3 2 2 4" xfId="6548"/>
    <cellStyle name="Normal 8 2 3 3 2 3 2 2 4 2" xfId="14481"/>
    <cellStyle name="Normal 8 2 3 3 2 3 2 2 4 2 2" xfId="38276"/>
    <cellStyle name="Normal 8 2 3 3 2 3 2 2 4 3" xfId="22412"/>
    <cellStyle name="Normal 8 2 3 3 2 3 2 2 4 3 2" xfId="46206"/>
    <cellStyle name="Normal 8 2 3 3 2 3 2 2 4 4" xfId="30346"/>
    <cellStyle name="Normal 8 2 3 3 2 3 2 2 5" xfId="8538"/>
    <cellStyle name="Normal 8 2 3 3 2 3 2 2 5 2" xfId="32333"/>
    <cellStyle name="Normal 8 2 3 3 2 3 2 2 6" xfId="16469"/>
    <cellStyle name="Normal 8 2 3 3 2 3 2 2 6 2" xfId="40263"/>
    <cellStyle name="Normal 8 2 3 3 2 3 2 2 7" xfId="24402"/>
    <cellStyle name="Normal 8 2 3 3 2 3 2 3" xfId="560"/>
    <cellStyle name="Normal 8 2 3 3 2 3 2 3 2" xfId="2544"/>
    <cellStyle name="Normal 8 2 3 3 2 3 2 3 2 2" xfId="10520"/>
    <cellStyle name="Normal 8 2 3 3 2 3 2 3 2 2 2" xfId="34315"/>
    <cellStyle name="Normal 8 2 3 3 2 3 2 3 2 3" xfId="18451"/>
    <cellStyle name="Normal 8 2 3 3 2 3 2 3 2 3 2" xfId="42245"/>
    <cellStyle name="Normal 8 2 3 3 2 3 2 3 2 4" xfId="26384"/>
    <cellStyle name="Normal 8 2 3 3 2 3 2 3 3" xfId="4526"/>
    <cellStyle name="Normal 8 2 3 3 2 3 2 3 3 2" xfId="12501"/>
    <cellStyle name="Normal 8 2 3 3 2 3 2 3 3 2 2" xfId="36296"/>
    <cellStyle name="Normal 8 2 3 3 2 3 2 3 3 3" xfId="20432"/>
    <cellStyle name="Normal 8 2 3 3 2 3 2 3 3 3 2" xfId="44226"/>
    <cellStyle name="Normal 8 2 3 3 2 3 2 3 3 4" xfId="28365"/>
    <cellStyle name="Normal 8 2 3 3 2 3 2 3 4" xfId="6549"/>
    <cellStyle name="Normal 8 2 3 3 2 3 2 3 4 2" xfId="14482"/>
    <cellStyle name="Normal 8 2 3 3 2 3 2 3 4 2 2" xfId="38277"/>
    <cellStyle name="Normal 8 2 3 3 2 3 2 3 4 3" xfId="22413"/>
    <cellStyle name="Normal 8 2 3 3 2 3 2 3 4 3 2" xfId="46207"/>
    <cellStyle name="Normal 8 2 3 3 2 3 2 3 4 4" xfId="30347"/>
    <cellStyle name="Normal 8 2 3 3 2 3 2 3 5" xfId="8539"/>
    <cellStyle name="Normal 8 2 3 3 2 3 2 3 5 2" xfId="32334"/>
    <cellStyle name="Normal 8 2 3 3 2 3 2 3 6" xfId="16470"/>
    <cellStyle name="Normal 8 2 3 3 2 3 2 3 6 2" xfId="40264"/>
    <cellStyle name="Normal 8 2 3 3 2 3 2 3 7" xfId="24403"/>
    <cellStyle name="Normal 8 2 3 3 2 3 2 4" xfId="561"/>
    <cellStyle name="Normal 8 2 3 3 2 3 2 4 2" xfId="2545"/>
    <cellStyle name="Normal 8 2 3 3 2 3 2 4 2 2" xfId="10521"/>
    <cellStyle name="Normal 8 2 3 3 2 3 2 4 2 2 2" xfId="34316"/>
    <cellStyle name="Normal 8 2 3 3 2 3 2 4 2 3" xfId="18452"/>
    <cellStyle name="Normal 8 2 3 3 2 3 2 4 2 3 2" xfId="42246"/>
    <cellStyle name="Normal 8 2 3 3 2 3 2 4 2 4" xfId="26385"/>
    <cellStyle name="Normal 8 2 3 3 2 3 2 4 3" xfId="4527"/>
    <cellStyle name="Normal 8 2 3 3 2 3 2 4 3 2" xfId="12502"/>
    <cellStyle name="Normal 8 2 3 3 2 3 2 4 3 2 2" xfId="36297"/>
    <cellStyle name="Normal 8 2 3 3 2 3 2 4 3 3" xfId="20433"/>
    <cellStyle name="Normal 8 2 3 3 2 3 2 4 3 3 2" xfId="44227"/>
    <cellStyle name="Normal 8 2 3 3 2 3 2 4 3 4" xfId="28366"/>
    <cellStyle name="Normal 8 2 3 3 2 3 2 4 4" xfId="6550"/>
    <cellStyle name="Normal 8 2 3 3 2 3 2 4 4 2" xfId="14483"/>
    <cellStyle name="Normal 8 2 3 3 2 3 2 4 4 2 2" xfId="38278"/>
    <cellStyle name="Normal 8 2 3 3 2 3 2 4 4 3" xfId="22414"/>
    <cellStyle name="Normal 8 2 3 3 2 3 2 4 4 3 2" xfId="46208"/>
    <cellStyle name="Normal 8 2 3 3 2 3 2 4 4 4" xfId="30348"/>
    <cellStyle name="Normal 8 2 3 3 2 3 2 4 5" xfId="8540"/>
    <cellStyle name="Normal 8 2 3 3 2 3 2 4 5 2" xfId="32335"/>
    <cellStyle name="Normal 8 2 3 3 2 3 2 4 6" xfId="16471"/>
    <cellStyle name="Normal 8 2 3 3 2 3 2 4 6 2" xfId="40265"/>
    <cellStyle name="Normal 8 2 3 3 2 3 2 4 7" xfId="24404"/>
    <cellStyle name="Normal 8 2 3 3 2 3 2 5" xfId="562"/>
    <cellStyle name="Normal 8 2 3 3 2 3 2 5 2" xfId="2546"/>
    <cellStyle name="Normal 8 2 3 3 2 3 2 5 2 2" xfId="10522"/>
    <cellStyle name="Normal 8 2 3 3 2 3 2 5 2 2 2" xfId="34317"/>
    <cellStyle name="Normal 8 2 3 3 2 3 2 5 2 3" xfId="18453"/>
    <cellStyle name="Normal 8 2 3 3 2 3 2 5 2 3 2" xfId="42247"/>
    <cellStyle name="Normal 8 2 3 3 2 3 2 5 2 4" xfId="26386"/>
    <cellStyle name="Normal 8 2 3 3 2 3 2 5 3" xfId="4528"/>
    <cellStyle name="Normal 8 2 3 3 2 3 2 5 3 2" xfId="12503"/>
    <cellStyle name="Normal 8 2 3 3 2 3 2 5 3 2 2" xfId="36298"/>
    <cellStyle name="Normal 8 2 3 3 2 3 2 5 3 3" xfId="20434"/>
    <cellStyle name="Normal 8 2 3 3 2 3 2 5 3 3 2" xfId="44228"/>
    <cellStyle name="Normal 8 2 3 3 2 3 2 5 3 4" xfId="28367"/>
    <cellStyle name="Normal 8 2 3 3 2 3 2 5 4" xfId="6551"/>
    <cellStyle name="Normal 8 2 3 3 2 3 2 5 4 2" xfId="14484"/>
    <cellStyle name="Normal 8 2 3 3 2 3 2 5 4 2 2" xfId="38279"/>
    <cellStyle name="Normal 8 2 3 3 2 3 2 5 4 3" xfId="22415"/>
    <cellStyle name="Normal 8 2 3 3 2 3 2 5 4 3 2" xfId="46209"/>
    <cellStyle name="Normal 8 2 3 3 2 3 2 5 4 4" xfId="30349"/>
    <cellStyle name="Normal 8 2 3 3 2 3 2 5 5" xfId="8541"/>
    <cellStyle name="Normal 8 2 3 3 2 3 2 5 5 2" xfId="32336"/>
    <cellStyle name="Normal 8 2 3 3 2 3 2 5 6" xfId="16472"/>
    <cellStyle name="Normal 8 2 3 3 2 3 2 5 6 2" xfId="40266"/>
    <cellStyle name="Normal 8 2 3 3 2 3 2 5 7" xfId="24405"/>
    <cellStyle name="Normal 8 2 3 3 2 3 2 6" xfId="2542"/>
    <cellStyle name="Normal 8 2 3 3 2 3 2 6 2" xfId="10518"/>
    <cellStyle name="Normal 8 2 3 3 2 3 2 6 2 2" xfId="34313"/>
    <cellStyle name="Normal 8 2 3 3 2 3 2 6 3" xfId="18449"/>
    <cellStyle name="Normal 8 2 3 3 2 3 2 6 3 2" xfId="42243"/>
    <cellStyle name="Normal 8 2 3 3 2 3 2 6 4" xfId="26382"/>
    <cellStyle name="Normal 8 2 3 3 2 3 2 7" xfId="4524"/>
    <cellStyle name="Normal 8 2 3 3 2 3 2 7 2" xfId="12499"/>
    <cellStyle name="Normal 8 2 3 3 2 3 2 7 2 2" xfId="36294"/>
    <cellStyle name="Normal 8 2 3 3 2 3 2 7 3" xfId="20430"/>
    <cellStyle name="Normal 8 2 3 3 2 3 2 7 3 2" xfId="44224"/>
    <cellStyle name="Normal 8 2 3 3 2 3 2 7 4" xfId="28363"/>
    <cellStyle name="Normal 8 2 3 3 2 3 2 8" xfId="6547"/>
    <cellStyle name="Normal 8 2 3 3 2 3 2 8 2" xfId="14480"/>
    <cellStyle name="Normal 8 2 3 3 2 3 2 8 2 2" xfId="38275"/>
    <cellStyle name="Normal 8 2 3 3 2 3 2 8 3" xfId="22411"/>
    <cellStyle name="Normal 8 2 3 3 2 3 2 8 3 2" xfId="46205"/>
    <cellStyle name="Normal 8 2 3 3 2 3 2 8 4" xfId="30345"/>
    <cellStyle name="Normal 8 2 3 3 2 3 2 9" xfId="8537"/>
    <cellStyle name="Normal 8 2 3 3 2 3 2 9 2" xfId="32332"/>
    <cellStyle name="Normal 8 2 3 3 2 3 3" xfId="563"/>
    <cellStyle name="Normal 8 2 3 3 2 3 3 2" xfId="2547"/>
    <cellStyle name="Normal 8 2 3 3 2 3 3 2 2" xfId="10523"/>
    <cellStyle name="Normal 8 2 3 3 2 3 3 2 2 2" xfId="34318"/>
    <cellStyle name="Normal 8 2 3 3 2 3 3 2 3" xfId="18454"/>
    <cellStyle name="Normal 8 2 3 3 2 3 3 2 3 2" xfId="42248"/>
    <cellStyle name="Normal 8 2 3 3 2 3 3 2 4" xfId="26387"/>
    <cellStyle name="Normal 8 2 3 3 2 3 3 3" xfId="4529"/>
    <cellStyle name="Normal 8 2 3 3 2 3 3 3 2" xfId="12504"/>
    <cellStyle name="Normal 8 2 3 3 2 3 3 3 2 2" xfId="36299"/>
    <cellStyle name="Normal 8 2 3 3 2 3 3 3 3" xfId="20435"/>
    <cellStyle name="Normal 8 2 3 3 2 3 3 3 3 2" xfId="44229"/>
    <cellStyle name="Normal 8 2 3 3 2 3 3 3 4" xfId="28368"/>
    <cellStyle name="Normal 8 2 3 3 2 3 3 4" xfId="6552"/>
    <cellStyle name="Normal 8 2 3 3 2 3 3 4 2" xfId="14485"/>
    <cellStyle name="Normal 8 2 3 3 2 3 3 4 2 2" xfId="38280"/>
    <cellStyle name="Normal 8 2 3 3 2 3 3 4 3" xfId="22416"/>
    <cellStyle name="Normal 8 2 3 3 2 3 3 4 3 2" xfId="46210"/>
    <cellStyle name="Normal 8 2 3 3 2 3 3 4 4" xfId="30350"/>
    <cellStyle name="Normal 8 2 3 3 2 3 3 5" xfId="8542"/>
    <cellStyle name="Normal 8 2 3 3 2 3 3 5 2" xfId="32337"/>
    <cellStyle name="Normal 8 2 3 3 2 3 3 6" xfId="16473"/>
    <cellStyle name="Normal 8 2 3 3 2 3 3 6 2" xfId="40267"/>
    <cellStyle name="Normal 8 2 3 3 2 3 3 7" xfId="24406"/>
    <cellStyle name="Normal 8 2 3 3 2 3 4" xfId="564"/>
    <cellStyle name="Normal 8 2 3 3 2 3 4 2" xfId="2548"/>
    <cellStyle name="Normal 8 2 3 3 2 3 4 2 2" xfId="10524"/>
    <cellStyle name="Normal 8 2 3 3 2 3 4 2 2 2" xfId="34319"/>
    <cellStyle name="Normal 8 2 3 3 2 3 4 2 3" xfId="18455"/>
    <cellStyle name="Normal 8 2 3 3 2 3 4 2 3 2" xfId="42249"/>
    <cellStyle name="Normal 8 2 3 3 2 3 4 2 4" xfId="26388"/>
    <cellStyle name="Normal 8 2 3 3 2 3 4 3" xfId="4530"/>
    <cellStyle name="Normal 8 2 3 3 2 3 4 3 2" xfId="12505"/>
    <cellStyle name="Normal 8 2 3 3 2 3 4 3 2 2" xfId="36300"/>
    <cellStyle name="Normal 8 2 3 3 2 3 4 3 3" xfId="20436"/>
    <cellStyle name="Normal 8 2 3 3 2 3 4 3 3 2" xfId="44230"/>
    <cellStyle name="Normal 8 2 3 3 2 3 4 3 4" xfId="28369"/>
    <cellStyle name="Normal 8 2 3 3 2 3 4 4" xfId="6553"/>
    <cellStyle name="Normal 8 2 3 3 2 3 4 4 2" xfId="14486"/>
    <cellStyle name="Normal 8 2 3 3 2 3 4 4 2 2" xfId="38281"/>
    <cellStyle name="Normal 8 2 3 3 2 3 4 4 3" xfId="22417"/>
    <cellStyle name="Normal 8 2 3 3 2 3 4 4 3 2" xfId="46211"/>
    <cellStyle name="Normal 8 2 3 3 2 3 4 4 4" xfId="30351"/>
    <cellStyle name="Normal 8 2 3 3 2 3 4 5" xfId="8543"/>
    <cellStyle name="Normal 8 2 3 3 2 3 4 5 2" xfId="32338"/>
    <cellStyle name="Normal 8 2 3 3 2 3 4 6" xfId="16474"/>
    <cellStyle name="Normal 8 2 3 3 2 3 4 6 2" xfId="40268"/>
    <cellStyle name="Normal 8 2 3 3 2 3 4 7" xfId="24407"/>
    <cellStyle name="Normal 8 2 3 3 2 3 5" xfId="565"/>
    <cellStyle name="Normal 8 2 3 3 2 3 5 2" xfId="2549"/>
    <cellStyle name="Normal 8 2 3 3 2 3 5 2 2" xfId="10525"/>
    <cellStyle name="Normal 8 2 3 3 2 3 5 2 2 2" xfId="34320"/>
    <cellStyle name="Normal 8 2 3 3 2 3 5 2 3" xfId="18456"/>
    <cellStyle name="Normal 8 2 3 3 2 3 5 2 3 2" xfId="42250"/>
    <cellStyle name="Normal 8 2 3 3 2 3 5 2 4" xfId="26389"/>
    <cellStyle name="Normal 8 2 3 3 2 3 5 3" xfId="4531"/>
    <cellStyle name="Normal 8 2 3 3 2 3 5 3 2" xfId="12506"/>
    <cellStyle name="Normal 8 2 3 3 2 3 5 3 2 2" xfId="36301"/>
    <cellStyle name="Normal 8 2 3 3 2 3 5 3 3" xfId="20437"/>
    <cellStyle name="Normal 8 2 3 3 2 3 5 3 3 2" xfId="44231"/>
    <cellStyle name="Normal 8 2 3 3 2 3 5 3 4" xfId="28370"/>
    <cellStyle name="Normal 8 2 3 3 2 3 5 4" xfId="6554"/>
    <cellStyle name="Normal 8 2 3 3 2 3 5 4 2" xfId="14487"/>
    <cellStyle name="Normal 8 2 3 3 2 3 5 4 2 2" xfId="38282"/>
    <cellStyle name="Normal 8 2 3 3 2 3 5 4 3" xfId="22418"/>
    <cellStyle name="Normal 8 2 3 3 2 3 5 4 3 2" xfId="46212"/>
    <cellStyle name="Normal 8 2 3 3 2 3 5 4 4" xfId="30352"/>
    <cellStyle name="Normal 8 2 3 3 2 3 5 5" xfId="8544"/>
    <cellStyle name="Normal 8 2 3 3 2 3 5 5 2" xfId="32339"/>
    <cellStyle name="Normal 8 2 3 3 2 3 5 6" xfId="16475"/>
    <cellStyle name="Normal 8 2 3 3 2 3 5 6 2" xfId="40269"/>
    <cellStyle name="Normal 8 2 3 3 2 3 5 7" xfId="24408"/>
    <cellStyle name="Normal 8 2 3 3 2 3 6" xfId="566"/>
    <cellStyle name="Normal 8 2 3 3 2 3 6 2" xfId="2550"/>
    <cellStyle name="Normal 8 2 3 3 2 3 6 2 2" xfId="10526"/>
    <cellStyle name="Normal 8 2 3 3 2 3 6 2 2 2" xfId="34321"/>
    <cellStyle name="Normal 8 2 3 3 2 3 6 2 3" xfId="18457"/>
    <cellStyle name="Normal 8 2 3 3 2 3 6 2 3 2" xfId="42251"/>
    <cellStyle name="Normal 8 2 3 3 2 3 6 2 4" xfId="26390"/>
    <cellStyle name="Normal 8 2 3 3 2 3 6 3" xfId="4532"/>
    <cellStyle name="Normal 8 2 3 3 2 3 6 3 2" xfId="12507"/>
    <cellStyle name="Normal 8 2 3 3 2 3 6 3 2 2" xfId="36302"/>
    <cellStyle name="Normal 8 2 3 3 2 3 6 3 3" xfId="20438"/>
    <cellStyle name="Normal 8 2 3 3 2 3 6 3 3 2" xfId="44232"/>
    <cellStyle name="Normal 8 2 3 3 2 3 6 3 4" xfId="28371"/>
    <cellStyle name="Normal 8 2 3 3 2 3 6 4" xfId="6555"/>
    <cellStyle name="Normal 8 2 3 3 2 3 6 4 2" xfId="14488"/>
    <cellStyle name="Normal 8 2 3 3 2 3 6 4 2 2" xfId="38283"/>
    <cellStyle name="Normal 8 2 3 3 2 3 6 4 3" xfId="22419"/>
    <cellStyle name="Normal 8 2 3 3 2 3 6 4 3 2" xfId="46213"/>
    <cellStyle name="Normal 8 2 3 3 2 3 6 4 4" xfId="30353"/>
    <cellStyle name="Normal 8 2 3 3 2 3 6 5" xfId="8545"/>
    <cellStyle name="Normal 8 2 3 3 2 3 6 5 2" xfId="32340"/>
    <cellStyle name="Normal 8 2 3 3 2 3 6 6" xfId="16476"/>
    <cellStyle name="Normal 8 2 3 3 2 3 6 6 2" xfId="40270"/>
    <cellStyle name="Normal 8 2 3 3 2 3 6 7" xfId="24409"/>
    <cellStyle name="Normal 8 2 3 3 2 3 7" xfId="2541"/>
    <cellStyle name="Normal 8 2 3 3 2 3 7 2" xfId="10517"/>
    <cellStyle name="Normal 8 2 3 3 2 3 7 2 2" xfId="34312"/>
    <cellStyle name="Normal 8 2 3 3 2 3 7 3" xfId="18448"/>
    <cellStyle name="Normal 8 2 3 3 2 3 7 3 2" xfId="42242"/>
    <cellStyle name="Normal 8 2 3 3 2 3 7 4" xfId="26381"/>
    <cellStyle name="Normal 8 2 3 3 2 3 8" xfId="4523"/>
    <cellStyle name="Normal 8 2 3 3 2 3 8 2" xfId="12498"/>
    <cellStyle name="Normal 8 2 3 3 2 3 8 2 2" xfId="36293"/>
    <cellStyle name="Normal 8 2 3 3 2 3 8 3" xfId="20429"/>
    <cellStyle name="Normal 8 2 3 3 2 3 8 3 2" xfId="44223"/>
    <cellStyle name="Normal 8 2 3 3 2 3 8 4" xfId="28362"/>
    <cellStyle name="Normal 8 2 3 3 2 3 9" xfId="6546"/>
    <cellStyle name="Normal 8 2 3 3 2 3 9 2" xfId="14479"/>
    <cellStyle name="Normal 8 2 3 3 2 3 9 2 2" xfId="38274"/>
    <cellStyle name="Normal 8 2 3 3 2 3 9 3" xfId="22410"/>
    <cellStyle name="Normal 8 2 3 3 2 3 9 3 2" xfId="46204"/>
    <cellStyle name="Normal 8 2 3 3 2 3 9 4" xfId="30344"/>
    <cellStyle name="Normal 8 2 3 3 2 4" xfId="567"/>
    <cellStyle name="Normal 8 2 3 3 2 4 10" xfId="8546"/>
    <cellStyle name="Normal 8 2 3 3 2 4 10 2" xfId="32341"/>
    <cellStyle name="Normal 8 2 3 3 2 4 11" xfId="16477"/>
    <cellStyle name="Normal 8 2 3 3 2 4 11 2" xfId="40271"/>
    <cellStyle name="Normal 8 2 3 3 2 4 12" xfId="24410"/>
    <cellStyle name="Normal 8 2 3 3 2 4 2" xfId="568"/>
    <cellStyle name="Normal 8 2 3 3 2 4 2 10" xfId="16478"/>
    <cellStyle name="Normal 8 2 3 3 2 4 2 10 2" xfId="40272"/>
    <cellStyle name="Normal 8 2 3 3 2 4 2 11" xfId="24411"/>
    <cellStyle name="Normal 8 2 3 3 2 4 2 2" xfId="569"/>
    <cellStyle name="Normal 8 2 3 3 2 4 2 2 2" xfId="2553"/>
    <cellStyle name="Normal 8 2 3 3 2 4 2 2 2 2" xfId="10529"/>
    <cellStyle name="Normal 8 2 3 3 2 4 2 2 2 2 2" xfId="34324"/>
    <cellStyle name="Normal 8 2 3 3 2 4 2 2 2 3" xfId="18460"/>
    <cellStyle name="Normal 8 2 3 3 2 4 2 2 2 3 2" xfId="42254"/>
    <cellStyle name="Normal 8 2 3 3 2 4 2 2 2 4" xfId="26393"/>
    <cellStyle name="Normal 8 2 3 3 2 4 2 2 3" xfId="4535"/>
    <cellStyle name="Normal 8 2 3 3 2 4 2 2 3 2" xfId="12510"/>
    <cellStyle name="Normal 8 2 3 3 2 4 2 2 3 2 2" xfId="36305"/>
    <cellStyle name="Normal 8 2 3 3 2 4 2 2 3 3" xfId="20441"/>
    <cellStyle name="Normal 8 2 3 3 2 4 2 2 3 3 2" xfId="44235"/>
    <cellStyle name="Normal 8 2 3 3 2 4 2 2 3 4" xfId="28374"/>
    <cellStyle name="Normal 8 2 3 3 2 4 2 2 4" xfId="6558"/>
    <cellStyle name="Normal 8 2 3 3 2 4 2 2 4 2" xfId="14491"/>
    <cellStyle name="Normal 8 2 3 3 2 4 2 2 4 2 2" xfId="38286"/>
    <cellStyle name="Normal 8 2 3 3 2 4 2 2 4 3" xfId="22422"/>
    <cellStyle name="Normal 8 2 3 3 2 4 2 2 4 3 2" xfId="46216"/>
    <cellStyle name="Normal 8 2 3 3 2 4 2 2 4 4" xfId="30356"/>
    <cellStyle name="Normal 8 2 3 3 2 4 2 2 5" xfId="8548"/>
    <cellStyle name="Normal 8 2 3 3 2 4 2 2 5 2" xfId="32343"/>
    <cellStyle name="Normal 8 2 3 3 2 4 2 2 6" xfId="16479"/>
    <cellStyle name="Normal 8 2 3 3 2 4 2 2 6 2" xfId="40273"/>
    <cellStyle name="Normal 8 2 3 3 2 4 2 2 7" xfId="24412"/>
    <cellStyle name="Normal 8 2 3 3 2 4 2 3" xfId="570"/>
    <cellStyle name="Normal 8 2 3 3 2 4 2 3 2" xfId="2554"/>
    <cellStyle name="Normal 8 2 3 3 2 4 2 3 2 2" xfId="10530"/>
    <cellStyle name="Normal 8 2 3 3 2 4 2 3 2 2 2" xfId="34325"/>
    <cellStyle name="Normal 8 2 3 3 2 4 2 3 2 3" xfId="18461"/>
    <cellStyle name="Normal 8 2 3 3 2 4 2 3 2 3 2" xfId="42255"/>
    <cellStyle name="Normal 8 2 3 3 2 4 2 3 2 4" xfId="26394"/>
    <cellStyle name="Normal 8 2 3 3 2 4 2 3 3" xfId="4536"/>
    <cellStyle name="Normal 8 2 3 3 2 4 2 3 3 2" xfId="12511"/>
    <cellStyle name="Normal 8 2 3 3 2 4 2 3 3 2 2" xfId="36306"/>
    <cellStyle name="Normal 8 2 3 3 2 4 2 3 3 3" xfId="20442"/>
    <cellStyle name="Normal 8 2 3 3 2 4 2 3 3 3 2" xfId="44236"/>
    <cellStyle name="Normal 8 2 3 3 2 4 2 3 3 4" xfId="28375"/>
    <cellStyle name="Normal 8 2 3 3 2 4 2 3 4" xfId="6559"/>
    <cellStyle name="Normal 8 2 3 3 2 4 2 3 4 2" xfId="14492"/>
    <cellStyle name="Normal 8 2 3 3 2 4 2 3 4 2 2" xfId="38287"/>
    <cellStyle name="Normal 8 2 3 3 2 4 2 3 4 3" xfId="22423"/>
    <cellStyle name="Normal 8 2 3 3 2 4 2 3 4 3 2" xfId="46217"/>
    <cellStyle name="Normal 8 2 3 3 2 4 2 3 4 4" xfId="30357"/>
    <cellStyle name="Normal 8 2 3 3 2 4 2 3 5" xfId="8549"/>
    <cellStyle name="Normal 8 2 3 3 2 4 2 3 5 2" xfId="32344"/>
    <cellStyle name="Normal 8 2 3 3 2 4 2 3 6" xfId="16480"/>
    <cellStyle name="Normal 8 2 3 3 2 4 2 3 6 2" xfId="40274"/>
    <cellStyle name="Normal 8 2 3 3 2 4 2 3 7" xfId="24413"/>
    <cellStyle name="Normal 8 2 3 3 2 4 2 4" xfId="571"/>
    <cellStyle name="Normal 8 2 3 3 2 4 2 4 2" xfId="2555"/>
    <cellStyle name="Normal 8 2 3 3 2 4 2 4 2 2" xfId="10531"/>
    <cellStyle name="Normal 8 2 3 3 2 4 2 4 2 2 2" xfId="34326"/>
    <cellStyle name="Normal 8 2 3 3 2 4 2 4 2 3" xfId="18462"/>
    <cellStyle name="Normal 8 2 3 3 2 4 2 4 2 3 2" xfId="42256"/>
    <cellStyle name="Normal 8 2 3 3 2 4 2 4 2 4" xfId="26395"/>
    <cellStyle name="Normal 8 2 3 3 2 4 2 4 3" xfId="4537"/>
    <cellStyle name="Normal 8 2 3 3 2 4 2 4 3 2" xfId="12512"/>
    <cellStyle name="Normal 8 2 3 3 2 4 2 4 3 2 2" xfId="36307"/>
    <cellStyle name="Normal 8 2 3 3 2 4 2 4 3 3" xfId="20443"/>
    <cellStyle name="Normal 8 2 3 3 2 4 2 4 3 3 2" xfId="44237"/>
    <cellStyle name="Normal 8 2 3 3 2 4 2 4 3 4" xfId="28376"/>
    <cellStyle name="Normal 8 2 3 3 2 4 2 4 4" xfId="6560"/>
    <cellStyle name="Normal 8 2 3 3 2 4 2 4 4 2" xfId="14493"/>
    <cellStyle name="Normal 8 2 3 3 2 4 2 4 4 2 2" xfId="38288"/>
    <cellStyle name="Normal 8 2 3 3 2 4 2 4 4 3" xfId="22424"/>
    <cellStyle name="Normal 8 2 3 3 2 4 2 4 4 3 2" xfId="46218"/>
    <cellStyle name="Normal 8 2 3 3 2 4 2 4 4 4" xfId="30358"/>
    <cellStyle name="Normal 8 2 3 3 2 4 2 4 5" xfId="8550"/>
    <cellStyle name="Normal 8 2 3 3 2 4 2 4 5 2" xfId="32345"/>
    <cellStyle name="Normal 8 2 3 3 2 4 2 4 6" xfId="16481"/>
    <cellStyle name="Normal 8 2 3 3 2 4 2 4 6 2" xfId="40275"/>
    <cellStyle name="Normal 8 2 3 3 2 4 2 4 7" xfId="24414"/>
    <cellStyle name="Normal 8 2 3 3 2 4 2 5" xfId="572"/>
    <cellStyle name="Normal 8 2 3 3 2 4 2 5 2" xfId="2556"/>
    <cellStyle name="Normal 8 2 3 3 2 4 2 5 2 2" xfId="10532"/>
    <cellStyle name="Normal 8 2 3 3 2 4 2 5 2 2 2" xfId="34327"/>
    <cellStyle name="Normal 8 2 3 3 2 4 2 5 2 3" xfId="18463"/>
    <cellStyle name="Normal 8 2 3 3 2 4 2 5 2 3 2" xfId="42257"/>
    <cellStyle name="Normal 8 2 3 3 2 4 2 5 2 4" xfId="26396"/>
    <cellStyle name="Normal 8 2 3 3 2 4 2 5 3" xfId="4538"/>
    <cellStyle name="Normal 8 2 3 3 2 4 2 5 3 2" xfId="12513"/>
    <cellStyle name="Normal 8 2 3 3 2 4 2 5 3 2 2" xfId="36308"/>
    <cellStyle name="Normal 8 2 3 3 2 4 2 5 3 3" xfId="20444"/>
    <cellStyle name="Normal 8 2 3 3 2 4 2 5 3 3 2" xfId="44238"/>
    <cellStyle name="Normal 8 2 3 3 2 4 2 5 3 4" xfId="28377"/>
    <cellStyle name="Normal 8 2 3 3 2 4 2 5 4" xfId="6561"/>
    <cellStyle name="Normal 8 2 3 3 2 4 2 5 4 2" xfId="14494"/>
    <cellStyle name="Normal 8 2 3 3 2 4 2 5 4 2 2" xfId="38289"/>
    <cellStyle name="Normal 8 2 3 3 2 4 2 5 4 3" xfId="22425"/>
    <cellStyle name="Normal 8 2 3 3 2 4 2 5 4 3 2" xfId="46219"/>
    <cellStyle name="Normal 8 2 3 3 2 4 2 5 4 4" xfId="30359"/>
    <cellStyle name="Normal 8 2 3 3 2 4 2 5 5" xfId="8551"/>
    <cellStyle name="Normal 8 2 3 3 2 4 2 5 5 2" xfId="32346"/>
    <cellStyle name="Normal 8 2 3 3 2 4 2 5 6" xfId="16482"/>
    <cellStyle name="Normal 8 2 3 3 2 4 2 5 6 2" xfId="40276"/>
    <cellStyle name="Normal 8 2 3 3 2 4 2 5 7" xfId="24415"/>
    <cellStyle name="Normal 8 2 3 3 2 4 2 6" xfId="2552"/>
    <cellStyle name="Normal 8 2 3 3 2 4 2 6 2" xfId="10528"/>
    <cellStyle name="Normal 8 2 3 3 2 4 2 6 2 2" xfId="34323"/>
    <cellStyle name="Normal 8 2 3 3 2 4 2 6 3" xfId="18459"/>
    <cellStyle name="Normal 8 2 3 3 2 4 2 6 3 2" xfId="42253"/>
    <cellStyle name="Normal 8 2 3 3 2 4 2 6 4" xfId="26392"/>
    <cellStyle name="Normal 8 2 3 3 2 4 2 7" xfId="4534"/>
    <cellStyle name="Normal 8 2 3 3 2 4 2 7 2" xfId="12509"/>
    <cellStyle name="Normal 8 2 3 3 2 4 2 7 2 2" xfId="36304"/>
    <cellStyle name="Normal 8 2 3 3 2 4 2 7 3" xfId="20440"/>
    <cellStyle name="Normal 8 2 3 3 2 4 2 7 3 2" xfId="44234"/>
    <cellStyle name="Normal 8 2 3 3 2 4 2 7 4" xfId="28373"/>
    <cellStyle name="Normal 8 2 3 3 2 4 2 8" xfId="6557"/>
    <cellStyle name="Normal 8 2 3 3 2 4 2 8 2" xfId="14490"/>
    <cellStyle name="Normal 8 2 3 3 2 4 2 8 2 2" xfId="38285"/>
    <cellStyle name="Normal 8 2 3 3 2 4 2 8 3" xfId="22421"/>
    <cellStyle name="Normal 8 2 3 3 2 4 2 8 3 2" xfId="46215"/>
    <cellStyle name="Normal 8 2 3 3 2 4 2 8 4" xfId="30355"/>
    <cellStyle name="Normal 8 2 3 3 2 4 2 9" xfId="8547"/>
    <cellStyle name="Normal 8 2 3 3 2 4 2 9 2" xfId="32342"/>
    <cellStyle name="Normal 8 2 3 3 2 4 3" xfId="573"/>
    <cellStyle name="Normal 8 2 3 3 2 4 3 2" xfId="2557"/>
    <cellStyle name="Normal 8 2 3 3 2 4 3 2 2" xfId="10533"/>
    <cellStyle name="Normal 8 2 3 3 2 4 3 2 2 2" xfId="34328"/>
    <cellStyle name="Normal 8 2 3 3 2 4 3 2 3" xfId="18464"/>
    <cellStyle name="Normal 8 2 3 3 2 4 3 2 3 2" xfId="42258"/>
    <cellStyle name="Normal 8 2 3 3 2 4 3 2 4" xfId="26397"/>
    <cellStyle name="Normal 8 2 3 3 2 4 3 3" xfId="4539"/>
    <cellStyle name="Normal 8 2 3 3 2 4 3 3 2" xfId="12514"/>
    <cellStyle name="Normal 8 2 3 3 2 4 3 3 2 2" xfId="36309"/>
    <cellStyle name="Normal 8 2 3 3 2 4 3 3 3" xfId="20445"/>
    <cellStyle name="Normal 8 2 3 3 2 4 3 3 3 2" xfId="44239"/>
    <cellStyle name="Normal 8 2 3 3 2 4 3 3 4" xfId="28378"/>
    <cellStyle name="Normal 8 2 3 3 2 4 3 4" xfId="6562"/>
    <cellStyle name="Normal 8 2 3 3 2 4 3 4 2" xfId="14495"/>
    <cellStyle name="Normal 8 2 3 3 2 4 3 4 2 2" xfId="38290"/>
    <cellStyle name="Normal 8 2 3 3 2 4 3 4 3" xfId="22426"/>
    <cellStyle name="Normal 8 2 3 3 2 4 3 4 3 2" xfId="46220"/>
    <cellStyle name="Normal 8 2 3 3 2 4 3 4 4" xfId="30360"/>
    <cellStyle name="Normal 8 2 3 3 2 4 3 5" xfId="8552"/>
    <cellStyle name="Normal 8 2 3 3 2 4 3 5 2" xfId="32347"/>
    <cellStyle name="Normal 8 2 3 3 2 4 3 6" xfId="16483"/>
    <cellStyle name="Normal 8 2 3 3 2 4 3 6 2" xfId="40277"/>
    <cellStyle name="Normal 8 2 3 3 2 4 3 7" xfId="24416"/>
    <cellStyle name="Normal 8 2 3 3 2 4 4" xfId="574"/>
    <cellStyle name="Normal 8 2 3 3 2 4 4 2" xfId="2558"/>
    <cellStyle name="Normal 8 2 3 3 2 4 4 2 2" xfId="10534"/>
    <cellStyle name="Normal 8 2 3 3 2 4 4 2 2 2" xfId="34329"/>
    <cellStyle name="Normal 8 2 3 3 2 4 4 2 3" xfId="18465"/>
    <cellStyle name="Normal 8 2 3 3 2 4 4 2 3 2" xfId="42259"/>
    <cellStyle name="Normal 8 2 3 3 2 4 4 2 4" xfId="26398"/>
    <cellStyle name="Normal 8 2 3 3 2 4 4 3" xfId="4540"/>
    <cellStyle name="Normal 8 2 3 3 2 4 4 3 2" xfId="12515"/>
    <cellStyle name="Normal 8 2 3 3 2 4 4 3 2 2" xfId="36310"/>
    <cellStyle name="Normal 8 2 3 3 2 4 4 3 3" xfId="20446"/>
    <cellStyle name="Normal 8 2 3 3 2 4 4 3 3 2" xfId="44240"/>
    <cellStyle name="Normal 8 2 3 3 2 4 4 3 4" xfId="28379"/>
    <cellStyle name="Normal 8 2 3 3 2 4 4 4" xfId="6563"/>
    <cellStyle name="Normal 8 2 3 3 2 4 4 4 2" xfId="14496"/>
    <cellStyle name="Normal 8 2 3 3 2 4 4 4 2 2" xfId="38291"/>
    <cellStyle name="Normal 8 2 3 3 2 4 4 4 3" xfId="22427"/>
    <cellStyle name="Normal 8 2 3 3 2 4 4 4 3 2" xfId="46221"/>
    <cellStyle name="Normal 8 2 3 3 2 4 4 4 4" xfId="30361"/>
    <cellStyle name="Normal 8 2 3 3 2 4 4 5" xfId="8553"/>
    <cellStyle name="Normal 8 2 3 3 2 4 4 5 2" xfId="32348"/>
    <cellStyle name="Normal 8 2 3 3 2 4 4 6" xfId="16484"/>
    <cellStyle name="Normal 8 2 3 3 2 4 4 6 2" xfId="40278"/>
    <cellStyle name="Normal 8 2 3 3 2 4 4 7" xfId="24417"/>
    <cellStyle name="Normal 8 2 3 3 2 4 5" xfId="575"/>
    <cellStyle name="Normal 8 2 3 3 2 4 5 2" xfId="2559"/>
    <cellStyle name="Normal 8 2 3 3 2 4 5 2 2" xfId="10535"/>
    <cellStyle name="Normal 8 2 3 3 2 4 5 2 2 2" xfId="34330"/>
    <cellStyle name="Normal 8 2 3 3 2 4 5 2 3" xfId="18466"/>
    <cellStyle name="Normal 8 2 3 3 2 4 5 2 3 2" xfId="42260"/>
    <cellStyle name="Normal 8 2 3 3 2 4 5 2 4" xfId="26399"/>
    <cellStyle name="Normal 8 2 3 3 2 4 5 3" xfId="4541"/>
    <cellStyle name="Normal 8 2 3 3 2 4 5 3 2" xfId="12516"/>
    <cellStyle name="Normal 8 2 3 3 2 4 5 3 2 2" xfId="36311"/>
    <cellStyle name="Normal 8 2 3 3 2 4 5 3 3" xfId="20447"/>
    <cellStyle name="Normal 8 2 3 3 2 4 5 3 3 2" xfId="44241"/>
    <cellStyle name="Normal 8 2 3 3 2 4 5 3 4" xfId="28380"/>
    <cellStyle name="Normal 8 2 3 3 2 4 5 4" xfId="6564"/>
    <cellStyle name="Normal 8 2 3 3 2 4 5 4 2" xfId="14497"/>
    <cellStyle name="Normal 8 2 3 3 2 4 5 4 2 2" xfId="38292"/>
    <cellStyle name="Normal 8 2 3 3 2 4 5 4 3" xfId="22428"/>
    <cellStyle name="Normal 8 2 3 3 2 4 5 4 3 2" xfId="46222"/>
    <cellStyle name="Normal 8 2 3 3 2 4 5 4 4" xfId="30362"/>
    <cellStyle name="Normal 8 2 3 3 2 4 5 5" xfId="8554"/>
    <cellStyle name="Normal 8 2 3 3 2 4 5 5 2" xfId="32349"/>
    <cellStyle name="Normal 8 2 3 3 2 4 5 6" xfId="16485"/>
    <cellStyle name="Normal 8 2 3 3 2 4 5 6 2" xfId="40279"/>
    <cellStyle name="Normal 8 2 3 3 2 4 5 7" xfId="24418"/>
    <cellStyle name="Normal 8 2 3 3 2 4 6" xfId="576"/>
    <cellStyle name="Normal 8 2 3 3 2 4 6 2" xfId="2560"/>
    <cellStyle name="Normal 8 2 3 3 2 4 6 2 2" xfId="10536"/>
    <cellStyle name="Normal 8 2 3 3 2 4 6 2 2 2" xfId="34331"/>
    <cellStyle name="Normal 8 2 3 3 2 4 6 2 3" xfId="18467"/>
    <cellStyle name="Normal 8 2 3 3 2 4 6 2 3 2" xfId="42261"/>
    <cellStyle name="Normal 8 2 3 3 2 4 6 2 4" xfId="26400"/>
    <cellStyle name="Normal 8 2 3 3 2 4 6 3" xfId="4542"/>
    <cellStyle name="Normal 8 2 3 3 2 4 6 3 2" xfId="12517"/>
    <cellStyle name="Normal 8 2 3 3 2 4 6 3 2 2" xfId="36312"/>
    <cellStyle name="Normal 8 2 3 3 2 4 6 3 3" xfId="20448"/>
    <cellStyle name="Normal 8 2 3 3 2 4 6 3 3 2" xfId="44242"/>
    <cellStyle name="Normal 8 2 3 3 2 4 6 3 4" xfId="28381"/>
    <cellStyle name="Normal 8 2 3 3 2 4 6 4" xfId="6565"/>
    <cellStyle name="Normal 8 2 3 3 2 4 6 4 2" xfId="14498"/>
    <cellStyle name="Normal 8 2 3 3 2 4 6 4 2 2" xfId="38293"/>
    <cellStyle name="Normal 8 2 3 3 2 4 6 4 3" xfId="22429"/>
    <cellStyle name="Normal 8 2 3 3 2 4 6 4 3 2" xfId="46223"/>
    <cellStyle name="Normal 8 2 3 3 2 4 6 4 4" xfId="30363"/>
    <cellStyle name="Normal 8 2 3 3 2 4 6 5" xfId="8555"/>
    <cellStyle name="Normal 8 2 3 3 2 4 6 5 2" xfId="32350"/>
    <cellStyle name="Normal 8 2 3 3 2 4 6 6" xfId="16486"/>
    <cellStyle name="Normal 8 2 3 3 2 4 6 6 2" xfId="40280"/>
    <cellStyle name="Normal 8 2 3 3 2 4 6 7" xfId="24419"/>
    <cellStyle name="Normal 8 2 3 3 2 4 7" xfId="2551"/>
    <cellStyle name="Normal 8 2 3 3 2 4 7 2" xfId="10527"/>
    <cellStyle name="Normal 8 2 3 3 2 4 7 2 2" xfId="34322"/>
    <cellStyle name="Normal 8 2 3 3 2 4 7 3" xfId="18458"/>
    <cellStyle name="Normal 8 2 3 3 2 4 7 3 2" xfId="42252"/>
    <cellStyle name="Normal 8 2 3 3 2 4 7 4" xfId="26391"/>
    <cellStyle name="Normal 8 2 3 3 2 4 8" xfId="4533"/>
    <cellStyle name="Normal 8 2 3 3 2 4 8 2" xfId="12508"/>
    <cellStyle name="Normal 8 2 3 3 2 4 8 2 2" xfId="36303"/>
    <cellStyle name="Normal 8 2 3 3 2 4 8 3" xfId="20439"/>
    <cellStyle name="Normal 8 2 3 3 2 4 8 3 2" xfId="44233"/>
    <cellStyle name="Normal 8 2 3 3 2 4 8 4" xfId="28372"/>
    <cellStyle name="Normal 8 2 3 3 2 4 9" xfId="6556"/>
    <cellStyle name="Normal 8 2 3 3 2 4 9 2" xfId="14489"/>
    <cellStyle name="Normal 8 2 3 3 2 4 9 2 2" xfId="38284"/>
    <cellStyle name="Normal 8 2 3 3 2 4 9 3" xfId="22420"/>
    <cellStyle name="Normal 8 2 3 3 2 4 9 3 2" xfId="46214"/>
    <cellStyle name="Normal 8 2 3 3 2 4 9 4" xfId="30354"/>
    <cellStyle name="Normal 8 2 3 3 2 5" xfId="577"/>
    <cellStyle name="Normal 8 2 3 3 2 5 10" xfId="8556"/>
    <cellStyle name="Normal 8 2 3 3 2 5 10 2" xfId="32351"/>
    <cellStyle name="Normal 8 2 3 3 2 5 11" xfId="16487"/>
    <cellStyle name="Normal 8 2 3 3 2 5 11 2" xfId="40281"/>
    <cellStyle name="Normal 8 2 3 3 2 5 12" xfId="24420"/>
    <cellStyle name="Normal 8 2 3 3 2 5 2" xfId="578"/>
    <cellStyle name="Normal 8 2 3 3 2 5 2 10" xfId="16488"/>
    <cellStyle name="Normal 8 2 3 3 2 5 2 10 2" xfId="40282"/>
    <cellStyle name="Normal 8 2 3 3 2 5 2 11" xfId="24421"/>
    <cellStyle name="Normal 8 2 3 3 2 5 2 2" xfId="579"/>
    <cellStyle name="Normal 8 2 3 3 2 5 2 2 2" xfId="2563"/>
    <cellStyle name="Normal 8 2 3 3 2 5 2 2 2 2" xfId="10539"/>
    <cellStyle name="Normal 8 2 3 3 2 5 2 2 2 2 2" xfId="34334"/>
    <cellStyle name="Normal 8 2 3 3 2 5 2 2 2 3" xfId="18470"/>
    <cellStyle name="Normal 8 2 3 3 2 5 2 2 2 3 2" xfId="42264"/>
    <cellStyle name="Normal 8 2 3 3 2 5 2 2 2 4" xfId="26403"/>
    <cellStyle name="Normal 8 2 3 3 2 5 2 2 3" xfId="4545"/>
    <cellStyle name="Normal 8 2 3 3 2 5 2 2 3 2" xfId="12520"/>
    <cellStyle name="Normal 8 2 3 3 2 5 2 2 3 2 2" xfId="36315"/>
    <cellStyle name="Normal 8 2 3 3 2 5 2 2 3 3" xfId="20451"/>
    <cellStyle name="Normal 8 2 3 3 2 5 2 2 3 3 2" xfId="44245"/>
    <cellStyle name="Normal 8 2 3 3 2 5 2 2 3 4" xfId="28384"/>
    <cellStyle name="Normal 8 2 3 3 2 5 2 2 4" xfId="6568"/>
    <cellStyle name="Normal 8 2 3 3 2 5 2 2 4 2" xfId="14501"/>
    <cellStyle name="Normal 8 2 3 3 2 5 2 2 4 2 2" xfId="38296"/>
    <cellStyle name="Normal 8 2 3 3 2 5 2 2 4 3" xfId="22432"/>
    <cellStyle name="Normal 8 2 3 3 2 5 2 2 4 3 2" xfId="46226"/>
    <cellStyle name="Normal 8 2 3 3 2 5 2 2 4 4" xfId="30366"/>
    <cellStyle name="Normal 8 2 3 3 2 5 2 2 5" xfId="8558"/>
    <cellStyle name="Normal 8 2 3 3 2 5 2 2 5 2" xfId="32353"/>
    <cellStyle name="Normal 8 2 3 3 2 5 2 2 6" xfId="16489"/>
    <cellStyle name="Normal 8 2 3 3 2 5 2 2 6 2" xfId="40283"/>
    <cellStyle name="Normal 8 2 3 3 2 5 2 2 7" xfId="24422"/>
    <cellStyle name="Normal 8 2 3 3 2 5 2 3" xfId="580"/>
    <cellStyle name="Normal 8 2 3 3 2 5 2 3 2" xfId="2564"/>
    <cellStyle name="Normal 8 2 3 3 2 5 2 3 2 2" xfId="10540"/>
    <cellStyle name="Normal 8 2 3 3 2 5 2 3 2 2 2" xfId="34335"/>
    <cellStyle name="Normal 8 2 3 3 2 5 2 3 2 3" xfId="18471"/>
    <cellStyle name="Normal 8 2 3 3 2 5 2 3 2 3 2" xfId="42265"/>
    <cellStyle name="Normal 8 2 3 3 2 5 2 3 2 4" xfId="26404"/>
    <cellStyle name="Normal 8 2 3 3 2 5 2 3 3" xfId="4546"/>
    <cellStyle name="Normal 8 2 3 3 2 5 2 3 3 2" xfId="12521"/>
    <cellStyle name="Normal 8 2 3 3 2 5 2 3 3 2 2" xfId="36316"/>
    <cellStyle name="Normal 8 2 3 3 2 5 2 3 3 3" xfId="20452"/>
    <cellStyle name="Normal 8 2 3 3 2 5 2 3 3 3 2" xfId="44246"/>
    <cellStyle name="Normal 8 2 3 3 2 5 2 3 3 4" xfId="28385"/>
    <cellStyle name="Normal 8 2 3 3 2 5 2 3 4" xfId="6569"/>
    <cellStyle name="Normal 8 2 3 3 2 5 2 3 4 2" xfId="14502"/>
    <cellStyle name="Normal 8 2 3 3 2 5 2 3 4 2 2" xfId="38297"/>
    <cellStyle name="Normal 8 2 3 3 2 5 2 3 4 3" xfId="22433"/>
    <cellStyle name="Normal 8 2 3 3 2 5 2 3 4 3 2" xfId="46227"/>
    <cellStyle name="Normal 8 2 3 3 2 5 2 3 4 4" xfId="30367"/>
    <cellStyle name="Normal 8 2 3 3 2 5 2 3 5" xfId="8559"/>
    <cellStyle name="Normal 8 2 3 3 2 5 2 3 5 2" xfId="32354"/>
    <cellStyle name="Normal 8 2 3 3 2 5 2 3 6" xfId="16490"/>
    <cellStyle name="Normal 8 2 3 3 2 5 2 3 6 2" xfId="40284"/>
    <cellStyle name="Normal 8 2 3 3 2 5 2 3 7" xfId="24423"/>
    <cellStyle name="Normal 8 2 3 3 2 5 2 4" xfId="581"/>
    <cellStyle name="Normal 8 2 3 3 2 5 2 4 2" xfId="2565"/>
    <cellStyle name="Normal 8 2 3 3 2 5 2 4 2 2" xfId="10541"/>
    <cellStyle name="Normal 8 2 3 3 2 5 2 4 2 2 2" xfId="34336"/>
    <cellStyle name="Normal 8 2 3 3 2 5 2 4 2 3" xfId="18472"/>
    <cellStyle name="Normal 8 2 3 3 2 5 2 4 2 3 2" xfId="42266"/>
    <cellStyle name="Normal 8 2 3 3 2 5 2 4 2 4" xfId="26405"/>
    <cellStyle name="Normal 8 2 3 3 2 5 2 4 3" xfId="4547"/>
    <cellStyle name="Normal 8 2 3 3 2 5 2 4 3 2" xfId="12522"/>
    <cellStyle name="Normal 8 2 3 3 2 5 2 4 3 2 2" xfId="36317"/>
    <cellStyle name="Normal 8 2 3 3 2 5 2 4 3 3" xfId="20453"/>
    <cellStyle name="Normal 8 2 3 3 2 5 2 4 3 3 2" xfId="44247"/>
    <cellStyle name="Normal 8 2 3 3 2 5 2 4 3 4" xfId="28386"/>
    <cellStyle name="Normal 8 2 3 3 2 5 2 4 4" xfId="6570"/>
    <cellStyle name="Normal 8 2 3 3 2 5 2 4 4 2" xfId="14503"/>
    <cellStyle name="Normal 8 2 3 3 2 5 2 4 4 2 2" xfId="38298"/>
    <cellStyle name="Normal 8 2 3 3 2 5 2 4 4 3" xfId="22434"/>
    <cellStyle name="Normal 8 2 3 3 2 5 2 4 4 3 2" xfId="46228"/>
    <cellStyle name="Normal 8 2 3 3 2 5 2 4 4 4" xfId="30368"/>
    <cellStyle name="Normal 8 2 3 3 2 5 2 4 5" xfId="8560"/>
    <cellStyle name="Normal 8 2 3 3 2 5 2 4 5 2" xfId="32355"/>
    <cellStyle name="Normal 8 2 3 3 2 5 2 4 6" xfId="16491"/>
    <cellStyle name="Normal 8 2 3 3 2 5 2 4 6 2" xfId="40285"/>
    <cellStyle name="Normal 8 2 3 3 2 5 2 4 7" xfId="24424"/>
    <cellStyle name="Normal 8 2 3 3 2 5 2 5" xfId="582"/>
    <cellStyle name="Normal 8 2 3 3 2 5 2 5 2" xfId="2566"/>
    <cellStyle name="Normal 8 2 3 3 2 5 2 5 2 2" xfId="10542"/>
    <cellStyle name="Normal 8 2 3 3 2 5 2 5 2 2 2" xfId="34337"/>
    <cellStyle name="Normal 8 2 3 3 2 5 2 5 2 3" xfId="18473"/>
    <cellStyle name="Normal 8 2 3 3 2 5 2 5 2 3 2" xfId="42267"/>
    <cellStyle name="Normal 8 2 3 3 2 5 2 5 2 4" xfId="26406"/>
    <cellStyle name="Normal 8 2 3 3 2 5 2 5 3" xfId="4548"/>
    <cellStyle name="Normal 8 2 3 3 2 5 2 5 3 2" xfId="12523"/>
    <cellStyle name="Normal 8 2 3 3 2 5 2 5 3 2 2" xfId="36318"/>
    <cellStyle name="Normal 8 2 3 3 2 5 2 5 3 3" xfId="20454"/>
    <cellStyle name="Normal 8 2 3 3 2 5 2 5 3 3 2" xfId="44248"/>
    <cellStyle name="Normal 8 2 3 3 2 5 2 5 3 4" xfId="28387"/>
    <cellStyle name="Normal 8 2 3 3 2 5 2 5 4" xfId="6571"/>
    <cellStyle name="Normal 8 2 3 3 2 5 2 5 4 2" xfId="14504"/>
    <cellStyle name="Normal 8 2 3 3 2 5 2 5 4 2 2" xfId="38299"/>
    <cellStyle name="Normal 8 2 3 3 2 5 2 5 4 3" xfId="22435"/>
    <cellStyle name="Normal 8 2 3 3 2 5 2 5 4 3 2" xfId="46229"/>
    <cellStyle name="Normal 8 2 3 3 2 5 2 5 4 4" xfId="30369"/>
    <cellStyle name="Normal 8 2 3 3 2 5 2 5 5" xfId="8561"/>
    <cellStyle name="Normal 8 2 3 3 2 5 2 5 5 2" xfId="32356"/>
    <cellStyle name="Normal 8 2 3 3 2 5 2 5 6" xfId="16492"/>
    <cellStyle name="Normal 8 2 3 3 2 5 2 5 6 2" xfId="40286"/>
    <cellStyle name="Normal 8 2 3 3 2 5 2 5 7" xfId="24425"/>
    <cellStyle name="Normal 8 2 3 3 2 5 2 6" xfId="2562"/>
    <cellStyle name="Normal 8 2 3 3 2 5 2 6 2" xfId="10538"/>
    <cellStyle name="Normal 8 2 3 3 2 5 2 6 2 2" xfId="34333"/>
    <cellStyle name="Normal 8 2 3 3 2 5 2 6 3" xfId="18469"/>
    <cellStyle name="Normal 8 2 3 3 2 5 2 6 3 2" xfId="42263"/>
    <cellStyle name="Normal 8 2 3 3 2 5 2 6 4" xfId="26402"/>
    <cellStyle name="Normal 8 2 3 3 2 5 2 7" xfId="4544"/>
    <cellStyle name="Normal 8 2 3 3 2 5 2 7 2" xfId="12519"/>
    <cellStyle name="Normal 8 2 3 3 2 5 2 7 2 2" xfId="36314"/>
    <cellStyle name="Normal 8 2 3 3 2 5 2 7 3" xfId="20450"/>
    <cellStyle name="Normal 8 2 3 3 2 5 2 7 3 2" xfId="44244"/>
    <cellStyle name="Normal 8 2 3 3 2 5 2 7 4" xfId="28383"/>
    <cellStyle name="Normal 8 2 3 3 2 5 2 8" xfId="6567"/>
    <cellStyle name="Normal 8 2 3 3 2 5 2 8 2" xfId="14500"/>
    <cellStyle name="Normal 8 2 3 3 2 5 2 8 2 2" xfId="38295"/>
    <cellStyle name="Normal 8 2 3 3 2 5 2 8 3" xfId="22431"/>
    <cellStyle name="Normal 8 2 3 3 2 5 2 8 3 2" xfId="46225"/>
    <cellStyle name="Normal 8 2 3 3 2 5 2 8 4" xfId="30365"/>
    <cellStyle name="Normal 8 2 3 3 2 5 2 9" xfId="8557"/>
    <cellStyle name="Normal 8 2 3 3 2 5 2 9 2" xfId="32352"/>
    <cellStyle name="Normal 8 2 3 3 2 5 3" xfId="583"/>
    <cellStyle name="Normal 8 2 3 3 2 5 3 2" xfId="2567"/>
    <cellStyle name="Normal 8 2 3 3 2 5 3 2 2" xfId="10543"/>
    <cellStyle name="Normal 8 2 3 3 2 5 3 2 2 2" xfId="34338"/>
    <cellStyle name="Normal 8 2 3 3 2 5 3 2 3" xfId="18474"/>
    <cellStyle name="Normal 8 2 3 3 2 5 3 2 3 2" xfId="42268"/>
    <cellStyle name="Normal 8 2 3 3 2 5 3 2 4" xfId="26407"/>
    <cellStyle name="Normal 8 2 3 3 2 5 3 3" xfId="4549"/>
    <cellStyle name="Normal 8 2 3 3 2 5 3 3 2" xfId="12524"/>
    <cellStyle name="Normal 8 2 3 3 2 5 3 3 2 2" xfId="36319"/>
    <cellStyle name="Normal 8 2 3 3 2 5 3 3 3" xfId="20455"/>
    <cellStyle name="Normal 8 2 3 3 2 5 3 3 3 2" xfId="44249"/>
    <cellStyle name="Normal 8 2 3 3 2 5 3 3 4" xfId="28388"/>
    <cellStyle name="Normal 8 2 3 3 2 5 3 4" xfId="6572"/>
    <cellStyle name="Normal 8 2 3 3 2 5 3 4 2" xfId="14505"/>
    <cellStyle name="Normal 8 2 3 3 2 5 3 4 2 2" xfId="38300"/>
    <cellStyle name="Normal 8 2 3 3 2 5 3 4 3" xfId="22436"/>
    <cellStyle name="Normal 8 2 3 3 2 5 3 4 3 2" xfId="46230"/>
    <cellStyle name="Normal 8 2 3 3 2 5 3 4 4" xfId="30370"/>
    <cellStyle name="Normal 8 2 3 3 2 5 3 5" xfId="8562"/>
    <cellStyle name="Normal 8 2 3 3 2 5 3 5 2" xfId="32357"/>
    <cellStyle name="Normal 8 2 3 3 2 5 3 6" xfId="16493"/>
    <cellStyle name="Normal 8 2 3 3 2 5 3 6 2" xfId="40287"/>
    <cellStyle name="Normal 8 2 3 3 2 5 3 7" xfId="24426"/>
    <cellStyle name="Normal 8 2 3 3 2 5 4" xfId="584"/>
    <cellStyle name="Normal 8 2 3 3 2 5 4 2" xfId="2568"/>
    <cellStyle name="Normal 8 2 3 3 2 5 4 2 2" xfId="10544"/>
    <cellStyle name="Normal 8 2 3 3 2 5 4 2 2 2" xfId="34339"/>
    <cellStyle name="Normal 8 2 3 3 2 5 4 2 3" xfId="18475"/>
    <cellStyle name="Normal 8 2 3 3 2 5 4 2 3 2" xfId="42269"/>
    <cellStyle name="Normal 8 2 3 3 2 5 4 2 4" xfId="26408"/>
    <cellStyle name="Normal 8 2 3 3 2 5 4 3" xfId="4550"/>
    <cellStyle name="Normal 8 2 3 3 2 5 4 3 2" xfId="12525"/>
    <cellStyle name="Normal 8 2 3 3 2 5 4 3 2 2" xfId="36320"/>
    <cellStyle name="Normal 8 2 3 3 2 5 4 3 3" xfId="20456"/>
    <cellStyle name="Normal 8 2 3 3 2 5 4 3 3 2" xfId="44250"/>
    <cellStyle name="Normal 8 2 3 3 2 5 4 3 4" xfId="28389"/>
    <cellStyle name="Normal 8 2 3 3 2 5 4 4" xfId="6573"/>
    <cellStyle name="Normal 8 2 3 3 2 5 4 4 2" xfId="14506"/>
    <cellStyle name="Normal 8 2 3 3 2 5 4 4 2 2" xfId="38301"/>
    <cellStyle name="Normal 8 2 3 3 2 5 4 4 3" xfId="22437"/>
    <cellStyle name="Normal 8 2 3 3 2 5 4 4 3 2" xfId="46231"/>
    <cellStyle name="Normal 8 2 3 3 2 5 4 4 4" xfId="30371"/>
    <cellStyle name="Normal 8 2 3 3 2 5 4 5" xfId="8563"/>
    <cellStyle name="Normal 8 2 3 3 2 5 4 5 2" xfId="32358"/>
    <cellStyle name="Normal 8 2 3 3 2 5 4 6" xfId="16494"/>
    <cellStyle name="Normal 8 2 3 3 2 5 4 6 2" xfId="40288"/>
    <cellStyle name="Normal 8 2 3 3 2 5 4 7" xfId="24427"/>
    <cellStyle name="Normal 8 2 3 3 2 5 5" xfId="585"/>
    <cellStyle name="Normal 8 2 3 3 2 5 5 2" xfId="2569"/>
    <cellStyle name="Normal 8 2 3 3 2 5 5 2 2" xfId="10545"/>
    <cellStyle name="Normal 8 2 3 3 2 5 5 2 2 2" xfId="34340"/>
    <cellStyle name="Normal 8 2 3 3 2 5 5 2 3" xfId="18476"/>
    <cellStyle name="Normal 8 2 3 3 2 5 5 2 3 2" xfId="42270"/>
    <cellStyle name="Normal 8 2 3 3 2 5 5 2 4" xfId="26409"/>
    <cellStyle name="Normal 8 2 3 3 2 5 5 3" xfId="4551"/>
    <cellStyle name="Normal 8 2 3 3 2 5 5 3 2" xfId="12526"/>
    <cellStyle name="Normal 8 2 3 3 2 5 5 3 2 2" xfId="36321"/>
    <cellStyle name="Normal 8 2 3 3 2 5 5 3 3" xfId="20457"/>
    <cellStyle name="Normal 8 2 3 3 2 5 5 3 3 2" xfId="44251"/>
    <cellStyle name="Normal 8 2 3 3 2 5 5 3 4" xfId="28390"/>
    <cellStyle name="Normal 8 2 3 3 2 5 5 4" xfId="6574"/>
    <cellStyle name="Normal 8 2 3 3 2 5 5 4 2" xfId="14507"/>
    <cellStyle name="Normal 8 2 3 3 2 5 5 4 2 2" xfId="38302"/>
    <cellStyle name="Normal 8 2 3 3 2 5 5 4 3" xfId="22438"/>
    <cellStyle name="Normal 8 2 3 3 2 5 5 4 3 2" xfId="46232"/>
    <cellStyle name="Normal 8 2 3 3 2 5 5 4 4" xfId="30372"/>
    <cellStyle name="Normal 8 2 3 3 2 5 5 5" xfId="8564"/>
    <cellStyle name="Normal 8 2 3 3 2 5 5 5 2" xfId="32359"/>
    <cellStyle name="Normal 8 2 3 3 2 5 5 6" xfId="16495"/>
    <cellStyle name="Normal 8 2 3 3 2 5 5 6 2" xfId="40289"/>
    <cellStyle name="Normal 8 2 3 3 2 5 5 7" xfId="24428"/>
    <cellStyle name="Normal 8 2 3 3 2 5 6" xfId="586"/>
    <cellStyle name="Normal 8 2 3 3 2 5 6 2" xfId="2570"/>
    <cellStyle name="Normal 8 2 3 3 2 5 6 2 2" xfId="10546"/>
    <cellStyle name="Normal 8 2 3 3 2 5 6 2 2 2" xfId="34341"/>
    <cellStyle name="Normal 8 2 3 3 2 5 6 2 3" xfId="18477"/>
    <cellStyle name="Normal 8 2 3 3 2 5 6 2 3 2" xfId="42271"/>
    <cellStyle name="Normal 8 2 3 3 2 5 6 2 4" xfId="26410"/>
    <cellStyle name="Normal 8 2 3 3 2 5 6 3" xfId="4552"/>
    <cellStyle name="Normal 8 2 3 3 2 5 6 3 2" xfId="12527"/>
    <cellStyle name="Normal 8 2 3 3 2 5 6 3 2 2" xfId="36322"/>
    <cellStyle name="Normal 8 2 3 3 2 5 6 3 3" xfId="20458"/>
    <cellStyle name="Normal 8 2 3 3 2 5 6 3 3 2" xfId="44252"/>
    <cellStyle name="Normal 8 2 3 3 2 5 6 3 4" xfId="28391"/>
    <cellStyle name="Normal 8 2 3 3 2 5 6 4" xfId="6575"/>
    <cellStyle name="Normal 8 2 3 3 2 5 6 4 2" xfId="14508"/>
    <cellStyle name="Normal 8 2 3 3 2 5 6 4 2 2" xfId="38303"/>
    <cellStyle name="Normal 8 2 3 3 2 5 6 4 3" xfId="22439"/>
    <cellStyle name="Normal 8 2 3 3 2 5 6 4 3 2" xfId="46233"/>
    <cellStyle name="Normal 8 2 3 3 2 5 6 4 4" xfId="30373"/>
    <cellStyle name="Normal 8 2 3 3 2 5 6 5" xfId="8565"/>
    <cellStyle name="Normal 8 2 3 3 2 5 6 5 2" xfId="32360"/>
    <cellStyle name="Normal 8 2 3 3 2 5 6 6" xfId="16496"/>
    <cellStyle name="Normal 8 2 3 3 2 5 6 6 2" xfId="40290"/>
    <cellStyle name="Normal 8 2 3 3 2 5 6 7" xfId="24429"/>
    <cellStyle name="Normal 8 2 3 3 2 5 7" xfId="2561"/>
    <cellStyle name="Normal 8 2 3 3 2 5 7 2" xfId="10537"/>
    <cellStyle name="Normal 8 2 3 3 2 5 7 2 2" xfId="34332"/>
    <cellStyle name="Normal 8 2 3 3 2 5 7 3" xfId="18468"/>
    <cellStyle name="Normal 8 2 3 3 2 5 7 3 2" xfId="42262"/>
    <cellStyle name="Normal 8 2 3 3 2 5 7 4" xfId="26401"/>
    <cellStyle name="Normal 8 2 3 3 2 5 8" xfId="4543"/>
    <cellStyle name="Normal 8 2 3 3 2 5 8 2" xfId="12518"/>
    <cellStyle name="Normal 8 2 3 3 2 5 8 2 2" xfId="36313"/>
    <cellStyle name="Normal 8 2 3 3 2 5 8 3" xfId="20449"/>
    <cellStyle name="Normal 8 2 3 3 2 5 8 3 2" xfId="44243"/>
    <cellStyle name="Normal 8 2 3 3 2 5 8 4" xfId="28382"/>
    <cellStyle name="Normal 8 2 3 3 2 5 9" xfId="6566"/>
    <cellStyle name="Normal 8 2 3 3 2 5 9 2" xfId="14499"/>
    <cellStyle name="Normal 8 2 3 3 2 5 9 2 2" xfId="38294"/>
    <cellStyle name="Normal 8 2 3 3 2 5 9 3" xfId="22430"/>
    <cellStyle name="Normal 8 2 3 3 2 5 9 3 2" xfId="46224"/>
    <cellStyle name="Normal 8 2 3 3 2 5 9 4" xfId="30364"/>
    <cellStyle name="Normal 8 2 3 3 2 6" xfId="587"/>
    <cellStyle name="Normal 8 2 3 3 2 6 10" xfId="16497"/>
    <cellStyle name="Normal 8 2 3 3 2 6 10 2" xfId="40291"/>
    <cellStyle name="Normal 8 2 3 3 2 6 11" xfId="24430"/>
    <cellStyle name="Normal 8 2 3 3 2 6 2" xfId="588"/>
    <cellStyle name="Normal 8 2 3 3 2 6 2 2" xfId="2572"/>
    <cellStyle name="Normal 8 2 3 3 2 6 2 2 2" xfId="10548"/>
    <cellStyle name="Normal 8 2 3 3 2 6 2 2 2 2" xfId="34343"/>
    <cellStyle name="Normal 8 2 3 3 2 6 2 2 3" xfId="18479"/>
    <cellStyle name="Normal 8 2 3 3 2 6 2 2 3 2" xfId="42273"/>
    <cellStyle name="Normal 8 2 3 3 2 6 2 2 4" xfId="26412"/>
    <cellStyle name="Normal 8 2 3 3 2 6 2 3" xfId="4554"/>
    <cellStyle name="Normal 8 2 3 3 2 6 2 3 2" xfId="12529"/>
    <cellStyle name="Normal 8 2 3 3 2 6 2 3 2 2" xfId="36324"/>
    <cellStyle name="Normal 8 2 3 3 2 6 2 3 3" xfId="20460"/>
    <cellStyle name="Normal 8 2 3 3 2 6 2 3 3 2" xfId="44254"/>
    <cellStyle name="Normal 8 2 3 3 2 6 2 3 4" xfId="28393"/>
    <cellStyle name="Normal 8 2 3 3 2 6 2 4" xfId="6577"/>
    <cellStyle name="Normal 8 2 3 3 2 6 2 4 2" xfId="14510"/>
    <cellStyle name="Normal 8 2 3 3 2 6 2 4 2 2" xfId="38305"/>
    <cellStyle name="Normal 8 2 3 3 2 6 2 4 3" xfId="22441"/>
    <cellStyle name="Normal 8 2 3 3 2 6 2 4 3 2" xfId="46235"/>
    <cellStyle name="Normal 8 2 3 3 2 6 2 4 4" xfId="30375"/>
    <cellStyle name="Normal 8 2 3 3 2 6 2 5" xfId="8567"/>
    <cellStyle name="Normal 8 2 3 3 2 6 2 5 2" xfId="32362"/>
    <cellStyle name="Normal 8 2 3 3 2 6 2 6" xfId="16498"/>
    <cellStyle name="Normal 8 2 3 3 2 6 2 6 2" xfId="40292"/>
    <cellStyle name="Normal 8 2 3 3 2 6 2 7" xfId="24431"/>
    <cellStyle name="Normal 8 2 3 3 2 6 3" xfId="589"/>
    <cellStyle name="Normal 8 2 3 3 2 6 3 2" xfId="2573"/>
    <cellStyle name="Normal 8 2 3 3 2 6 3 2 2" xfId="10549"/>
    <cellStyle name="Normal 8 2 3 3 2 6 3 2 2 2" xfId="34344"/>
    <cellStyle name="Normal 8 2 3 3 2 6 3 2 3" xfId="18480"/>
    <cellStyle name="Normal 8 2 3 3 2 6 3 2 3 2" xfId="42274"/>
    <cellStyle name="Normal 8 2 3 3 2 6 3 2 4" xfId="26413"/>
    <cellStyle name="Normal 8 2 3 3 2 6 3 3" xfId="4555"/>
    <cellStyle name="Normal 8 2 3 3 2 6 3 3 2" xfId="12530"/>
    <cellStyle name="Normal 8 2 3 3 2 6 3 3 2 2" xfId="36325"/>
    <cellStyle name="Normal 8 2 3 3 2 6 3 3 3" xfId="20461"/>
    <cellStyle name="Normal 8 2 3 3 2 6 3 3 3 2" xfId="44255"/>
    <cellStyle name="Normal 8 2 3 3 2 6 3 3 4" xfId="28394"/>
    <cellStyle name="Normal 8 2 3 3 2 6 3 4" xfId="6578"/>
    <cellStyle name="Normal 8 2 3 3 2 6 3 4 2" xfId="14511"/>
    <cellStyle name="Normal 8 2 3 3 2 6 3 4 2 2" xfId="38306"/>
    <cellStyle name="Normal 8 2 3 3 2 6 3 4 3" xfId="22442"/>
    <cellStyle name="Normal 8 2 3 3 2 6 3 4 3 2" xfId="46236"/>
    <cellStyle name="Normal 8 2 3 3 2 6 3 4 4" xfId="30376"/>
    <cellStyle name="Normal 8 2 3 3 2 6 3 5" xfId="8568"/>
    <cellStyle name="Normal 8 2 3 3 2 6 3 5 2" xfId="32363"/>
    <cellStyle name="Normal 8 2 3 3 2 6 3 6" xfId="16499"/>
    <cellStyle name="Normal 8 2 3 3 2 6 3 6 2" xfId="40293"/>
    <cellStyle name="Normal 8 2 3 3 2 6 3 7" xfId="24432"/>
    <cellStyle name="Normal 8 2 3 3 2 6 4" xfId="590"/>
    <cellStyle name="Normal 8 2 3 3 2 6 4 2" xfId="2574"/>
    <cellStyle name="Normal 8 2 3 3 2 6 4 2 2" xfId="10550"/>
    <cellStyle name="Normal 8 2 3 3 2 6 4 2 2 2" xfId="34345"/>
    <cellStyle name="Normal 8 2 3 3 2 6 4 2 3" xfId="18481"/>
    <cellStyle name="Normal 8 2 3 3 2 6 4 2 3 2" xfId="42275"/>
    <cellStyle name="Normal 8 2 3 3 2 6 4 2 4" xfId="26414"/>
    <cellStyle name="Normal 8 2 3 3 2 6 4 3" xfId="4556"/>
    <cellStyle name="Normal 8 2 3 3 2 6 4 3 2" xfId="12531"/>
    <cellStyle name="Normal 8 2 3 3 2 6 4 3 2 2" xfId="36326"/>
    <cellStyle name="Normal 8 2 3 3 2 6 4 3 3" xfId="20462"/>
    <cellStyle name="Normal 8 2 3 3 2 6 4 3 3 2" xfId="44256"/>
    <cellStyle name="Normal 8 2 3 3 2 6 4 3 4" xfId="28395"/>
    <cellStyle name="Normal 8 2 3 3 2 6 4 4" xfId="6579"/>
    <cellStyle name="Normal 8 2 3 3 2 6 4 4 2" xfId="14512"/>
    <cellStyle name="Normal 8 2 3 3 2 6 4 4 2 2" xfId="38307"/>
    <cellStyle name="Normal 8 2 3 3 2 6 4 4 3" xfId="22443"/>
    <cellStyle name="Normal 8 2 3 3 2 6 4 4 3 2" xfId="46237"/>
    <cellStyle name="Normal 8 2 3 3 2 6 4 4 4" xfId="30377"/>
    <cellStyle name="Normal 8 2 3 3 2 6 4 5" xfId="8569"/>
    <cellStyle name="Normal 8 2 3 3 2 6 4 5 2" xfId="32364"/>
    <cellStyle name="Normal 8 2 3 3 2 6 4 6" xfId="16500"/>
    <cellStyle name="Normal 8 2 3 3 2 6 4 6 2" xfId="40294"/>
    <cellStyle name="Normal 8 2 3 3 2 6 4 7" xfId="24433"/>
    <cellStyle name="Normal 8 2 3 3 2 6 5" xfId="591"/>
    <cellStyle name="Normal 8 2 3 3 2 6 5 2" xfId="2575"/>
    <cellStyle name="Normal 8 2 3 3 2 6 5 2 2" xfId="10551"/>
    <cellStyle name="Normal 8 2 3 3 2 6 5 2 2 2" xfId="34346"/>
    <cellStyle name="Normal 8 2 3 3 2 6 5 2 3" xfId="18482"/>
    <cellStyle name="Normal 8 2 3 3 2 6 5 2 3 2" xfId="42276"/>
    <cellStyle name="Normal 8 2 3 3 2 6 5 2 4" xfId="26415"/>
    <cellStyle name="Normal 8 2 3 3 2 6 5 3" xfId="4557"/>
    <cellStyle name="Normal 8 2 3 3 2 6 5 3 2" xfId="12532"/>
    <cellStyle name="Normal 8 2 3 3 2 6 5 3 2 2" xfId="36327"/>
    <cellStyle name="Normal 8 2 3 3 2 6 5 3 3" xfId="20463"/>
    <cellStyle name="Normal 8 2 3 3 2 6 5 3 3 2" xfId="44257"/>
    <cellStyle name="Normal 8 2 3 3 2 6 5 3 4" xfId="28396"/>
    <cellStyle name="Normal 8 2 3 3 2 6 5 4" xfId="6580"/>
    <cellStyle name="Normal 8 2 3 3 2 6 5 4 2" xfId="14513"/>
    <cellStyle name="Normal 8 2 3 3 2 6 5 4 2 2" xfId="38308"/>
    <cellStyle name="Normal 8 2 3 3 2 6 5 4 3" xfId="22444"/>
    <cellStyle name="Normal 8 2 3 3 2 6 5 4 3 2" xfId="46238"/>
    <cellStyle name="Normal 8 2 3 3 2 6 5 4 4" xfId="30378"/>
    <cellStyle name="Normal 8 2 3 3 2 6 5 5" xfId="8570"/>
    <cellStyle name="Normal 8 2 3 3 2 6 5 5 2" xfId="32365"/>
    <cellStyle name="Normal 8 2 3 3 2 6 5 6" xfId="16501"/>
    <cellStyle name="Normal 8 2 3 3 2 6 5 6 2" xfId="40295"/>
    <cellStyle name="Normal 8 2 3 3 2 6 5 7" xfId="24434"/>
    <cellStyle name="Normal 8 2 3 3 2 6 6" xfId="2571"/>
    <cellStyle name="Normal 8 2 3 3 2 6 6 2" xfId="10547"/>
    <cellStyle name="Normal 8 2 3 3 2 6 6 2 2" xfId="34342"/>
    <cellStyle name="Normal 8 2 3 3 2 6 6 3" xfId="18478"/>
    <cellStyle name="Normal 8 2 3 3 2 6 6 3 2" xfId="42272"/>
    <cellStyle name="Normal 8 2 3 3 2 6 6 4" xfId="26411"/>
    <cellStyle name="Normal 8 2 3 3 2 6 7" xfId="4553"/>
    <cellStyle name="Normal 8 2 3 3 2 6 7 2" xfId="12528"/>
    <cellStyle name="Normal 8 2 3 3 2 6 7 2 2" xfId="36323"/>
    <cellStyle name="Normal 8 2 3 3 2 6 7 3" xfId="20459"/>
    <cellStyle name="Normal 8 2 3 3 2 6 7 3 2" xfId="44253"/>
    <cellStyle name="Normal 8 2 3 3 2 6 7 4" xfId="28392"/>
    <cellStyle name="Normal 8 2 3 3 2 6 8" xfId="6576"/>
    <cellStyle name="Normal 8 2 3 3 2 6 8 2" xfId="14509"/>
    <cellStyle name="Normal 8 2 3 3 2 6 8 2 2" xfId="38304"/>
    <cellStyle name="Normal 8 2 3 3 2 6 8 3" xfId="22440"/>
    <cellStyle name="Normal 8 2 3 3 2 6 8 3 2" xfId="46234"/>
    <cellStyle name="Normal 8 2 3 3 2 6 8 4" xfId="30374"/>
    <cellStyle name="Normal 8 2 3 3 2 6 9" xfId="8566"/>
    <cellStyle name="Normal 8 2 3 3 2 6 9 2" xfId="32361"/>
    <cellStyle name="Normal 8 2 3 3 2 7" xfId="592"/>
    <cellStyle name="Normal 8 2 3 3 2 7 2" xfId="2576"/>
    <cellStyle name="Normal 8 2 3 3 2 7 2 2" xfId="10552"/>
    <cellStyle name="Normal 8 2 3 3 2 7 2 2 2" xfId="34347"/>
    <cellStyle name="Normal 8 2 3 3 2 7 2 3" xfId="18483"/>
    <cellStyle name="Normal 8 2 3 3 2 7 2 3 2" xfId="42277"/>
    <cellStyle name="Normal 8 2 3 3 2 7 2 4" xfId="26416"/>
    <cellStyle name="Normal 8 2 3 3 2 7 3" xfId="4558"/>
    <cellStyle name="Normal 8 2 3 3 2 7 3 2" xfId="12533"/>
    <cellStyle name="Normal 8 2 3 3 2 7 3 2 2" xfId="36328"/>
    <cellStyle name="Normal 8 2 3 3 2 7 3 3" xfId="20464"/>
    <cellStyle name="Normal 8 2 3 3 2 7 3 3 2" xfId="44258"/>
    <cellStyle name="Normal 8 2 3 3 2 7 3 4" xfId="28397"/>
    <cellStyle name="Normal 8 2 3 3 2 7 4" xfId="6581"/>
    <cellStyle name="Normal 8 2 3 3 2 7 4 2" xfId="14514"/>
    <cellStyle name="Normal 8 2 3 3 2 7 4 2 2" xfId="38309"/>
    <cellStyle name="Normal 8 2 3 3 2 7 4 3" xfId="22445"/>
    <cellStyle name="Normal 8 2 3 3 2 7 4 3 2" xfId="46239"/>
    <cellStyle name="Normal 8 2 3 3 2 7 4 4" xfId="30379"/>
    <cellStyle name="Normal 8 2 3 3 2 7 5" xfId="8571"/>
    <cellStyle name="Normal 8 2 3 3 2 7 5 2" xfId="32366"/>
    <cellStyle name="Normal 8 2 3 3 2 7 6" xfId="16502"/>
    <cellStyle name="Normal 8 2 3 3 2 7 6 2" xfId="40296"/>
    <cellStyle name="Normal 8 2 3 3 2 7 7" xfId="24435"/>
    <cellStyle name="Normal 8 2 3 3 2 8" xfId="593"/>
    <cellStyle name="Normal 8 2 3 3 2 8 2" xfId="2577"/>
    <cellStyle name="Normal 8 2 3 3 2 8 2 2" xfId="10553"/>
    <cellStyle name="Normal 8 2 3 3 2 8 2 2 2" xfId="34348"/>
    <cellStyle name="Normal 8 2 3 3 2 8 2 3" xfId="18484"/>
    <cellStyle name="Normal 8 2 3 3 2 8 2 3 2" xfId="42278"/>
    <cellStyle name="Normal 8 2 3 3 2 8 2 4" xfId="26417"/>
    <cellStyle name="Normal 8 2 3 3 2 8 3" xfId="4559"/>
    <cellStyle name="Normal 8 2 3 3 2 8 3 2" xfId="12534"/>
    <cellStyle name="Normal 8 2 3 3 2 8 3 2 2" xfId="36329"/>
    <cellStyle name="Normal 8 2 3 3 2 8 3 3" xfId="20465"/>
    <cellStyle name="Normal 8 2 3 3 2 8 3 3 2" xfId="44259"/>
    <cellStyle name="Normal 8 2 3 3 2 8 3 4" xfId="28398"/>
    <cellStyle name="Normal 8 2 3 3 2 8 4" xfId="6582"/>
    <cellStyle name="Normal 8 2 3 3 2 8 4 2" xfId="14515"/>
    <cellStyle name="Normal 8 2 3 3 2 8 4 2 2" xfId="38310"/>
    <cellStyle name="Normal 8 2 3 3 2 8 4 3" xfId="22446"/>
    <cellStyle name="Normal 8 2 3 3 2 8 4 3 2" xfId="46240"/>
    <cellStyle name="Normal 8 2 3 3 2 8 4 4" xfId="30380"/>
    <cellStyle name="Normal 8 2 3 3 2 8 5" xfId="8572"/>
    <cellStyle name="Normal 8 2 3 3 2 8 5 2" xfId="32367"/>
    <cellStyle name="Normal 8 2 3 3 2 8 6" xfId="16503"/>
    <cellStyle name="Normal 8 2 3 3 2 8 6 2" xfId="40297"/>
    <cellStyle name="Normal 8 2 3 3 2 8 7" xfId="24436"/>
    <cellStyle name="Normal 8 2 3 3 2 9" xfId="594"/>
    <cellStyle name="Normal 8 2 3 3 2 9 2" xfId="2578"/>
    <cellStyle name="Normal 8 2 3 3 2 9 2 2" xfId="10554"/>
    <cellStyle name="Normal 8 2 3 3 2 9 2 2 2" xfId="34349"/>
    <cellStyle name="Normal 8 2 3 3 2 9 2 3" xfId="18485"/>
    <cellStyle name="Normal 8 2 3 3 2 9 2 3 2" xfId="42279"/>
    <cellStyle name="Normal 8 2 3 3 2 9 2 4" xfId="26418"/>
    <cellStyle name="Normal 8 2 3 3 2 9 3" xfId="4560"/>
    <cellStyle name="Normal 8 2 3 3 2 9 3 2" xfId="12535"/>
    <cellStyle name="Normal 8 2 3 3 2 9 3 2 2" xfId="36330"/>
    <cellStyle name="Normal 8 2 3 3 2 9 3 3" xfId="20466"/>
    <cellStyle name="Normal 8 2 3 3 2 9 3 3 2" xfId="44260"/>
    <cellStyle name="Normal 8 2 3 3 2 9 3 4" xfId="28399"/>
    <cellStyle name="Normal 8 2 3 3 2 9 4" xfId="6583"/>
    <cellStyle name="Normal 8 2 3 3 2 9 4 2" xfId="14516"/>
    <cellStyle name="Normal 8 2 3 3 2 9 4 2 2" xfId="38311"/>
    <cellStyle name="Normal 8 2 3 3 2 9 4 3" xfId="22447"/>
    <cellStyle name="Normal 8 2 3 3 2 9 4 3 2" xfId="46241"/>
    <cellStyle name="Normal 8 2 3 3 2 9 4 4" xfId="30381"/>
    <cellStyle name="Normal 8 2 3 3 2 9 5" xfId="8573"/>
    <cellStyle name="Normal 8 2 3 3 2 9 5 2" xfId="32368"/>
    <cellStyle name="Normal 8 2 3 3 2 9 6" xfId="16504"/>
    <cellStyle name="Normal 8 2 3 3 2 9 6 2" xfId="40298"/>
    <cellStyle name="Normal 8 2 3 3 2 9 7" xfId="24437"/>
    <cellStyle name="Normal 8 2 3 3 3" xfId="595"/>
    <cellStyle name="Normal 8 2 3 3 3 10" xfId="8574"/>
    <cellStyle name="Normal 8 2 3 3 3 10 2" xfId="32369"/>
    <cellStyle name="Normal 8 2 3 3 3 11" xfId="16505"/>
    <cellStyle name="Normal 8 2 3 3 3 11 2" xfId="40299"/>
    <cellStyle name="Normal 8 2 3 3 3 12" xfId="24438"/>
    <cellStyle name="Normal 8 2 3 3 3 2" xfId="596"/>
    <cellStyle name="Normal 8 2 3 3 3 2 10" xfId="16506"/>
    <cellStyle name="Normal 8 2 3 3 3 2 10 2" xfId="40300"/>
    <cellStyle name="Normal 8 2 3 3 3 2 11" xfId="24439"/>
    <cellStyle name="Normal 8 2 3 3 3 2 2" xfId="597"/>
    <cellStyle name="Normal 8 2 3 3 3 2 2 2" xfId="2581"/>
    <cellStyle name="Normal 8 2 3 3 3 2 2 2 2" xfId="10557"/>
    <cellStyle name="Normal 8 2 3 3 3 2 2 2 2 2" xfId="34352"/>
    <cellStyle name="Normal 8 2 3 3 3 2 2 2 3" xfId="18488"/>
    <cellStyle name="Normal 8 2 3 3 3 2 2 2 3 2" xfId="42282"/>
    <cellStyle name="Normal 8 2 3 3 3 2 2 2 4" xfId="26421"/>
    <cellStyle name="Normal 8 2 3 3 3 2 2 3" xfId="4563"/>
    <cellStyle name="Normal 8 2 3 3 3 2 2 3 2" xfId="12538"/>
    <cellStyle name="Normal 8 2 3 3 3 2 2 3 2 2" xfId="36333"/>
    <cellStyle name="Normal 8 2 3 3 3 2 2 3 3" xfId="20469"/>
    <cellStyle name="Normal 8 2 3 3 3 2 2 3 3 2" xfId="44263"/>
    <cellStyle name="Normal 8 2 3 3 3 2 2 3 4" xfId="28402"/>
    <cellStyle name="Normal 8 2 3 3 3 2 2 4" xfId="6586"/>
    <cellStyle name="Normal 8 2 3 3 3 2 2 4 2" xfId="14519"/>
    <cellStyle name="Normal 8 2 3 3 3 2 2 4 2 2" xfId="38314"/>
    <cellStyle name="Normal 8 2 3 3 3 2 2 4 3" xfId="22450"/>
    <cellStyle name="Normal 8 2 3 3 3 2 2 4 3 2" xfId="46244"/>
    <cellStyle name="Normal 8 2 3 3 3 2 2 4 4" xfId="30384"/>
    <cellStyle name="Normal 8 2 3 3 3 2 2 5" xfId="8576"/>
    <cellStyle name="Normal 8 2 3 3 3 2 2 5 2" xfId="32371"/>
    <cellStyle name="Normal 8 2 3 3 3 2 2 6" xfId="16507"/>
    <cellStyle name="Normal 8 2 3 3 3 2 2 6 2" xfId="40301"/>
    <cellStyle name="Normal 8 2 3 3 3 2 2 7" xfId="24440"/>
    <cellStyle name="Normal 8 2 3 3 3 2 3" xfId="598"/>
    <cellStyle name="Normal 8 2 3 3 3 2 3 2" xfId="2582"/>
    <cellStyle name="Normal 8 2 3 3 3 2 3 2 2" xfId="10558"/>
    <cellStyle name="Normal 8 2 3 3 3 2 3 2 2 2" xfId="34353"/>
    <cellStyle name="Normal 8 2 3 3 3 2 3 2 3" xfId="18489"/>
    <cellStyle name="Normal 8 2 3 3 3 2 3 2 3 2" xfId="42283"/>
    <cellStyle name="Normal 8 2 3 3 3 2 3 2 4" xfId="26422"/>
    <cellStyle name="Normal 8 2 3 3 3 2 3 3" xfId="4564"/>
    <cellStyle name="Normal 8 2 3 3 3 2 3 3 2" xfId="12539"/>
    <cellStyle name="Normal 8 2 3 3 3 2 3 3 2 2" xfId="36334"/>
    <cellStyle name="Normal 8 2 3 3 3 2 3 3 3" xfId="20470"/>
    <cellStyle name="Normal 8 2 3 3 3 2 3 3 3 2" xfId="44264"/>
    <cellStyle name="Normal 8 2 3 3 3 2 3 3 4" xfId="28403"/>
    <cellStyle name="Normal 8 2 3 3 3 2 3 4" xfId="6587"/>
    <cellStyle name="Normal 8 2 3 3 3 2 3 4 2" xfId="14520"/>
    <cellStyle name="Normal 8 2 3 3 3 2 3 4 2 2" xfId="38315"/>
    <cellStyle name="Normal 8 2 3 3 3 2 3 4 3" xfId="22451"/>
    <cellStyle name="Normal 8 2 3 3 3 2 3 4 3 2" xfId="46245"/>
    <cellStyle name="Normal 8 2 3 3 3 2 3 4 4" xfId="30385"/>
    <cellStyle name="Normal 8 2 3 3 3 2 3 5" xfId="8577"/>
    <cellStyle name="Normal 8 2 3 3 3 2 3 5 2" xfId="32372"/>
    <cellStyle name="Normal 8 2 3 3 3 2 3 6" xfId="16508"/>
    <cellStyle name="Normal 8 2 3 3 3 2 3 6 2" xfId="40302"/>
    <cellStyle name="Normal 8 2 3 3 3 2 3 7" xfId="24441"/>
    <cellStyle name="Normal 8 2 3 3 3 2 4" xfId="599"/>
    <cellStyle name="Normal 8 2 3 3 3 2 4 2" xfId="2583"/>
    <cellStyle name="Normal 8 2 3 3 3 2 4 2 2" xfId="10559"/>
    <cellStyle name="Normal 8 2 3 3 3 2 4 2 2 2" xfId="34354"/>
    <cellStyle name="Normal 8 2 3 3 3 2 4 2 3" xfId="18490"/>
    <cellStyle name="Normal 8 2 3 3 3 2 4 2 3 2" xfId="42284"/>
    <cellStyle name="Normal 8 2 3 3 3 2 4 2 4" xfId="26423"/>
    <cellStyle name="Normal 8 2 3 3 3 2 4 3" xfId="4565"/>
    <cellStyle name="Normal 8 2 3 3 3 2 4 3 2" xfId="12540"/>
    <cellStyle name="Normal 8 2 3 3 3 2 4 3 2 2" xfId="36335"/>
    <cellStyle name="Normal 8 2 3 3 3 2 4 3 3" xfId="20471"/>
    <cellStyle name="Normal 8 2 3 3 3 2 4 3 3 2" xfId="44265"/>
    <cellStyle name="Normal 8 2 3 3 3 2 4 3 4" xfId="28404"/>
    <cellStyle name="Normal 8 2 3 3 3 2 4 4" xfId="6588"/>
    <cellStyle name="Normal 8 2 3 3 3 2 4 4 2" xfId="14521"/>
    <cellStyle name="Normal 8 2 3 3 3 2 4 4 2 2" xfId="38316"/>
    <cellStyle name="Normal 8 2 3 3 3 2 4 4 3" xfId="22452"/>
    <cellStyle name="Normal 8 2 3 3 3 2 4 4 3 2" xfId="46246"/>
    <cellStyle name="Normal 8 2 3 3 3 2 4 4 4" xfId="30386"/>
    <cellStyle name="Normal 8 2 3 3 3 2 4 5" xfId="8578"/>
    <cellStyle name="Normal 8 2 3 3 3 2 4 5 2" xfId="32373"/>
    <cellStyle name="Normal 8 2 3 3 3 2 4 6" xfId="16509"/>
    <cellStyle name="Normal 8 2 3 3 3 2 4 6 2" xfId="40303"/>
    <cellStyle name="Normal 8 2 3 3 3 2 4 7" xfId="24442"/>
    <cellStyle name="Normal 8 2 3 3 3 2 5" xfId="600"/>
    <cellStyle name="Normal 8 2 3 3 3 2 5 2" xfId="2584"/>
    <cellStyle name="Normal 8 2 3 3 3 2 5 2 2" xfId="10560"/>
    <cellStyle name="Normal 8 2 3 3 3 2 5 2 2 2" xfId="34355"/>
    <cellStyle name="Normal 8 2 3 3 3 2 5 2 3" xfId="18491"/>
    <cellStyle name="Normal 8 2 3 3 3 2 5 2 3 2" xfId="42285"/>
    <cellStyle name="Normal 8 2 3 3 3 2 5 2 4" xfId="26424"/>
    <cellStyle name="Normal 8 2 3 3 3 2 5 3" xfId="4566"/>
    <cellStyle name="Normal 8 2 3 3 3 2 5 3 2" xfId="12541"/>
    <cellStyle name="Normal 8 2 3 3 3 2 5 3 2 2" xfId="36336"/>
    <cellStyle name="Normal 8 2 3 3 3 2 5 3 3" xfId="20472"/>
    <cellStyle name="Normal 8 2 3 3 3 2 5 3 3 2" xfId="44266"/>
    <cellStyle name="Normal 8 2 3 3 3 2 5 3 4" xfId="28405"/>
    <cellStyle name="Normal 8 2 3 3 3 2 5 4" xfId="6589"/>
    <cellStyle name="Normal 8 2 3 3 3 2 5 4 2" xfId="14522"/>
    <cellStyle name="Normal 8 2 3 3 3 2 5 4 2 2" xfId="38317"/>
    <cellStyle name="Normal 8 2 3 3 3 2 5 4 3" xfId="22453"/>
    <cellStyle name="Normal 8 2 3 3 3 2 5 4 3 2" xfId="46247"/>
    <cellStyle name="Normal 8 2 3 3 3 2 5 4 4" xfId="30387"/>
    <cellStyle name="Normal 8 2 3 3 3 2 5 5" xfId="8579"/>
    <cellStyle name="Normal 8 2 3 3 3 2 5 5 2" xfId="32374"/>
    <cellStyle name="Normal 8 2 3 3 3 2 5 6" xfId="16510"/>
    <cellStyle name="Normal 8 2 3 3 3 2 5 6 2" xfId="40304"/>
    <cellStyle name="Normal 8 2 3 3 3 2 5 7" xfId="24443"/>
    <cellStyle name="Normal 8 2 3 3 3 2 6" xfId="2580"/>
    <cellStyle name="Normal 8 2 3 3 3 2 6 2" xfId="10556"/>
    <cellStyle name="Normal 8 2 3 3 3 2 6 2 2" xfId="34351"/>
    <cellStyle name="Normal 8 2 3 3 3 2 6 3" xfId="18487"/>
    <cellStyle name="Normal 8 2 3 3 3 2 6 3 2" xfId="42281"/>
    <cellStyle name="Normal 8 2 3 3 3 2 6 4" xfId="26420"/>
    <cellStyle name="Normal 8 2 3 3 3 2 7" xfId="4562"/>
    <cellStyle name="Normal 8 2 3 3 3 2 7 2" xfId="12537"/>
    <cellStyle name="Normal 8 2 3 3 3 2 7 2 2" xfId="36332"/>
    <cellStyle name="Normal 8 2 3 3 3 2 7 3" xfId="20468"/>
    <cellStyle name="Normal 8 2 3 3 3 2 7 3 2" xfId="44262"/>
    <cellStyle name="Normal 8 2 3 3 3 2 7 4" xfId="28401"/>
    <cellStyle name="Normal 8 2 3 3 3 2 8" xfId="6585"/>
    <cellStyle name="Normal 8 2 3 3 3 2 8 2" xfId="14518"/>
    <cellStyle name="Normal 8 2 3 3 3 2 8 2 2" xfId="38313"/>
    <cellStyle name="Normal 8 2 3 3 3 2 8 3" xfId="22449"/>
    <cellStyle name="Normal 8 2 3 3 3 2 8 3 2" xfId="46243"/>
    <cellStyle name="Normal 8 2 3 3 3 2 8 4" xfId="30383"/>
    <cellStyle name="Normal 8 2 3 3 3 2 9" xfId="8575"/>
    <cellStyle name="Normal 8 2 3 3 3 2 9 2" xfId="32370"/>
    <cellStyle name="Normal 8 2 3 3 3 3" xfId="601"/>
    <cellStyle name="Normal 8 2 3 3 3 3 2" xfId="2585"/>
    <cellStyle name="Normal 8 2 3 3 3 3 2 2" xfId="10561"/>
    <cellStyle name="Normal 8 2 3 3 3 3 2 2 2" xfId="34356"/>
    <cellStyle name="Normal 8 2 3 3 3 3 2 3" xfId="18492"/>
    <cellStyle name="Normal 8 2 3 3 3 3 2 3 2" xfId="42286"/>
    <cellStyle name="Normal 8 2 3 3 3 3 2 4" xfId="26425"/>
    <cellStyle name="Normal 8 2 3 3 3 3 3" xfId="4567"/>
    <cellStyle name="Normal 8 2 3 3 3 3 3 2" xfId="12542"/>
    <cellStyle name="Normal 8 2 3 3 3 3 3 2 2" xfId="36337"/>
    <cellStyle name="Normal 8 2 3 3 3 3 3 3" xfId="20473"/>
    <cellStyle name="Normal 8 2 3 3 3 3 3 3 2" xfId="44267"/>
    <cellStyle name="Normal 8 2 3 3 3 3 3 4" xfId="28406"/>
    <cellStyle name="Normal 8 2 3 3 3 3 4" xfId="6590"/>
    <cellStyle name="Normal 8 2 3 3 3 3 4 2" xfId="14523"/>
    <cellStyle name="Normal 8 2 3 3 3 3 4 2 2" xfId="38318"/>
    <cellStyle name="Normal 8 2 3 3 3 3 4 3" xfId="22454"/>
    <cellStyle name="Normal 8 2 3 3 3 3 4 3 2" xfId="46248"/>
    <cellStyle name="Normal 8 2 3 3 3 3 4 4" xfId="30388"/>
    <cellStyle name="Normal 8 2 3 3 3 3 5" xfId="8580"/>
    <cellStyle name="Normal 8 2 3 3 3 3 5 2" xfId="32375"/>
    <cellStyle name="Normal 8 2 3 3 3 3 6" xfId="16511"/>
    <cellStyle name="Normal 8 2 3 3 3 3 6 2" xfId="40305"/>
    <cellStyle name="Normal 8 2 3 3 3 3 7" xfId="24444"/>
    <cellStyle name="Normal 8 2 3 3 3 4" xfId="602"/>
    <cellStyle name="Normal 8 2 3 3 3 4 2" xfId="2586"/>
    <cellStyle name="Normal 8 2 3 3 3 4 2 2" xfId="10562"/>
    <cellStyle name="Normal 8 2 3 3 3 4 2 2 2" xfId="34357"/>
    <cellStyle name="Normal 8 2 3 3 3 4 2 3" xfId="18493"/>
    <cellStyle name="Normal 8 2 3 3 3 4 2 3 2" xfId="42287"/>
    <cellStyle name="Normal 8 2 3 3 3 4 2 4" xfId="26426"/>
    <cellStyle name="Normal 8 2 3 3 3 4 3" xfId="4568"/>
    <cellStyle name="Normal 8 2 3 3 3 4 3 2" xfId="12543"/>
    <cellStyle name="Normal 8 2 3 3 3 4 3 2 2" xfId="36338"/>
    <cellStyle name="Normal 8 2 3 3 3 4 3 3" xfId="20474"/>
    <cellStyle name="Normal 8 2 3 3 3 4 3 3 2" xfId="44268"/>
    <cellStyle name="Normal 8 2 3 3 3 4 3 4" xfId="28407"/>
    <cellStyle name="Normal 8 2 3 3 3 4 4" xfId="6591"/>
    <cellStyle name="Normal 8 2 3 3 3 4 4 2" xfId="14524"/>
    <cellStyle name="Normal 8 2 3 3 3 4 4 2 2" xfId="38319"/>
    <cellStyle name="Normal 8 2 3 3 3 4 4 3" xfId="22455"/>
    <cellStyle name="Normal 8 2 3 3 3 4 4 3 2" xfId="46249"/>
    <cellStyle name="Normal 8 2 3 3 3 4 4 4" xfId="30389"/>
    <cellStyle name="Normal 8 2 3 3 3 4 5" xfId="8581"/>
    <cellStyle name="Normal 8 2 3 3 3 4 5 2" xfId="32376"/>
    <cellStyle name="Normal 8 2 3 3 3 4 6" xfId="16512"/>
    <cellStyle name="Normal 8 2 3 3 3 4 6 2" xfId="40306"/>
    <cellStyle name="Normal 8 2 3 3 3 4 7" xfId="24445"/>
    <cellStyle name="Normal 8 2 3 3 3 5" xfId="603"/>
    <cellStyle name="Normal 8 2 3 3 3 5 2" xfId="2587"/>
    <cellStyle name="Normal 8 2 3 3 3 5 2 2" xfId="10563"/>
    <cellStyle name="Normal 8 2 3 3 3 5 2 2 2" xfId="34358"/>
    <cellStyle name="Normal 8 2 3 3 3 5 2 3" xfId="18494"/>
    <cellStyle name="Normal 8 2 3 3 3 5 2 3 2" xfId="42288"/>
    <cellStyle name="Normal 8 2 3 3 3 5 2 4" xfId="26427"/>
    <cellStyle name="Normal 8 2 3 3 3 5 3" xfId="4569"/>
    <cellStyle name="Normal 8 2 3 3 3 5 3 2" xfId="12544"/>
    <cellStyle name="Normal 8 2 3 3 3 5 3 2 2" xfId="36339"/>
    <cellStyle name="Normal 8 2 3 3 3 5 3 3" xfId="20475"/>
    <cellStyle name="Normal 8 2 3 3 3 5 3 3 2" xfId="44269"/>
    <cellStyle name="Normal 8 2 3 3 3 5 3 4" xfId="28408"/>
    <cellStyle name="Normal 8 2 3 3 3 5 4" xfId="6592"/>
    <cellStyle name="Normal 8 2 3 3 3 5 4 2" xfId="14525"/>
    <cellStyle name="Normal 8 2 3 3 3 5 4 2 2" xfId="38320"/>
    <cellStyle name="Normal 8 2 3 3 3 5 4 3" xfId="22456"/>
    <cellStyle name="Normal 8 2 3 3 3 5 4 3 2" xfId="46250"/>
    <cellStyle name="Normal 8 2 3 3 3 5 4 4" xfId="30390"/>
    <cellStyle name="Normal 8 2 3 3 3 5 5" xfId="8582"/>
    <cellStyle name="Normal 8 2 3 3 3 5 5 2" xfId="32377"/>
    <cellStyle name="Normal 8 2 3 3 3 5 6" xfId="16513"/>
    <cellStyle name="Normal 8 2 3 3 3 5 6 2" xfId="40307"/>
    <cellStyle name="Normal 8 2 3 3 3 5 7" xfId="24446"/>
    <cellStyle name="Normal 8 2 3 3 3 6" xfId="604"/>
    <cellStyle name="Normal 8 2 3 3 3 6 2" xfId="2588"/>
    <cellStyle name="Normal 8 2 3 3 3 6 2 2" xfId="10564"/>
    <cellStyle name="Normal 8 2 3 3 3 6 2 2 2" xfId="34359"/>
    <cellStyle name="Normal 8 2 3 3 3 6 2 3" xfId="18495"/>
    <cellStyle name="Normal 8 2 3 3 3 6 2 3 2" xfId="42289"/>
    <cellStyle name="Normal 8 2 3 3 3 6 2 4" xfId="26428"/>
    <cellStyle name="Normal 8 2 3 3 3 6 3" xfId="4570"/>
    <cellStyle name="Normal 8 2 3 3 3 6 3 2" xfId="12545"/>
    <cellStyle name="Normal 8 2 3 3 3 6 3 2 2" xfId="36340"/>
    <cellStyle name="Normal 8 2 3 3 3 6 3 3" xfId="20476"/>
    <cellStyle name="Normal 8 2 3 3 3 6 3 3 2" xfId="44270"/>
    <cellStyle name="Normal 8 2 3 3 3 6 3 4" xfId="28409"/>
    <cellStyle name="Normal 8 2 3 3 3 6 4" xfId="6593"/>
    <cellStyle name="Normal 8 2 3 3 3 6 4 2" xfId="14526"/>
    <cellStyle name="Normal 8 2 3 3 3 6 4 2 2" xfId="38321"/>
    <cellStyle name="Normal 8 2 3 3 3 6 4 3" xfId="22457"/>
    <cellStyle name="Normal 8 2 3 3 3 6 4 3 2" xfId="46251"/>
    <cellStyle name="Normal 8 2 3 3 3 6 4 4" xfId="30391"/>
    <cellStyle name="Normal 8 2 3 3 3 6 5" xfId="8583"/>
    <cellStyle name="Normal 8 2 3 3 3 6 5 2" xfId="32378"/>
    <cellStyle name="Normal 8 2 3 3 3 6 6" xfId="16514"/>
    <cellStyle name="Normal 8 2 3 3 3 6 6 2" xfId="40308"/>
    <cellStyle name="Normal 8 2 3 3 3 6 7" xfId="24447"/>
    <cellStyle name="Normal 8 2 3 3 3 7" xfId="2579"/>
    <cellStyle name="Normal 8 2 3 3 3 7 2" xfId="10555"/>
    <cellStyle name="Normal 8 2 3 3 3 7 2 2" xfId="34350"/>
    <cellStyle name="Normal 8 2 3 3 3 7 3" xfId="18486"/>
    <cellStyle name="Normal 8 2 3 3 3 7 3 2" xfId="42280"/>
    <cellStyle name="Normal 8 2 3 3 3 7 4" xfId="26419"/>
    <cellStyle name="Normal 8 2 3 3 3 8" xfId="4561"/>
    <cellStyle name="Normal 8 2 3 3 3 8 2" xfId="12536"/>
    <cellStyle name="Normal 8 2 3 3 3 8 2 2" xfId="36331"/>
    <cellStyle name="Normal 8 2 3 3 3 8 3" xfId="20467"/>
    <cellStyle name="Normal 8 2 3 3 3 8 3 2" xfId="44261"/>
    <cellStyle name="Normal 8 2 3 3 3 8 4" xfId="28400"/>
    <cellStyle name="Normal 8 2 3 3 3 9" xfId="6584"/>
    <cellStyle name="Normal 8 2 3 3 3 9 2" xfId="14517"/>
    <cellStyle name="Normal 8 2 3 3 3 9 2 2" xfId="38312"/>
    <cellStyle name="Normal 8 2 3 3 3 9 3" xfId="22448"/>
    <cellStyle name="Normal 8 2 3 3 3 9 3 2" xfId="46242"/>
    <cellStyle name="Normal 8 2 3 3 3 9 4" xfId="30382"/>
    <cellStyle name="Normal 8 2 3 3 4" xfId="605"/>
    <cellStyle name="Normal 8 2 3 3 4 10" xfId="8584"/>
    <cellStyle name="Normal 8 2 3 3 4 10 2" xfId="32379"/>
    <cellStyle name="Normal 8 2 3 3 4 11" xfId="16515"/>
    <cellStyle name="Normal 8 2 3 3 4 11 2" xfId="40309"/>
    <cellStyle name="Normal 8 2 3 3 4 12" xfId="24448"/>
    <cellStyle name="Normal 8 2 3 3 4 2" xfId="606"/>
    <cellStyle name="Normal 8 2 3 3 4 2 10" xfId="16516"/>
    <cellStyle name="Normal 8 2 3 3 4 2 10 2" xfId="40310"/>
    <cellStyle name="Normal 8 2 3 3 4 2 11" xfId="24449"/>
    <cellStyle name="Normal 8 2 3 3 4 2 2" xfId="607"/>
    <cellStyle name="Normal 8 2 3 3 4 2 2 2" xfId="2591"/>
    <cellStyle name="Normal 8 2 3 3 4 2 2 2 2" xfId="10567"/>
    <cellStyle name="Normal 8 2 3 3 4 2 2 2 2 2" xfId="34362"/>
    <cellStyle name="Normal 8 2 3 3 4 2 2 2 3" xfId="18498"/>
    <cellStyle name="Normal 8 2 3 3 4 2 2 2 3 2" xfId="42292"/>
    <cellStyle name="Normal 8 2 3 3 4 2 2 2 4" xfId="26431"/>
    <cellStyle name="Normal 8 2 3 3 4 2 2 3" xfId="4573"/>
    <cellStyle name="Normal 8 2 3 3 4 2 2 3 2" xfId="12548"/>
    <cellStyle name="Normal 8 2 3 3 4 2 2 3 2 2" xfId="36343"/>
    <cellStyle name="Normal 8 2 3 3 4 2 2 3 3" xfId="20479"/>
    <cellStyle name="Normal 8 2 3 3 4 2 2 3 3 2" xfId="44273"/>
    <cellStyle name="Normal 8 2 3 3 4 2 2 3 4" xfId="28412"/>
    <cellStyle name="Normal 8 2 3 3 4 2 2 4" xfId="6596"/>
    <cellStyle name="Normal 8 2 3 3 4 2 2 4 2" xfId="14529"/>
    <cellStyle name="Normal 8 2 3 3 4 2 2 4 2 2" xfId="38324"/>
    <cellStyle name="Normal 8 2 3 3 4 2 2 4 3" xfId="22460"/>
    <cellStyle name="Normal 8 2 3 3 4 2 2 4 3 2" xfId="46254"/>
    <cellStyle name="Normal 8 2 3 3 4 2 2 4 4" xfId="30394"/>
    <cellStyle name="Normal 8 2 3 3 4 2 2 5" xfId="8586"/>
    <cellStyle name="Normal 8 2 3 3 4 2 2 5 2" xfId="32381"/>
    <cellStyle name="Normal 8 2 3 3 4 2 2 6" xfId="16517"/>
    <cellStyle name="Normal 8 2 3 3 4 2 2 6 2" xfId="40311"/>
    <cellStyle name="Normal 8 2 3 3 4 2 2 7" xfId="24450"/>
    <cellStyle name="Normal 8 2 3 3 4 2 3" xfId="608"/>
    <cellStyle name="Normal 8 2 3 3 4 2 3 2" xfId="2592"/>
    <cellStyle name="Normal 8 2 3 3 4 2 3 2 2" xfId="10568"/>
    <cellStyle name="Normal 8 2 3 3 4 2 3 2 2 2" xfId="34363"/>
    <cellStyle name="Normal 8 2 3 3 4 2 3 2 3" xfId="18499"/>
    <cellStyle name="Normal 8 2 3 3 4 2 3 2 3 2" xfId="42293"/>
    <cellStyle name="Normal 8 2 3 3 4 2 3 2 4" xfId="26432"/>
    <cellStyle name="Normal 8 2 3 3 4 2 3 3" xfId="4574"/>
    <cellStyle name="Normal 8 2 3 3 4 2 3 3 2" xfId="12549"/>
    <cellStyle name="Normal 8 2 3 3 4 2 3 3 2 2" xfId="36344"/>
    <cellStyle name="Normal 8 2 3 3 4 2 3 3 3" xfId="20480"/>
    <cellStyle name="Normal 8 2 3 3 4 2 3 3 3 2" xfId="44274"/>
    <cellStyle name="Normal 8 2 3 3 4 2 3 3 4" xfId="28413"/>
    <cellStyle name="Normal 8 2 3 3 4 2 3 4" xfId="6597"/>
    <cellStyle name="Normal 8 2 3 3 4 2 3 4 2" xfId="14530"/>
    <cellStyle name="Normal 8 2 3 3 4 2 3 4 2 2" xfId="38325"/>
    <cellStyle name="Normal 8 2 3 3 4 2 3 4 3" xfId="22461"/>
    <cellStyle name="Normal 8 2 3 3 4 2 3 4 3 2" xfId="46255"/>
    <cellStyle name="Normal 8 2 3 3 4 2 3 4 4" xfId="30395"/>
    <cellStyle name="Normal 8 2 3 3 4 2 3 5" xfId="8587"/>
    <cellStyle name="Normal 8 2 3 3 4 2 3 5 2" xfId="32382"/>
    <cellStyle name="Normal 8 2 3 3 4 2 3 6" xfId="16518"/>
    <cellStyle name="Normal 8 2 3 3 4 2 3 6 2" xfId="40312"/>
    <cellStyle name="Normal 8 2 3 3 4 2 3 7" xfId="24451"/>
    <cellStyle name="Normal 8 2 3 3 4 2 4" xfId="609"/>
    <cellStyle name="Normal 8 2 3 3 4 2 4 2" xfId="2593"/>
    <cellStyle name="Normal 8 2 3 3 4 2 4 2 2" xfId="10569"/>
    <cellStyle name="Normal 8 2 3 3 4 2 4 2 2 2" xfId="34364"/>
    <cellStyle name="Normal 8 2 3 3 4 2 4 2 3" xfId="18500"/>
    <cellStyle name="Normal 8 2 3 3 4 2 4 2 3 2" xfId="42294"/>
    <cellStyle name="Normal 8 2 3 3 4 2 4 2 4" xfId="26433"/>
    <cellStyle name="Normal 8 2 3 3 4 2 4 3" xfId="4575"/>
    <cellStyle name="Normal 8 2 3 3 4 2 4 3 2" xfId="12550"/>
    <cellStyle name="Normal 8 2 3 3 4 2 4 3 2 2" xfId="36345"/>
    <cellStyle name="Normal 8 2 3 3 4 2 4 3 3" xfId="20481"/>
    <cellStyle name="Normal 8 2 3 3 4 2 4 3 3 2" xfId="44275"/>
    <cellStyle name="Normal 8 2 3 3 4 2 4 3 4" xfId="28414"/>
    <cellStyle name="Normal 8 2 3 3 4 2 4 4" xfId="6598"/>
    <cellStyle name="Normal 8 2 3 3 4 2 4 4 2" xfId="14531"/>
    <cellStyle name="Normal 8 2 3 3 4 2 4 4 2 2" xfId="38326"/>
    <cellStyle name="Normal 8 2 3 3 4 2 4 4 3" xfId="22462"/>
    <cellStyle name="Normal 8 2 3 3 4 2 4 4 3 2" xfId="46256"/>
    <cellStyle name="Normal 8 2 3 3 4 2 4 4 4" xfId="30396"/>
    <cellStyle name="Normal 8 2 3 3 4 2 4 5" xfId="8588"/>
    <cellStyle name="Normal 8 2 3 3 4 2 4 5 2" xfId="32383"/>
    <cellStyle name="Normal 8 2 3 3 4 2 4 6" xfId="16519"/>
    <cellStyle name="Normal 8 2 3 3 4 2 4 6 2" xfId="40313"/>
    <cellStyle name="Normal 8 2 3 3 4 2 4 7" xfId="24452"/>
    <cellStyle name="Normal 8 2 3 3 4 2 5" xfId="610"/>
    <cellStyle name="Normal 8 2 3 3 4 2 5 2" xfId="2594"/>
    <cellStyle name="Normal 8 2 3 3 4 2 5 2 2" xfId="10570"/>
    <cellStyle name="Normal 8 2 3 3 4 2 5 2 2 2" xfId="34365"/>
    <cellStyle name="Normal 8 2 3 3 4 2 5 2 3" xfId="18501"/>
    <cellStyle name="Normal 8 2 3 3 4 2 5 2 3 2" xfId="42295"/>
    <cellStyle name="Normal 8 2 3 3 4 2 5 2 4" xfId="26434"/>
    <cellStyle name="Normal 8 2 3 3 4 2 5 3" xfId="4576"/>
    <cellStyle name="Normal 8 2 3 3 4 2 5 3 2" xfId="12551"/>
    <cellStyle name="Normal 8 2 3 3 4 2 5 3 2 2" xfId="36346"/>
    <cellStyle name="Normal 8 2 3 3 4 2 5 3 3" xfId="20482"/>
    <cellStyle name="Normal 8 2 3 3 4 2 5 3 3 2" xfId="44276"/>
    <cellStyle name="Normal 8 2 3 3 4 2 5 3 4" xfId="28415"/>
    <cellStyle name="Normal 8 2 3 3 4 2 5 4" xfId="6599"/>
    <cellStyle name="Normal 8 2 3 3 4 2 5 4 2" xfId="14532"/>
    <cellStyle name="Normal 8 2 3 3 4 2 5 4 2 2" xfId="38327"/>
    <cellStyle name="Normal 8 2 3 3 4 2 5 4 3" xfId="22463"/>
    <cellStyle name="Normal 8 2 3 3 4 2 5 4 3 2" xfId="46257"/>
    <cellStyle name="Normal 8 2 3 3 4 2 5 4 4" xfId="30397"/>
    <cellStyle name="Normal 8 2 3 3 4 2 5 5" xfId="8589"/>
    <cellStyle name="Normal 8 2 3 3 4 2 5 5 2" xfId="32384"/>
    <cellStyle name="Normal 8 2 3 3 4 2 5 6" xfId="16520"/>
    <cellStyle name="Normal 8 2 3 3 4 2 5 6 2" xfId="40314"/>
    <cellStyle name="Normal 8 2 3 3 4 2 5 7" xfId="24453"/>
    <cellStyle name="Normal 8 2 3 3 4 2 6" xfId="2590"/>
    <cellStyle name="Normal 8 2 3 3 4 2 6 2" xfId="10566"/>
    <cellStyle name="Normal 8 2 3 3 4 2 6 2 2" xfId="34361"/>
    <cellStyle name="Normal 8 2 3 3 4 2 6 3" xfId="18497"/>
    <cellStyle name="Normal 8 2 3 3 4 2 6 3 2" xfId="42291"/>
    <cellStyle name="Normal 8 2 3 3 4 2 6 4" xfId="26430"/>
    <cellStyle name="Normal 8 2 3 3 4 2 7" xfId="4572"/>
    <cellStyle name="Normal 8 2 3 3 4 2 7 2" xfId="12547"/>
    <cellStyle name="Normal 8 2 3 3 4 2 7 2 2" xfId="36342"/>
    <cellStyle name="Normal 8 2 3 3 4 2 7 3" xfId="20478"/>
    <cellStyle name="Normal 8 2 3 3 4 2 7 3 2" xfId="44272"/>
    <cellStyle name="Normal 8 2 3 3 4 2 7 4" xfId="28411"/>
    <cellStyle name="Normal 8 2 3 3 4 2 8" xfId="6595"/>
    <cellStyle name="Normal 8 2 3 3 4 2 8 2" xfId="14528"/>
    <cellStyle name="Normal 8 2 3 3 4 2 8 2 2" xfId="38323"/>
    <cellStyle name="Normal 8 2 3 3 4 2 8 3" xfId="22459"/>
    <cellStyle name="Normal 8 2 3 3 4 2 8 3 2" xfId="46253"/>
    <cellStyle name="Normal 8 2 3 3 4 2 8 4" xfId="30393"/>
    <cellStyle name="Normal 8 2 3 3 4 2 9" xfId="8585"/>
    <cellStyle name="Normal 8 2 3 3 4 2 9 2" xfId="32380"/>
    <cellStyle name="Normal 8 2 3 3 4 3" xfId="611"/>
    <cellStyle name="Normal 8 2 3 3 4 3 2" xfId="2595"/>
    <cellStyle name="Normal 8 2 3 3 4 3 2 2" xfId="10571"/>
    <cellStyle name="Normal 8 2 3 3 4 3 2 2 2" xfId="34366"/>
    <cellStyle name="Normal 8 2 3 3 4 3 2 3" xfId="18502"/>
    <cellStyle name="Normal 8 2 3 3 4 3 2 3 2" xfId="42296"/>
    <cellStyle name="Normal 8 2 3 3 4 3 2 4" xfId="26435"/>
    <cellStyle name="Normal 8 2 3 3 4 3 3" xfId="4577"/>
    <cellStyle name="Normal 8 2 3 3 4 3 3 2" xfId="12552"/>
    <cellStyle name="Normal 8 2 3 3 4 3 3 2 2" xfId="36347"/>
    <cellStyle name="Normal 8 2 3 3 4 3 3 3" xfId="20483"/>
    <cellStyle name="Normal 8 2 3 3 4 3 3 3 2" xfId="44277"/>
    <cellStyle name="Normal 8 2 3 3 4 3 3 4" xfId="28416"/>
    <cellStyle name="Normal 8 2 3 3 4 3 4" xfId="6600"/>
    <cellStyle name="Normal 8 2 3 3 4 3 4 2" xfId="14533"/>
    <cellStyle name="Normal 8 2 3 3 4 3 4 2 2" xfId="38328"/>
    <cellStyle name="Normal 8 2 3 3 4 3 4 3" xfId="22464"/>
    <cellStyle name="Normal 8 2 3 3 4 3 4 3 2" xfId="46258"/>
    <cellStyle name="Normal 8 2 3 3 4 3 4 4" xfId="30398"/>
    <cellStyle name="Normal 8 2 3 3 4 3 5" xfId="8590"/>
    <cellStyle name="Normal 8 2 3 3 4 3 5 2" xfId="32385"/>
    <cellStyle name="Normal 8 2 3 3 4 3 6" xfId="16521"/>
    <cellStyle name="Normal 8 2 3 3 4 3 6 2" xfId="40315"/>
    <cellStyle name="Normal 8 2 3 3 4 3 7" xfId="24454"/>
    <cellStyle name="Normal 8 2 3 3 4 4" xfId="612"/>
    <cellStyle name="Normal 8 2 3 3 4 4 2" xfId="2596"/>
    <cellStyle name="Normal 8 2 3 3 4 4 2 2" xfId="10572"/>
    <cellStyle name="Normal 8 2 3 3 4 4 2 2 2" xfId="34367"/>
    <cellStyle name="Normal 8 2 3 3 4 4 2 3" xfId="18503"/>
    <cellStyle name="Normal 8 2 3 3 4 4 2 3 2" xfId="42297"/>
    <cellStyle name="Normal 8 2 3 3 4 4 2 4" xfId="26436"/>
    <cellStyle name="Normal 8 2 3 3 4 4 3" xfId="4578"/>
    <cellStyle name="Normal 8 2 3 3 4 4 3 2" xfId="12553"/>
    <cellStyle name="Normal 8 2 3 3 4 4 3 2 2" xfId="36348"/>
    <cellStyle name="Normal 8 2 3 3 4 4 3 3" xfId="20484"/>
    <cellStyle name="Normal 8 2 3 3 4 4 3 3 2" xfId="44278"/>
    <cellStyle name="Normal 8 2 3 3 4 4 3 4" xfId="28417"/>
    <cellStyle name="Normal 8 2 3 3 4 4 4" xfId="6601"/>
    <cellStyle name="Normal 8 2 3 3 4 4 4 2" xfId="14534"/>
    <cellStyle name="Normal 8 2 3 3 4 4 4 2 2" xfId="38329"/>
    <cellStyle name="Normal 8 2 3 3 4 4 4 3" xfId="22465"/>
    <cellStyle name="Normal 8 2 3 3 4 4 4 3 2" xfId="46259"/>
    <cellStyle name="Normal 8 2 3 3 4 4 4 4" xfId="30399"/>
    <cellStyle name="Normal 8 2 3 3 4 4 5" xfId="8591"/>
    <cellStyle name="Normal 8 2 3 3 4 4 5 2" xfId="32386"/>
    <cellStyle name="Normal 8 2 3 3 4 4 6" xfId="16522"/>
    <cellStyle name="Normal 8 2 3 3 4 4 6 2" xfId="40316"/>
    <cellStyle name="Normal 8 2 3 3 4 4 7" xfId="24455"/>
    <cellStyle name="Normal 8 2 3 3 4 5" xfId="613"/>
    <cellStyle name="Normal 8 2 3 3 4 5 2" xfId="2597"/>
    <cellStyle name="Normal 8 2 3 3 4 5 2 2" xfId="10573"/>
    <cellStyle name="Normal 8 2 3 3 4 5 2 2 2" xfId="34368"/>
    <cellStyle name="Normal 8 2 3 3 4 5 2 3" xfId="18504"/>
    <cellStyle name="Normal 8 2 3 3 4 5 2 3 2" xfId="42298"/>
    <cellStyle name="Normal 8 2 3 3 4 5 2 4" xfId="26437"/>
    <cellStyle name="Normal 8 2 3 3 4 5 3" xfId="4579"/>
    <cellStyle name="Normal 8 2 3 3 4 5 3 2" xfId="12554"/>
    <cellStyle name="Normal 8 2 3 3 4 5 3 2 2" xfId="36349"/>
    <cellStyle name="Normal 8 2 3 3 4 5 3 3" xfId="20485"/>
    <cellStyle name="Normal 8 2 3 3 4 5 3 3 2" xfId="44279"/>
    <cellStyle name="Normal 8 2 3 3 4 5 3 4" xfId="28418"/>
    <cellStyle name="Normal 8 2 3 3 4 5 4" xfId="6602"/>
    <cellStyle name="Normal 8 2 3 3 4 5 4 2" xfId="14535"/>
    <cellStyle name="Normal 8 2 3 3 4 5 4 2 2" xfId="38330"/>
    <cellStyle name="Normal 8 2 3 3 4 5 4 3" xfId="22466"/>
    <cellStyle name="Normal 8 2 3 3 4 5 4 3 2" xfId="46260"/>
    <cellStyle name="Normal 8 2 3 3 4 5 4 4" xfId="30400"/>
    <cellStyle name="Normal 8 2 3 3 4 5 5" xfId="8592"/>
    <cellStyle name="Normal 8 2 3 3 4 5 5 2" xfId="32387"/>
    <cellStyle name="Normal 8 2 3 3 4 5 6" xfId="16523"/>
    <cellStyle name="Normal 8 2 3 3 4 5 6 2" xfId="40317"/>
    <cellStyle name="Normal 8 2 3 3 4 5 7" xfId="24456"/>
    <cellStyle name="Normal 8 2 3 3 4 6" xfId="614"/>
    <cellStyle name="Normal 8 2 3 3 4 6 2" xfId="2598"/>
    <cellStyle name="Normal 8 2 3 3 4 6 2 2" xfId="10574"/>
    <cellStyle name="Normal 8 2 3 3 4 6 2 2 2" xfId="34369"/>
    <cellStyle name="Normal 8 2 3 3 4 6 2 3" xfId="18505"/>
    <cellStyle name="Normal 8 2 3 3 4 6 2 3 2" xfId="42299"/>
    <cellStyle name="Normal 8 2 3 3 4 6 2 4" xfId="26438"/>
    <cellStyle name="Normal 8 2 3 3 4 6 3" xfId="4580"/>
    <cellStyle name="Normal 8 2 3 3 4 6 3 2" xfId="12555"/>
    <cellStyle name="Normal 8 2 3 3 4 6 3 2 2" xfId="36350"/>
    <cellStyle name="Normal 8 2 3 3 4 6 3 3" xfId="20486"/>
    <cellStyle name="Normal 8 2 3 3 4 6 3 3 2" xfId="44280"/>
    <cellStyle name="Normal 8 2 3 3 4 6 3 4" xfId="28419"/>
    <cellStyle name="Normal 8 2 3 3 4 6 4" xfId="6603"/>
    <cellStyle name="Normal 8 2 3 3 4 6 4 2" xfId="14536"/>
    <cellStyle name="Normal 8 2 3 3 4 6 4 2 2" xfId="38331"/>
    <cellStyle name="Normal 8 2 3 3 4 6 4 3" xfId="22467"/>
    <cellStyle name="Normal 8 2 3 3 4 6 4 3 2" xfId="46261"/>
    <cellStyle name="Normal 8 2 3 3 4 6 4 4" xfId="30401"/>
    <cellStyle name="Normal 8 2 3 3 4 6 5" xfId="8593"/>
    <cellStyle name="Normal 8 2 3 3 4 6 5 2" xfId="32388"/>
    <cellStyle name="Normal 8 2 3 3 4 6 6" xfId="16524"/>
    <cellStyle name="Normal 8 2 3 3 4 6 6 2" xfId="40318"/>
    <cellStyle name="Normal 8 2 3 3 4 6 7" xfId="24457"/>
    <cellStyle name="Normal 8 2 3 3 4 7" xfId="2589"/>
    <cellStyle name="Normal 8 2 3 3 4 7 2" xfId="10565"/>
    <cellStyle name="Normal 8 2 3 3 4 7 2 2" xfId="34360"/>
    <cellStyle name="Normal 8 2 3 3 4 7 3" xfId="18496"/>
    <cellStyle name="Normal 8 2 3 3 4 7 3 2" xfId="42290"/>
    <cellStyle name="Normal 8 2 3 3 4 7 4" xfId="26429"/>
    <cellStyle name="Normal 8 2 3 3 4 8" xfId="4571"/>
    <cellStyle name="Normal 8 2 3 3 4 8 2" xfId="12546"/>
    <cellStyle name="Normal 8 2 3 3 4 8 2 2" xfId="36341"/>
    <cellStyle name="Normal 8 2 3 3 4 8 3" xfId="20477"/>
    <cellStyle name="Normal 8 2 3 3 4 8 3 2" xfId="44271"/>
    <cellStyle name="Normal 8 2 3 3 4 8 4" xfId="28410"/>
    <cellStyle name="Normal 8 2 3 3 4 9" xfId="6594"/>
    <cellStyle name="Normal 8 2 3 3 4 9 2" xfId="14527"/>
    <cellStyle name="Normal 8 2 3 3 4 9 2 2" xfId="38322"/>
    <cellStyle name="Normal 8 2 3 3 4 9 3" xfId="22458"/>
    <cellStyle name="Normal 8 2 3 3 4 9 3 2" xfId="46252"/>
    <cellStyle name="Normal 8 2 3 3 4 9 4" xfId="30392"/>
    <cellStyle name="Normal 8 2 3 3 5" xfId="615"/>
    <cellStyle name="Normal 8 2 3 3 5 10" xfId="8594"/>
    <cellStyle name="Normal 8 2 3 3 5 10 2" xfId="32389"/>
    <cellStyle name="Normal 8 2 3 3 5 11" xfId="16525"/>
    <cellStyle name="Normal 8 2 3 3 5 11 2" xfId="40319"/>
    <cellStyle name="Normal 8 2 3 3 5 12" xfId="24458"/>
    <cellStyle name="Normal 8 2 3 3 5 2" xfId="616"/>
    <cellStyle name="Normal 8 2 3 3 5 2 10" xfId="16526"/>
    <cellStyle name="Normal 8 2 3 3 5 2 10 2" xfId="40320"/>
    <cellStyle name="Normal 8 2 3 3 5 2 11" xfId="24459"/>
    <cellStyle name="Normal 8 2 3 3 5 2 2" xfId="617"/>
    <cellStyle name="Normal 8 2 3 3 5 2 2 2" xfId="2601"/>
    <cellStyle name="Normal 8 2 3 3 5 2 2 2 2" xfId="10577"/>
    <cellStyle name="Normal 8 2 3 3 5 2 2 2 2 2" xfId="34372"/>
    <cellStyle name="Normal 8 2 3 3 5 2 2 2 3" xfId="18508"/>
    <cellStyle name="Normal 8 2 3 3 5 2 2 2 3 2" xfId="42302"/>
    <cellStyle name="Normal 8 2 3 3 5 2 2 2 4" xfId="26441"/>
    <cellStyle name="Normal 8 2 3 3 5 2 2 3" xfId="4583"/>
    <cellStyle name="Normal 8 2 3 3 5 2 2 3 2" xfId="12558"/>
    <cellStyle name="Normal 8 2 3 3 5 2 2 3 2 2" xfId="36353"/>
    <cellStyle name="Normal 8 2 3 3 5 2 2 3 3" xfId="20489"/>
    <cellStyle name="Normal 8 2 3 3 5 2 2 3 3 2" xfId="44283"/>
    <cellStyle name="Normal 8 2 3 3 5 2 2 3 4" xfId="28422"/>
    <cellStyle name="Normal 8 2 3 3 5 2 2 4" xfId="6606"/>
    <cellStyle name="Normal 8 2 3 3 5 2 2 4 2" xfId="14539"/>
    <cellStyle name="Normal 8 2 3 3 5 2 2 4 2 2" xfId="38334"/>
    <cellStyle name="Normal 8 2 3 3 5 2 2 4 3" xfId="22470"/>
    <cellStyle name="Normal 8 2 3 3 5 2 2 4 3 2" xfId="46264"/>
    <cellStyle name="Normal 8 2 3 3 5 2 2 4 4" xfId="30404"/>
    <cellStyle name="Normal 8 2 3 3 5 2 2 5" xfId="8596"/>
    <cellStyle name="Normal 8 2 3 3 5 2 2 5 2" xfId="32391"/>
    <cellStyle name="Normal 8 2 3 3 5 2 2 6" xfId="16527"/>
    <cellStyle name="Normal 8 2 3 3 5 2 2 6 2" xfId="40321"/>
    <cellStyle name="Normal 8 2 3 3 5 2 2 7" xfId="24460"/>
    <cellStyle name="Normal 8 2 3 3 5 2 3" xfId="618"/>
    <cellStyle name="Normal 8 2 3 3 5 2 3 2" xfId="2602"/>
    <cellStyle name="Normal 8 2 3 3 5 2 3 2 2" xfId="10578"/>
    <cellStyle name="Normal 8 2 3 3 5 2 3 2 2 2" xfId="34373"/>
    <cellStyle name="Normal 8 2 3 3 5 2 3 2 3" xfId="18509"/>
    <cellStyle name="Normal 8 2 3 3 5 2 3 2 3 2" xfId="42303"/>
    <cellStyle name="Normal 8 2 3 3 5 2 3 2 4" xfId="26442"/>
    <cellStyle name="Normal 8 2 3 3 5 2 3 3" xfId="4584"/>
    <cellStyle name="Normal 8 2 3 3 5 2 3 3 2" xfId="12559"/>
    <cellStyle name="Normal 8 2 3 3 5 2 3 3 2 2" xfId="36354"/>
    <cellStyle name="Normal 8 2 3 3 5 2 3 3 3" xfId="20490"/>
    <cellStyle name="Normal 8 2 3 3 5 2 3 3 3 2" xfId="44284"/>
    <cellStyle name="Normal 8 2 3 3 5 2 3 3 4" xfId="28423"/>
    <cellStyle name="Normal 8 2 3 3 5 2 3 4" xfId="6607"/>
    <cellStyle name="Normal 8 2 3 3 5 2 3 4 2" xfId="14540"/>
    <cellStyle name="Normal 8 2 3 3 5 2 3 4 2 2" xfId="38335"/>
    <cellStyle name="Normal 8 2 3 3 5 2 3 4 3" xfId="22471"/>
    <cellStyle name="Normal 8 2 3 3 5 2 3 4 3 2" xfId="46265"/>
    <cellStyle name="Normal 8 2 3 3 5 2 3 4 4" xfId="30405"/>
    <cellStyle name="Normal 8 2 3 3 5 2 3 5" xfId="8597"/>
    <cellStyle name="Normal 8 2 3 3 5 2 3 5 2" xfId="32392"/>
    <cellStyle name="Normal 8 2 3 3 5 2 3 6" xfId="16528"/>
    <cellStyle name="Normal 8 2 3 3 5 2 3 6 2" xfId="40322"/>
    <cellStyle name="Normal 8 2 3 3 5 2 3 7" xfId="24461"/>
    <cellStyle name="Normal 8 2 3 3 5 2 4" xfId="619"/>
    <cellStyle name="Normal 8 2 3 3 5 2 4 2" xfId="2603"/>
    <cellStyle name="Normal 8 2 3 3 5 2 4 2 2" xfId="10579"/>
    <cellStyle name="Normal 8 2 3 3 5 2 4 2 2 2" xfId="34374"/>
    <cellStyle name="Normal 8 2 3 3 5 2 4 2 3" xfId="18510"/>
    <cellStyle name="Normal 8 2 3 3 5 2 4 2 3 2" xfId="42304"/>
    <cellStyle name="Normal 8 2 3 3 5 2 4 2 4" xfId="26443"/>
    <cellStyle name="Normal 8 2 3 3 5 2 4 3" xfId="4585"/>
    <cellStyle name="Normal 8 2 3 3 5 2 4 3 2" xfId="12560"/>
    <cellStyle name="Normal 8 2 3 3 5 2 4 3 2 2" xfId="36355"/>
    <cellStyle name="Normal 8 2 3 3 5 2 4 3 3" xfId="20491"/>
    <cellStyle name="Normal 8 2 3 3 5 2 4 3 3 2" xfId="44285"/>
    <cellStyle name="Normal 8 2 3 3 5 2 4 3 4" xfId="28424"/>
    <cellStyle name="Normal 8 2 3 3 5 2 4 4" xfId="6608"/>
    <cellStyle name="Normal 8 2 3 3 5 2 4 4 2" xfId="14541"/>
    <cellStyle name="Normal 8 2 3 3 5 2 4 4 2 2" xfId="38336"/>
    <cellStyle name="Normal 8 2 3 3 5 2 4 4 3" xfId="22472"/>
    <cellStyle name="Normal 8 2 3 3 5 2 4 4 3 2" xfId="46266"/>
    <cellStyle name="Normal 8 2 3 3 5 2 4 4 4" xfId="30406"/>
    <cellStyle name="Normal 8 2 3 3 5 2 4 5" xfId="8598"/>
    <cellStyle name="Normal 8 2 3 3 5 2 4 5 2" xfId="32393"/>
    <cellStyle name="Normal 8 2 3 3 5 2 4 6" xfId="16529"/>
    <cellStyle name="Normal 8 2 3 3 5 2 4 6 2" xfId="40323"/>
    <cellStyle name="Normal 8 2 3 3 5 2 4 7" xfId="24462"/>
    <cellStyle name="Normal 8 2 3 3 5 2 5" xfId="620"/>
    <cellStyle name="Normal 8 2 3 3 5 2 5 2" xfId="2604"/>
    <cellStyle name="Normal 8 2 3 3 5 2 5 2 2" xfId="10580"/>
    <cellStyle name="Normal 8 2 3 3 5 2 5 2 2 2" xfId="34375"/>
    <cellStyle name="Normal 8 2 3 3 5 2 5 2 3" xfId="18511"/>
    <cellStyle name="Normal 8 2 3 3 5 2 5 2 3 2" xfId="42305"/>
    <cellStyle name="Normal 8 2 3 3 5 2 5 2 4" xfId="26444"/>
    <cellStyle name="Normal 8 2 3 3 5 2 5 3" xfId="4586"/>
    <cellStyle name="Normal 8 2 3 3 5 2 5 3 2" xfId="12561"/>
    <cellStyle name="Normal 8 2 3 3 5 2 5 3 2 2" xfId="36356"/>
    <cellStyle name="Normal 8 2 3 3 5 2 5 3 3" xfId="20492"/>
    <cellStyle name="Normal 8 2 3 3 5 2 5 3 3 2" xfId="44286"/>
    <cellStyle name="Normal 8 2 3 3 5 2 5 3 4" xfId="28425"/>
    <cellStyle name="Normal 8 2 3 3 5 2 5 4" xfId="6609"/>
    <cellStyle name="Normal 8 2 3 3 5 2 5 4 2" xfId="14542"/>
    <cellStyle name="Normal 8 2 3 3 5 2 5 4 2 2" xfId="38337"/>
    <cellStyle name="Normal 8 2 3 3 5 2 5 4 3" xfId="22473"/>
    <cellStyle name="Normal 8 2 3 3 5 2 5 4 3 2" xfId="46267"/>
    <cellStyle name="Normal 8 2 3 3 5 2 5 4 4" xfId="30407"/>
    <cellStyle name="Normal 8 2 3 3 5 2 5 5" xfId="8599"/>
    <cellStyle name="Normal 8 2 3 3 5 2 5 5 2" xfId="32394"/>
    <cellStyle name="Normal 8 2 3 3 5 2 5 6" xfId="16530"/>
    <cellStyle name="Normal 8 2 3 3 5 2 5 6 2" xfId="40324"/>
    <cellStyle name="Normal 8 2 3 3 5 2 5 7" xfId="24463"/>
    <cellStyle name="Normal 8 2 3 3 5 2 6" xfId="2600"/>
    <cellStyle name="Normal 8 2 3 3 5 2 6 2" xfId="10576"/>
    <cellStyle name="Normal 8 2 3 3 5 2 6 2 2" xfId="34371"/>
    <cellStyle name="Normal 8 2 3 3 5 2 6 3" xfId="18507"/>
    <cellStyle name="Normal 8 2 3 3 5 2 6 3 2" xfId="42301"/>
    <cellStyle name="Normal 8 2 3 3 5 2 6 4" xfId="26440"/>
    <cellStyle name="Normal 8 2 3 3 5 2 7" xfId="4582"/>
    <cellStyle name="Normal 8 2 3 3 5 2 7 2" xfId="12557"/>
    <cellStyle name="Normal 8 2 3 3 5 2 7 2 2" xfId="36352"/>
    <cellStyle name="Normal 8 2 3 3 5 2 7 3" xfId="20488"/>
    <cellStyle name="Normal 8 2 3 3 5 2 7 3 2" xfId="44282"/>
    <cellStyle name="Normal 8 2 3 3 5 2 7 4" xfId="28421"/>
    <cellStyle name="Normal 8 2 3 3 5 2 8" xfId="6605"/>
    <cellStyle name="Normal 8 2 3 3 5 2 8 2" xfId="14538"/>
    <cellStyle name="Normal 8 2 3 3 5 2 8 2 2" xfId="38333"/>
    <cellStyle name="Normal 8 2 3 3 5 2 8 3" xfId="22469"/>
    <cellStyle name="Normal 8 2 3 3 5 2 8 3 2" xfId="46263"/>
    <cellStyle name="Normal 8 2 3 3 5 2 8 4" xfId="30403"/>
    <cellStyle name="Normal 8 2 3 3 5 2 9" xfId="8595"/>
    <cellStyle name="Normal 8 2 3 3 5 2 9 2" xfId="32390"/>
    <cellStyle name="Normal 8 2 3 3 5 3" xfId="621"/>
    <cellStyle name="Normal 8 2 3 3 5 3 2" xfId="2605"/>
    <cellStyle name="Normal 8 2 3 3 5 3 2 2" xfId="10581"/>
    <cellStyle name="Normal 8 2 3 3 5 3 2 2 2" xfId="34376"/>
    <cellStyle name="Normal 8 2 3 3 5 3 2 3" xfId="18512"/>
    <cellStyle name="Normal 8 2 3 3 5 3 2 3 2" xfId="42306"/>
    <cellStyle name="Normal 8 2 3 3 5 3 2 4" xfId="26445"/>
    <cellStyle name="Normal 8 2 3 3 5 3 3" xfId="4587"/>
    <cellStyle name="Normal 8 2 3 3 5 3 3 2" xfId="12562"/>
    <cellStyle name="Normal 8 2 3 3 5 3 3 2 2" xfId="36357"/>
    <cellStyle name="Normal 8 2 3 3 5 3 3 3" xfId="20493"/>
    <cellStyle name="Normal 8 2 3 3 5 3 3 3 2" xfId="44287"/>
    <cellStyle name="Normal 8 2 3 3 5 3 3 4" xfId="28426"/>
    <cellStyle name="Normal 8 2 3 3 5 3 4" xfId="6610"/>
    <cellStyle name="Normal 8 2 3 3 5 3 4 2" xfId="14543"/>
    <cellStyle name="Normal 8 2 3 3 5 3 4 2 2" xfId="38338"/>
    <cellStyle name="Normal 8 2 3 3 5 3 4 3" xfId="22474"/>
    <cellStyle name="Normal 8 2 3 3 5 3 4 3 2" xfId="46268"/>
    <cellStyle name="Normal 8 2 3 3 5 3 4 4" xfId="30408"/>
    <cellStyle name="Normal 8 2 3 3 5 3 5" xfId="8600"/>
    <cellStyle name="Normal 8 2 3 3 5 3 5 2" xfId="32395"/>
    <cellStyle name="Normal 8 2 3 3 5 3 6" xfId="16531"/>
    <cellStyle name="Normal 8 2 3 3 5 3 6 2" xfId="40325"/>
    <cellStyle name="Normal 8 2 3 3 5 3 7" xfId="24464"/>
    <cellStyle name="Normal 8 2 3 3 5 4" xfId="622"/>
    <cellStyle name="Normal 8 2 3 3 5 4 2" xfId="2606"/>
    <cellStyle name="Normal 8 2 3 3 5 4 2 2" xfId="10582"/>
    <cellStyle name="Normal 8 2 3 3 5 4 2 2 2" xfId="34377"/>
    <cellStyle name="Normal 8 2 3 3 5 4 2 3" xfId="18513"/>
    <cellStyle name="Normal 8 2 3 3 5 4 2 3 2" xfId="42307"/>
    <cellStyle name="Normal 8 2 3 3 5 4 2 4" xfId="26446"/>
    <cellStyle name="Normal 8 2 3 3 5 4 3" xfId="4588"/>
    <cellStyle name="Normal 8 2 3 3 5 4 3 2" xfId="12563"/>
    <cellStyle name="Normal 8 2 3 3 5 4 3 2 2" xfId="36358"/>
    <cellStyle name="Normal 8 2 3 3 5 4 3 3" xfId="20494"/>
    <cellStyle name="Normal 8 2 3 3 5 4 3 3 2" xfId="44288"/>
    <cellStyle name="Normal 8 2 3 3 5 4 3 4" xfId="28427"/>
    <cellStyle name="Normal 8 2 3 3 5 4 4" xfId="6611"/>
    <cellStyle name="Normal 8 2 3 3 5 4 4 2" xfId="14544"/>
    <cellStyle name="Normal 8 2 3 3 5 4 4 2 2" xfId="38339"/>
    <cellStyle name="Normal 8 2 3 3 5 4 4 3" xfId="22475"/>
    <cellStyle name="Normal 8 2 3 3 5 4 4 3 2" xfId="46269"/>
    <cellStyle name="Normal 8 2 3 3 5 4 4 4" xfId="30409"/>
    <cellStyle name="Normal 8 2 3 3 5 4 5" xfId="8601"/>
    <cellStyle name="Normal 8 2 3 3 5 4 5 2" xfId="32396"/>
    <cellStyle name="Normal 8 2 3 3 5 4 6" xfId="16532"/>
    <cellStyle name="Normal 8 2 3 3 5 4 6 2" xfId="40326"/>
    <cellStyle name="Normal 8 2 3 3 5 4 7" xfId="24465"/>
    <cellStyle name="Normal 8 2 3 3 5 5" xfId="623"/>
    <cellStyle name="Normal 8 2 3 3 5 5 2" xfId="2607"/>
    <cellStyle name="Normal 8 2 3 3 5 5 2 2" xfId="10583"/>
    <cellStyle name="Normal 8 2 3 3 5 5 2 2 2" xfId="34378"/>
    <cellStyle name="Normal 8 2 3 3 5 5 2 3" xfId="18514"/>
    <cellStyle name="Normal 8 2 3 3 5 5 2 3 2" xfId="42308"/>
    <cellStyle name="Normal 8 2 3 3 5 5 2 4" xfId="26447"/>
    <cellStyle name="Normal 8 2 3 3 5 5 3" xfId="4589"/>
    <cellStyle name="Normal 8 2 3 3 5 5 3 2" xfId="12564"/>
    <cellStyle name="Normal 8 2 3 3 5 5 3 2 2" xfId="36359"/>
    <cellStyle name="Normal 8 2 3 3 5 5 3 3" xfId="20495"/>
    <cellStyle name="Normal 8 2 3 3 5 5 3 3 2" xfId="44289"/>
    <cellStyle name="Normal 8 2 3 3 5 5 3 4" xfId="28428"/>
    <cellStyle name="Normal 8 2 3 3 5 5 4" xfId="6612"/>
    <cellStyle name="Normal 8 2 3 3 5 5 4 2" xfId="14545"/>
    <cellStyle name="Normal 8 2 3 3 5 5 4 2 2" xfId="38340"/>
    <cellStyle name="Normal 8 2 3 3 5 5 4 3" xfId="22476"/>
    <cellStyle name="Normal 8 2 3 3 5 5 4 3 2" xfId="46270"/>
    <cellStyle name="Normal 8 2 3 3 5 5 4 4" xfId="30410"/>
    <cellStyle name="Normal 8 2 3 3 5 5 5" xfId="8602"/>
    <cellStyle name="Normal 8 2 3 3 5 5 5 2" xfId="32397"/>
    <cellStyle name="Normal 8 2 3 3 5 5 6" xfId="16533"/>
    <cellStyle name="Normal 8 2 3 3 5 5 6 2" xfId="40327"/>
    <cellStyle name="Normal 8 2 3 3 5 5 7" xfId="24466"/>
    <cellStyle name="Normal 8 2 3 3 5 6" xfId="624"/>
    <cellStyle name="Normal 8 2 3 3 5 6 2" xfId="2608"/>
    <cellStyle name="Normal 8 2 3 3 5 6 2 2" xfId="10584"/>
    <cellStyle name="Normal 8 2 3 3 5 6 2 2 2" xfId="34379"/>
    <cellStyle name="Normal 8 2 3 3 5 6 2 3" xfId="18515"/>
    <cellStyle name="Normal 8 2 3 3 5 6 2 3 2" xfId="42309"/>
    <cellStyle name="Normal 8 2 3 3 5 6 2 4" xfId="26448"/>
    <cellStyle name="Normal 8 2 3 3 5 6 3" xfId="4590"/>
    <cellStyle name="Normal 8 2 3 3 5 6 3 2" xfId="12565"/>
    <cellStyle name="Normal 8 2 3 3 5 6 3 2 2" xfId="36360"/>
    <cellStyle name="Normal 8 2 3 3 5 6 3 3" xfId="20496"/>
    <cellStyle name="Normal 8 2 3 3 5 6 3 3 2" xfId="44290"/>
    <cellStyle name="Normal 8 2 3 3 5 6 3 4" xfId="28429"/>
    <cellStyle name="Normal 8 2 3 3 5 6 4" xfId="6613"/>
    <cellStyle name="Normal 8 2 3 3 5 6 4 2" xfId="14546"/>
    <cellStyle name="Normal 8 2 3 3 5 6 4 2 2" xfId="38341"/>
    <cellStyle name="Normal 8 2 3 3 5 6 4 3" xfId="22477"/>
    <cellStyle name="Normal 8 2 3 3 5 6 4 3 2" xfId="46271"/>
    <cellStyle name="Normal 8 2 3 3 5 6 4 4" xfId="30411"/>
    <cellStyle name="Normal 8 2 3 3 5 6 5" xfId="8603"/>
    <cellStyle name="Normal 8 2 3 3 5 6 5 2" xfId="32398"/>
    <cellStyle name="Normal 8 2 3 3 5 6 6" xfId="16534"/>
    <cellStyle name="Normal 8 2 3 3 5 6 6 2" xfId="40328"/>
    <cellStyle name="Normal 8 2 3 3 5 6 7" xfId="24467"/>
    <cellStyle name="Normal 8 2 3 3 5 7" xfId="2599"/>
    <cellStyle name="Normal 8 2 3 3 5 7 2" xfId="10575"/>
    <cellStyle name="Normal 8 2 3 3 5 7 2 2" xfId="34370"/>
    <cellStyle name="Normal 8 2 3 3 5 7 3" xfId="18506"/>
    <cellStyle name="Normal 8 2 3 3 5 7 3 2" xfId="42300"/>
    <cellStyle name="Normal 8 2 3 3 5 7 4" xfId="26439"/>
    <cellStyle name="Normal 8 2 3 3 5 8" xfId="4581"/>
    <cellStyle name="Normal 8 2 3 3 5 8 2" xfId="12556"/>
    <cellStyle name="Normal 8 2 3 3 5 8 2 2" xfId="36351"/>
    <cellStyle name="Normal 8 2 3 3 5 8 3" xfId="20487"/>
    <cellStyle name="Normal 8 2 3 3 5 8 3 2" xfId="44281"/>
    <cellStyle name="Normal 8 2 3 3 5 8 4" xfId="28420"/>
    <cellStyle name="Normal 8 2 3 3 5 9" xfId="6604"/>
    <cellStyle name="Normal 8 2 3 3 5 9 2" xfId="14537"/>
    <cellStyle name="Normal 8 2 3 3 5 9 2 2" xfId="38332"/>
    <cellStyle name="Normal 8 2 3 3 5 9 3" xfId="22468"/>
    <cellStyle name="Normal 8 2 3 3 5 9 3 2" xfId="46262"/>
    <cellStyle name="Normal 8 2 3 3 5 9 4" xfId="30402"/>
    <cellStyle name="Normal 8 2 3 3 6" xfId="625"/>
    <cellStyle name="Normal 8 2 3 3 6 10" xfId="8604"/>
    <cellStyle name="Normal 8 2 3 3 6 10 2" xfId="32399"/>
    <cellStyle name="Normal 8 2 3 3 6 11" xfId="16535"/>
    <cellStyle name="Normal 8 2 3 3 6 11 2" xfId="40329"/>
    <cellStyle name="Normal 8 2 3 3 6 12" xfId="24468"/>
    <cellStyle name="Normal 8 2 3 3 6 2" xfId="626"/>
    <cellStyle name="Normal 8 2 3 3 6 2 10" xfId="16536"/>
    <cellStyle name="Normal 8 2 3 3 6 2 10 2" xfId="40330"/>
    <cellStyle name="Normal 8 2 3 3 6 2 11" xfId="24469"/>
    <cellStyle name="Normal 8 2 3 3 6 2 2" xfId="627"/>
    <cellStyle name="Normal 8 2 3 3 6 2 2 2" xfId="2611"/>
    <cellStyle name="Normal 8 2 3 3 6 2 2 2 2" xfId="10587"/>
    <cellStyle name="Normal 8 2 3 3 6 2 2 2 2 2" xfId="34382"/>
    <cellStyle name="Normal 8 2 3 3 6 2 2 2 3" xfId="18518"/>
    <cellStyle name="Normal 8 2 3 3 6 2 2 2 3 2" xfId="42312"/>
    <cellStyle name="Normal 8 2 3 3 6 2 2 2 4" xfId="26451"/>
    <cellStyle name="Normal 8 2 3 3 6 2 2 3" xfId="4593"/>
    <cellStyle name="Normal 8 2 3 3 6 2 2 3 2" xfId="12568"/>
    <cellStyle name="Normal 8 2 3 3 6 2 2 3 2 2" xfId="36363"/>
    <cellStyle name="Normal 8 2 3 3 6 2 2 3 3" xfId="20499"/>
    <cellStyle name="Normal 8 2 3 3 6 2 2 3 3 2" xfId="44293"/>
    <cellStyle name="Normal 8 2 3 3 6 2 2 3 4" xfId="28432"/>
    <cellStyle name="Normal 8 2 3 3 6 2 2 4" xfId="6616"/>
    <cellStyle name="Normal 8 2 3 3 6 2 2 4 2" xfId="14549"/>
    <cellStyle name="Normal 8 2 3 3 6 2 2 4 2 2" xfId="38344"/>
    <cellStyle name="Normal 8 2 3 3 6 2 2 4 3" xfId="22480"/>
    <cellStyle name="Normal 8 2 3 3 6 2 2 4 3 2" xfId="46274"/>
    <cellStyle name="Normal 8 2 3 3 6 2 2 4 4" xfId="30414"/>
    <cellStyle name="Normal 8 2 3 3 6 2 2 5" xfId="8606"/>
    <cellStyle name="Normal 8 2 3 3 6 2 2 5 2" xfId="32401"/>
    <cellStyle name="Normal 8 2 3 3 6 2 2 6" xfId="16537"/>
    <cellStyle name="Normal 8 2 3 3 6 2 2 6 2" xfId="40331"/>
    <cellStyle name="Normal 8 2 3 3 6 2 2 7" xfId="24470"/>
    <cellStyle name="Normal 8 2 3 3 6 2 3" xfId="628"/>
    <cellStyle name="Normal 8 2 3 3 6 2 3 2" xfId="2612"/>
    <cellStyle name="Normal 8 2 3 3 6 2 3 2 2" xfId="10588"/>
    <cellStyle name="Normal 8 2 3 3 6 2 3 2 2 2" xfId="34383"/>
    <cellStyle name="Normal 8 2 3 3 6 2 3 2 3" xfId="18519"/>
    <cellStyle name="Normal 8 2 3 3 6 2 3 2 3 2" xfId="42313"/>
    <cellStyle name="Normal 8 2 3 3 6 2 3 2 4" xfId="26452"/>
    <cellStyle name="Normal 8 2 3 3 6 2 3 3" xfId="4594"/>
    <cellStyle name="Normal 8 2 3 3 6 2 3 3 2" xfId="12569"/>
    <cellStyle name="Normal 8 2 3 3 6 2 3 3 2 2" xfId="36364"/>
    <cellStyle name="Normal 8 2 3 3 6 2 3 3 3" xfId="20500"/>
    <cellStyle name="Normal 8 2 3 3 6 2 3 3 3 2" xfId="44294"/>
    <cellStyle name="Normal 8 2 3 3 6 2 3 3 4" xfId="28433"/>
    <cellStyle name="Normal 8 2 3 3 6 2 3 4" xfId="6617"/>
    <cellStyle name="Normal 8 2 3 3 6 2 3 4 2" xfId="14550"/>
    <cellStyle name="Normal 8 2 3 3 6 2 3 4 2 2" xfId="38345"/>
    <cellStyle name="Normal 8 2 3 3 6 2 3 4 3" xfId="22481"/>
    <cellStyle name="Normal 8 2 3 3 6 2 3 4 3 2" xfId="46275"/>
    <cellStyle name="Normal 8 2 3 3 6 2 3 4 4" xfId="30415"/>
    <cellStyle name="Normal 8 2 3 3 6 2 3 5" xfId="8607"/>
    <cellStyle name="Normal 8 2 3 3 6 2 3 5 2" xfId="32402"/>
    <cellStyle name="Normal 8 2 3 3 6 2 3 6" xfId="16538"/>
    <cellStyle name="Normal 8 2 3 3 6 2 3 6 2" xfId="40332"/>
    <cellStyle name="Normal 8 2 3 3 6 2 3 7" xfId="24471"/>
    <cellStyle name="Normal 8 2 3 3 6 2 4" xfId="629"/>
    <cellStyle name="Normal 8 2 3 3 6 2 4 2" xfId="2613"/>
    <cellStyle name="Normal 8 2 3 3 6 2 4 2 2" xfId="10589"/>
    <cellStyle name="Normal 8 2 3 3 6 2 4 2 2 2" xfId="34384"/>
    <cellStyle name="Normal 8 2 3 3 6 2 4 2 3" xfId="18520"/>
    <cellStyle name="Normal 8 2 3 3 6 2 4 2 3 2" xfId="42314"/>
    <cellStyle name="Normal 8 2 3 3 6 2 4 2 4" xfId="26453"/>
    <cellStyle name="Normal 8 2 3 3 6 2 4 3" xfId="4595"/>
    <cellStyle name="Normal 8 2 3 3 6 2 4 3 2" xfId="12570"/>
    <cellStyle name="Normal 8 2 3 3 6 2 4 3 2 2" xfId="36365"/>
    <cellStyle name="Normal 8 2 3 3 6 2 4 3 3" xfId="20501"/>
    <cellStyle name="Normal 8 2 3 3 6 2 4 3 3 2" xfId="44295"/>
    <cellStyle name="Normal 8 2 3 3 6 2 4 3 4" xfId="28434"/>
    <cellStyle name="Normal 8 2 3 3 6 2 4 4" xfId="6618"/>
    <cellStyle name="Normal 8 2 3 3 6 2 4 4 2" xfId="14551"/>
    <cellStyle name="Normal 8 2 3 3 6 2 4 4 2 2" xfId="38346"/>
    <cellStyle name="Normal 8 2 3 3 6 2 4 4 3" xfId="22482"/>
    <cellStyle name="Normal 8 2 3 3 6 2 4 4 3 2" xfId="46276"/>
    <cellStyle name="Normal 8 2 3 3 6 2 4 4 4" xfId="30416"/>
    <cellStyle name="Normal 8 2 3 3 6 2 4 5" xfId="8608"/>
    <cellStyle name="Normal 8 2 3 3 6 2 4 5 2" xfId="32403"/>
    <cellStyle name="Normal 8 2 3 3 6 2 4 6" xfId="16539"/>
    <cellStyle name="Normal 8 2 3 3 6 2 4 6 2" xfId="40333"/>
    <cellStyle name="Normal 8 2 3 3 6 2 4 7" xfId="24472"/>
    <cellStyle name="Normal 8 2 3 3 6 2 5" xfId="630"/>
    <cellStyle name="Normal 8 2 3 3 6 2 5 2" xfId="2614"/>
    <cellStyle name="Normal 8 2 3 3 6 2 5 2 2" xfId="10590"/>
    <cellStyle name="Normal 8 2 3 3 6 2 5 2 2 2" xfId="34385"/>
    <cellStyle name="Normal 8 2 3 3 6 2 5 2 3" xfId="18521"/>
    <cellStyle name="Normal 8 2 3 3 6 2 5 2 3 2" xfId="42315"/>
    <cellStyle name="Normal 8 2 3 3 6 2 5 2 4" xfId="26454"/>
    <cellStyle name="Normal 8 2 3 3 6 2 5 3" xfId="4596"/>
    <cellStyle name="Normal 8 2 3 3 6 2 5 3 2" xfId="12571"/>
    <cellStyle name="Normal 8 2 3 3 6 2 5 3 2 2" xfId="36366"/>
    <cellStyle name="Normal 8 2 3 3 6 2 5 3 3" xfId="20502"/>
    <cellStyle name="Normal 8 2 3 3 6 2 5 3 3 2" xfId="44296"/>
    <cellStyle name="Normal 8 2 3 3 6 2 5 3 4" xfId="28435"/>
    <cellStyle name="Normal 8 2 3 3 6 2 5 4" xfId="6619"/>
    <cellStyle name="Normal 8 2 3 3 6 2 5 4 2" xfId="14552"/>
    <cellStyle name="Normal 8 2 3 3 6 2 5 4 2 2" xfId="38347"/>
    <cellStyle name="Normal 8 2 3 3 6 2 5 4 3" xfId="22483"/>
    <cellStyle name="Normal 8 2 3 3 6 2 5 4 3 2" xfId="46277"/>
    <cellStyle name="Normal 8 2 3 3 6 2 5 4 4" xfId="30417"/>
    <cellStyle name="Normal 8 2 3 3 6 2 5 5" xfId="8609"/>
    <cellStyle name="Normal 8 2 3 3 6 2 5 5 2" xfId="32404"/>
    <cellStyle name="Normal 8 2 3 3 6 2 5 6" xfId="16540"/>
    <cellStyle name="Normal 8 2 3 3 6 2 5 6 2" xfId="40334"/>
    <cellStyle name="Normal 8 2 3 3 6 2 5 7" xfId="24473"/>
    <cellStyle name="Normal 8 2 3 3 6 2 6" xfId="2610"/>
    <cellStyle name="Normal 8 2 3 3 6 2 6 2" xfId="10586"/>
    <cellStyle name="Normal 8 2 3 3 6 2 6 2 2" xfId="34381"/>
    <cellStyle name="Normal 8 2 3 3 6 2 6 3" xfId="18517"/>
    <cellStyle name="Normal 8 2 3 3 6 2 6 3 2" xfId="42311"/>
    <cellStyle name="Normal 8 2 3 3 6 2 6 4" xfId="26450"/>
    <cellStyle name="Normal 8 2 3 3 6 2 7" xfId="4592"/>
    <cellStyle name="Normal 8 2 3 3 6 2 7 2" xfId="12567"/>
    <cellStyle name="Normal 8 2 3 3 6 2 7 2 2" xfId="36362"/>
    <cellStyle name="Normal 8 2 3 3 6 2 7 3" xfId="20498"/>
    <cellStyle name="Normal 8 2 3 3 6 2 7 3 2" xfId="44292"/>
    <cellStyle name="Normal 8 2 3 3 6 2 7 4" xfId="28431"/>
    <cellStyle name="Normal 8 2 3 3 6 2 8" xfId="6615"/>
    <cellStyle name="Normal 8 2 3 3 6 2 8 2" xfId="14548"/>
    <cellStyle name="Normal 8 2 3 3 6 2 8 2 2" xfId="38343"/>
    <cellStyle name="Normal 8 2 3 3 6 2 8 3" xfId="22479"/>
    <cellStyle name="Normal 8 2 3 3 6 2 8 3 2" xfId="46273"/>
    <cellStyle name="Normal 8 2 3 3 6 2 8 4" xfId="30413"/>
    <cellStyle name="Normal 8 2 3 3 6 2 9" xfId="8605"/>
    <cellStyle name="Normal 8 2 3 3 6 2 9 2" xfId="32400"/>
    <cellStyle name="Normal 8 2 3 3 6 3" xfId="631"/>
    <cellStyle name="Normal 8 2 3 3 6 3 2" xfId="2615"/>
    <cellStyle name="Normal 8 2 3 3 6 3 2 2" xfId="10591"/>
    <cellStyle name="Normal 8 2 3 3 6 3 2 2 2" xfId="34386"/>
    <cellStyle name="Normal 8 2 3 3 6 3 2 3" xfId="18522"/>
    <cellStyle name="Normal 8 2 3 3 6 3 2 3 2" xfId="42316"/>
    <cellStyle name="Normal 8 2 3 3 6 3 2 4" xfId="26455"/>
    <cellStyle name="Normal 8 2 3 3 6 3 3" xfId="4597"/>
    <cellStyle name="Normal 8 2 3 3 6 3 3 2" xfId="12572"/>
    <cellStyle name="Normal 8 2 3 3 6 3 3 2 2" xfId="36367"/>
    <cellStyle name="Normal 8 2 3 3 6 3 3 3" xfId="20503"/>
    <cellStyle name="Normal 8 2 3 3 6 3 3 3 2" xfId="44297"/>
    <cellStyle name="Normal 8 2 3 3 6 3 3 4" xfId="28436"/>
    <cellStyle name="Normal 8 2 3 3 6 3 4" xfId="6620"/>
    <cellStyle name="Normal 8 2 3 3 6 3 4 2" xfId="14553"/>
    <cellStyle name="Normal 8 2 3 3 6 3 4 2 2" xfId="38348"/>
    <cellStyle name="Normal 8 2 3 3 6 3 4 3" xfId="22484"/>
    <cellStyle name="Normal 8 2 3 3 6 3 4 3 2" xfId="46278"/>
    <cellStyle name="Normal 8 2 3 3 6 3 4 4" xfId="30418"/>
    <cellStyle name="Normal 8 2 3 3 6 3 5" xfId="8610"/>
    <cellStyle name="Normal 8 2 3 3 6 3 5 2" xfId="32405"/>
    <cellStyle name="Normal 8 2 3 3 6 3 6" xfId="16541"/>
    <cellStyle name="Normal 8 2 3 3 6 3 6 2" xfId="40335"/>
    <cellStyle name="Normal 8 2 3 3 6 3 7" xfId="24474"/>
    <cellStyle name="Normal 8 2 3 3 6 4" xfId="632"/>
    <cellStyle name="Normal 8 2 3 3 6 4 2" xfId="2616"/>
    <cellStyle name="Normal 8 2 3 3 6 4 2 2" xfId="10592"/>
    <cellStyle name="Normal 8 2 3 3 6 4 2 2 2" xfId="34387"/>
    <cellStyle name="Normal 8 2 3 3 6 4 2 3" xfId="18523"/>
    <cellStyle name="Normal 8 2 3 3 6 4 2 3 2" xfId="42317"/>
    <cellStyle name="Normal 8 2 3 3 6 4 2 4" xfId="26456"/>
    <cellStyle name="Normal 8 2 3 3 6 4 3" xfId="4598"/>
    <cellStyle name="Normal 8 2 3 3 6 4 3 2" xfId="12573"/>
    <cellStyle name="Normal 8 2 3 3 6 4 3 2 2" xfId="36368"/>
    <cellStyle name="Normal 8 2 3 3 6 4 3 3" xfId="20504"/>
    <cellStyle name="Normal 8 2 3 3 6 4 3 3 2" xfId="44298"/>
    <cellStyle name="Normal 8 2 3 3 6 4 3 4" xfId="28437"/>
    <cellStyle name="Normal 8 2 3 3 6 4 4" xfId="6621"/>
    <cellStyle name="Normal 8 2 3 3 6 4 4 2" xfId="14554"/>
    <cellStyle name="Normal 8 2 3 3 6 4 4 2 2" xfId="38349"/>
    <cellStyle name="Normal 8 2 3 3 6 4 4 3" xfId="22485"/>
    <cellStyle name="Normal 8 2 3 3 6 4 4 3 2" xfId="46279"/>
    <cellStyle name="Normal 8 2 3 3 6 4 4 4" xfId="30419"/>
    <cellStyle name="Normal 8 2 3 3 6 4 5" xfId="8611"/>
    <cellStyle name="Normal 8 2 3 3 6 4 5 2" xfId="32406"/>
    <cellStyle name="Normal 8 2 3 3 6 4 6" xfId="16542"/>
    <cellStyle name="Normal 8 2 3 3 6 4 6 2" xfId="40336"/>
    <cellStyle name="Normal 8 2 3 3 6 4 7" xfId="24475"/>
    <cellStyle name="Normal 8 2 3 3 6 5" xfId="633"/>
    <cellStyle name="Normal 8 2 3 3 6 5 2" xfId="2617"/>
    <cellStyle name="Normal 8 2 3 3 6 5 2 2" xfId="10593"/>
    <cellStyle name="Normal 8 2 3 3 6 5 2 2 2" xfId="34388"/>
    <cellStyle name="Normal 8 2 3 3 6 5 2 3" xfId="18524"/>
    <cellStyle name="Normal 8 2 3 3 6 5 2 3 2" xfId="42318"/>
    <cellStyle name="Normal 8 2 3 3 6 5 2 4" xfId="26457"/>
    <cellStyle name="Normal 8 2 3 3 6 5 3" xfId="4599"/>
    <cellStyle name="Normal 8 2 3 3 6 5 3 2" xfId="12574"/>
    <cellStyle name="Normal 8 2 3 3 6 5 3 2 2" xfId="36369"/>
    <cellStyle name="Normal 8 2 3 3 6 5 3 3" xfId="20505"/>
    <cellStyle name="Normal 8 2 3 3 6 5 3 3 2" xfId="44299"/>
    <cellStyle name="Normal 8 2 3 3 6 5 3 4" xfId="28438"/>
    <cellStyle name="Normal 8 2 3 3 6 5 4" xfId="6622"/>
    <cellStyle name="Normal 8 2 3 3 6 5 4 2" xfId="14555"/>
    <cellStyle name="Normal 8 2 3 3 6 5 4 2 2" xfId="38350"/>
    <cellStyle name="Normal 8 2 3 3 6 5 4 3" xfId="22486"/>
    <cellStyle name="Normal 8 2 3 3 6 5 4 3 2" xfId="46280"/>
    <cellStyle name="Normal 8 2 3 3 6 5 4 4" xfId="30420"/>
    <cellStyle name="Normal 8 2 3 3 6 5 5" xfId="8612"/>
    <cellStyle name="Normal 8 2 3 3 6 5 5 2" xfId="32407"/>
    <cellStyle name="Normal 8 2 3 3 6 5 6" xfId="16543"/>
    <cellStyle name="Normal 8 2 3 3 6 5 6 2" xfId="40337"/>
    <cellStyle name="Normal 8 2 3 3 6 5 7" xfId="24476"/>
    <cellStyle name="Normal 8 2 3 3 6 6" xfId="634"/>
    <cellStyle name="Normal 8 2 3 3 6 6 2" xfId="2618"/>
    <cellStyle name="Normal 8 2 3 3 6 6 2 2" xfId="10594"/>
    <cellStyle name="Normal 8 2 3 3 6 6 2 2 2" xfId="34389"/>
    <cellStyle name="Normal 8 2 3 3 6 6 2 3" xfId="18525"/>
    <cellStyle name="Normal 8 2 3 3 6 6 2 3 2" xfId="42319"/>
    <cellStyle name="Normal 8 2 3 3 6 6 2 4" xfId="26458"/>
    <cellStyle name="Normal 8 2 3 3 6 6 3" xfId="4600"/>
    <cellStyle name="Normal 8 2 3 3 6 6 3 2" xfId="12575"/>
    <cellStyle name="Normal 8 2 3 3 6 6 3 2 2" xfId="36370"/>
    <cellStyle name="Normal 8 2 3 3 6 6 3 3" xfId="20506"/>
    <cellStyle name="Normal 8 2 3 3 6 6 3 3 2" xfId="44300"/>
    <cellStyle name="Normal 8 2 3 3 6 6 3 4" xfId="28439"/>
    <cellStyle name="Normal 8 2 3 3 6 6 4" xfId="6623"/>
    <cellStyle name="Normal 8 2 3 3 6 6 4 2" xfId="14556"/>
    <cellStyle name="Normal 8 2 3 3 6 6 4 2 2" xfId="38351"/>
    <cellStyle name="Normal 8 2 3 3 6 6 4 3" xfId="22487"/>
    <cellStyle name="Normal 8 2 3 3 6 6 4 3 2" xfId="46281"/>
    <cellStyle name="Normal 8 2 3 3 6 6 4 4" xfId="30421"/>
    <cellStyle name="Normal 8 2 3 3 6 6 5" xfId="8613"/>
    <cellStyle name="Normal 8 2 3 3 6 6 5 2" xfId="32408"/>
    <cellStyle name="Normal 8 2 3 3 6 6 6" xfId="16544"/>
    <cellStyle name="Normal 8 2 3 3 6 6 6 2" xfId="40338"/>
    <cellStyle name="Normal 8 2 3 3 6 6 7" xfId="24477"/>
    <cellStyle name="Normal 8 2 3 3 6 7" xfId="2609"/>
    <cellStyle name="Normal 8 2 3 3 6 7 2" xfId="10585"/>
    <cellStyle name="Normal 8 2 3 3 6 7 2 2" xfId="34380"/>
    <cellStyle name="Normal 8 2 3 3 6 7 3" xfId="18516"/>
    <cellStyle name="Normal 8 2 3 3 6 7 3 2" xfId="42310"/>
    <cellStyle name="Normal 8 2 3 3 6 7 4" xfId="26449"/>
    <cellStyle name="Normal 8 2 3 3 6 8" xfId="4591"/>
    <cellStyle name="Normal 8 2 3 3 6 8 2" xfId="12566"/>
    <cellStyle name="Normal 8 2 3 3 6 8 2 2" xfId="36361"/>
    <cellStyle name="Normal 8 2 3 3 6 8 3" xfId="20497"/>
    <cellStyle name="Normal 8 2 3 3 6 8 3 2" xfId="44291"/>
    <cellStyle name="Normal 8 2 3 3 6 8 4" xfId="28430"/>
    <cellStyle name="Normal 8 2 3 3 6 9" xfId="6614"/>
    <cellStyle name="Normal 8 2 3 3 6 9 2" xfId="14547"/>
    <cellStyle name="Normal 8 2 3 3 6 9 2 2" xfId="38342"/>
    <cellStyle name="Normal 8 2 3 3 6 9 3" xfId="22478"/>
    <cellStyle name="Normal 8 2 3 3 6 9 3 2" xfId="46272"/>
    <cellStyle name="Normal 8 2 3 3 6 9 4" xfId="30412"/>
    <cellStyle name="Normal 8 2 3 3 7" xfId="635"/>
    <cellStyle name="Normal 8 2 3 3 7 10" xfId="16545"/>
    <cellStyle name="Normal 8 2 3 3 7 10 2" xfId="40339"/>
    <cellStyle name="Normal 8 2 3 3 7 11" xfId="24478"/>
    <cellStyle name="Normal 8 2 3 3 7 2" xfId="636"/>
    <cellStyle name="Normal 8 2 3 3 7 2 2" xfId="2620"/>
    <cellStyle name="Normal 8 2 3 3 7 2 2 2" xfId="10596"/>
    <cellStyle name="Normal 8 2 3 3 7 2 2 2 2" xfId="34391"/>
    <cellStyle name="Normal 8 2 3 3 7 2 2 3" xfId="18527"/>
    <cellStyle name="Normal 8 2 3 3 7 2 2 3 2" xfId="42321"/>
    <cellStyle name="Normal 8 2 3 3 7 2 2 4" xfId="26460"/>
    <cellStyle name="Normal 8 2 3 3 7 2 3" xfId="4602"/>
    <cellStyle name="Normal 8 2 3 3 7 2 3 2" xfId="12577"/>
    <cellStyle name="Normal 8 2 3 3 7 2 3 2 2" xfId="36372"/>
    <cellStyle name="Normal 8 2 3 3 7 2 3 3" xfId="20508"/>
    <cellStyle name="Normal 8 2 3 3 7 2 3 3 2" xfId="44302"/>
    <cellStyle name="Normal 8 2 3 3 7 2 3 4" xfId="28441"/>
    <cellStyle name="Normal 8 2 3 3 7 2 4" xfId="6625"/>
    <cellStyle name="Normal 8 2 3 3 7 2 4 2" xfId="14558"/>
    <cellStyle name="Normal 8 2 3 3 7 2 4 2 2" xfId="38353"/>
    <cellStyle name="Normal 8 2 3 3 7 2 4 3" xfId="22489"/>
    <cellStyle name="Normal 8 2 3 3 7 2 4 3 2" xfId="46283"/>
    <cellStyle name="Normal 8 2 3 3 7 2 4 4" xfId="30423"/>
    <cellStyle name="Normal 8 2 3 3 7 2 5" xfId="8615"/>
    <cellStyle name="Normal 8 2 3 3 7 2 5 2" xfId="32410"/>
    <cellStyle name="Normal 8 2 3 3 7 2 6" xfId="16546"/>
    <cellStyle name="Normal 8 2 3 3 7 2 6 2" xfId="40340"/>
    <cellStyle name="Normal 8 2 3 3 7 2 7" xfId="24479"/>
    <cellStyle name="Normal 8 2 3 3 7 3" xfId="637"/>
    <cellStyle name="Normal 8 2 3 3 7 3 2" xfId="2621"/>
    <cellStyle name="Normal 8 2 3 3 7 3 2 2" xfId="10597"/>
    <cellStyle name="Normal 8 2 3 3 7 3 2 2 2" xfId="34392"/>
    <cellStyle name="Normal 8 2 3 3 7 3 2 3" xfId="18528"/>
    <cellStyle name="Normal 8 2 3 3 7 3 2 3 2" xfId="42322"/>
    <cellStyle name="Normal 8 2 3 3 7 3 2 4" xfId="26461"/>
    <cellStyle name="Normal 8 2 3 3 7 3 3" xfId="4603"/>
    <cellStyle name="Normal 8 2 3 3 7 3 3 2" xfId="12578"/>
    <cellStyle name="Normal 8 2 3 3 7 3 3 2 2" xfId="36373"/>
    <cellStyle name="Normal 8 2 3 3 7 3 3 3" xfId="20509"/>
    <cellStyle name="Normal 8 2 3 3 7 3 3 3 2" xfId="44303"/>
    <cellStyle name="Normal 8 2 3 3 7 3 3 4" xfId="28442"/>
    <cellStyle name="Normal 8 2 3 3 7 3 4" xfId="6626"/>
    <cellStyle name="Normal 8 2 3 3 7 3 4 2" xfId="14559"/>
    <cellStyle name="Normal 8 2 3 3 7 3 4 2 2" xfId="38354"/>
    <cellStyle name="Normal 8 2 3 3 7 3 4 3" xfId="22490"/>
    <cellStyle name="Normal 8 2 3 3 7 3 4 3 2" xfId="46284"/>
    <cellStyle name="Normal 8 2 3 3 7 3 4 4" xfId="30424"/>
    <cellStyle name="Normal 8 2 3 3 7 3 5" xfId="8616"/>
    <cellStyle name="Normal 8 2 3 3 7 3 5 2" xfId="32411"/>
    <cellStyle name="Normal 8 2 3 3 7 3 6" xfId="16547"/>
    <cellStyle name="Normal 8 2 3 3 7 3 6 2" xfId="40341"/>
    <cellStyle name="Normal 8 2 3 3 7 3 7" xfId="24480"/>
    <cellStyle name="Normal 8 2 3 3 7 4" xfId="638"/>
    <cellStyle name="Normal 8 2 3 3 7 4 2" xfId="2622"/>
    <cellStyle name="Normal 8 2 3 3 7 4 2 2" xfId="10598"/>
    <cellStyle name="Normal 8 2 3 3 7 4 2 2 2" xfId="34393"/>
    <cellStyle name="Normal 8 2 3 3 7 4 2 3" xfId="18529"/>
    <cellStyle name="Normal 8 2 3 3 7 4 2 3 2" xfId="42323"/>
    <cellStyle name="Normal 8 2 3 3 7 4 2 4" xfId="26462"/>
    <cellStyle name="Normal 8 2 3 3 7 4 3" xfId="4604"/>
    <cellStyle name="Normal 8 2 3 3 7 4 3 2" xfId="12579"/>
    <cellStyle name="Normal 8 2 3 3 7 4 3 2 2" xfId="36374"/>
    <cellStyle name="Normal 8 2 3 3 7 4 3 3" xfId="20510"/>
    <cellStyle name="Normal 8 2 3 3 7 4 3 3 2" xfId="44304"/>
    <cellStyle name="Normal 8 2 3 3 7 4 3 4" xfId="28443"/>
    <cellStyle name="Normal 8 2 3 3 7 4 4" xfId="6627"/>
    <cellStyle name="Normal 8 2 3 3 7 4 4 2" xfId="14560"/>
    <cellStyle name="Normal 8 2 3 3 7 4 4 2 2" xfId="38355"/>
    <cellStyle name="Normal 8 2 3 3 7 4 4 3" xfId="22491"/>
    <cellStyle name="Normal 8 2 3 3 7 4 4 3 2" xfId="46285"/>
    <cellStyle name="Normal 8 2 3 3 7 4 4 4" xfId="30425"/>
    <cellStyle name="Normal 8 2 3 3 7 4 5" xfId="8617"/>
    <cellStyle name="Normal 8 2 3 3 7 4 5 2" xfId="32412"/>
    <cellStyle name="Normal 8 2 3 3 7 4 6" xfId="16548"/>
    <cellStyle name="Normal 8 2 3 3 7 4 6 2" xfId="40342"/>
    <cellStyle name="Normal 8 2 3 3 7 4 7" xfId="24481"/>
    <cellStyle name="Normal 8 2 3 3 7 5" xfId="639"/>
    <cellStyle name="Normal 8 2 3 3 7 5 2" xfId="2623"/>
    <cellStyle name="Normal 8 2 3 3 7 5 2 2" xfId="10599"/>
    <cellStyle name="Normal 8 2 3 3 7 5 2 2 2" xfId="34394"/>
    <cellStyle name="Normal 8 2 3 3 7 5 2 3" xfId="18530"/>
    <cellStyle name="Normal 8 2 3 3 7 5 2 3 2" xfId="42324"/>
    <cellStyle name="Normal 8 2 3 3 7 5 2 4" xfId="26463"/>
    <cellStyle name="Normal 8 2 3 3 7 5 3" xfId="4605"/>
    <cellStyle name="Normal 8 2 3 3 7 5 3 2" xfId="12580"/>
    <cellStyle name="Normal 8 2 3 3 7 5 3 2 2" xfId="36375"/>
    <cellStyle name="Normal 8 2 3 3 7 5 3 3" xfId="20511"/>
    <cellStyle name="Normal 8 2 3 3 7 5 3 3 2" xfId="44305"/>
    <cellStyle name="Normal 8 2 3 3 7 5 3 4" xfId="28444"/>
    <cellStyle name="Normal 8 2 3 3 7 5 4" xfId="6628"/>
    <cellStyle name="Normal 8 2 3 3 7 5 4 2" xfId="14561"/>
    <cellStyle name="Normal 8 2 3 3 7 5 4 2 2" xfId="38356"/>
    <cellStyle name="Normal 8 2 3 3 7 5 4 3" xfId="22492"/>
    <cellStyle name="Normal 8 2 3 3 7 5 4 3 2" xfId="46286"/>
    <cellStyle name="Normal 8 2 3 3 7 5 4 4" xfId="30426"/>
    <cellStyle name="Normal 8 2 3 3 7 5 5" xfId="8618"/>
    <cellStyle name="Normal 8 2 3 3 7 5 5 2" xfId="32413"/>
    <cellStyle name="Normal 8 2 3 3 7 5 6" xfId="16549"/>
    <cellStyle name="Normal 8 2 3 3 7 5 6 2" xfId="40343"/>
    <cellStyle name="Normal 8 2 3 3 7 5 7" xfId="24482"/>
    <cellStyle name="Normal 8 2 3 3 7 6" xfId="2619"/>
    <cellStyle name="Normal 8 2 3 3 7 6 2" xfId="10595"/>
    <cellStyle name="Normal 8 2 3 3 7 6 2 2" xfId="34390"/>
    <cellStyle name="Normal 8 2 3 3 7 6 3" xfId="18526"/>
    <cellStyle name="Normal 8 2 3 3 7 6 3 2" xfId="42320"/>
    <cellStyle name="Normal 8 2 3 3 7 6 4" xfId="26459"/>
    <cellStyle name="Normal 8 2 3 3 7 7" xfId="4601"/>
    <cellStyle name="Normal 8 2 3 3 7 7 2" xfId="12576"/>
    <cellStyle name="Normal 8 2 3 3 7 7 2 2" xfId="36371"/>
    <cellStyle name="Normal 8 2 3 3 7 7 3" xfId="20507"/>
    <cellStyle name="Normal 8 2 3 3 7 7 3 2" xfId="44301"/>
    <cellStyle name="Normal 8 2 3 3 7 7 4" xfId="28440"/>
    <cellStyle name="Normal 8 2 3 3 7 8" xfId="6624"/>
    <cellStyle name="Normal 8 2 3 3 7 8 2" xfId="14557"/>
    <cellStyle name="Normal 8 2 3 3 7 8 2 2" xfId="38352"/>
    <cellStyle name="Normal 8 2 3 3 7 8 3" xfId="22488"/>
    <cellStyle name="Normal 8 2 3 3 7 8 3 2" xfId="46282"/>
    <cellStyle name="Normal 8 2 3 3 7 8 4" xfId="30422"/>
    <cellStyle name="Normal 8 2 3 3 7 9" xfId="8614"/>
    <cellStyle name="Normal 8 2 3 3 7 9 2" xfId="32409"/>
    <cellStyle name="Normal 8 2 3 3 8" xfId="640"/>
    <cellStyle name="Normal 8 2 3 3 8 2" xfId="2624"/>
    <cellStyle name="Normal 8 2 3 3 8 2 2" xfId="10600"/>
    <cellStyle name="Normal 8 2 3 3 8 2 2 2" xfId="34395"/>
    <cellStyle name="Normal 8 2 3 3 8 2 3" xfId="18531"/>
    <cellStyle name="Normal 8 2 3 3 8 2 3 2" xfId="42325"/>
    <cellStyle name="Normal 8 2 3 3 8 2 4" xfId="26464"/>
    <cellStyle name="Normal 8 2 3 3 8 3" xfId="4606"/>
    <cellStyle name="Normal 8 2 3 3 8 3 2" xfId="12581"/>
    <cellStyle name="Normal 8 2 3 3 8 3 2 2" xfId="36376"/>
    <cellStyle name="Normal 8 2 3 3 8 3 3" xfId="20512"/>
    <cellStyle name="Normal 8 2 3 3 8 3 3 2" xfId="44306"/>
    <cellStyle name="Normal 8 2 3 3 8 3 4" xfId="28445"/>
    <cellStyle name="Normal 8 2 3 3 8 4" xfId="6629"/>
    <cellStyle name="Normal 8 2 3 3 8 4 2" xfId="14562"/>
    <cellStyle name="Normal 8 2 3 3 8 4 2 2" xfId="38357"/>
    <cellStyle name="Normal 8 2 3 3 8 4 3" xfId="22493"/>
    <cellStyle name="Normal 8 2 3 3 8 4 3 2" xfId="46287"/>
    <cellStyle name="Normal 8 2 3 3 8 4 4" xfId="30427"/>
    <cellStyle name="Normal 8 2 3 3 8 5" xfId="8619"/>
    <cellStyle name="Normal 8 2 3 3 8 5 2" xfId="32414"/>
    <cellStyle name="Normal 8 2 3 3 8 6" xfId="16550"/>
    <cellStyle name="Normal 8 2 3 3 8 6 2" xfId="40344"/>
    <cellStyle name="Normal 8 2 3 3 8 7" xfId="24483"/>
    <cellStyle name="Normal 8 2 3 3 9" xfId="641"/>
    <cellStyle name="Normal 8 2 3 3 9 2" xfId="2625"/>
    <cellStyle name="Normal 8 2 3 3 9 2 2" xfId="10601"/>
    <cellStyle name="Normal 8 2 3 3 9 2 2 2" xfId="34396"/>
    <cellStyle name="Normal 8 2 3 3 9 2 3" xfId="18532"/>
    <cellStyle name="Normal 8 2 3 3 9 2 3 2" xfId="42326"/>
    <cellStyle name="Normal 8 2 3 3 9 2 4" xfId="26465"/>
    <cellStyle name="Normal 8 2 3 3 9 3" xfId="4607"/>
    <cellStyle name="Normal 8 2 3 3 9 3 2" xfId="12582"/>
    <cellStyle name="Normal 8 2 3 3 9 3 2 2" xfId="36377"/>
    <cellStyle name="Normal 8 2 3 3 9 3 3" xfId="20513"/>
    <cellStyle name="Normal 8 2 3 3 9 3 3 2" xfId="44307"/>
    <cellStyle name="Normal 8 2 3 3 9 3 4" xfId="28446"/>
    <cellStyle name="Normal 8 2 3 3 9 4" xfId="6630"/>
    <cellStyle name="Normal 8 2 3 3 9 4 2" xfId="14563"/>
    <cellStyle name="Normal 8 2 3 3 9 4 2 2" xfId="38358"/>
    <cellStyle name="Normal 8 2 3 3 9 4 3" xfId="22494"/>
    <cellStyle name="Normal 8 2 3 3 9 4 3 2" xfId="46288"/>
    <cellStyle name="Normal 8 2 3 3 9 4 4" xfId="30428"/>
    <cellStyle name="Normal 8 2 3 3 9 5" xfId="8620"/>
    <cellStyle name="Normal 8 2 3 3 9 5 2" xfId="32415"/>
    <cellStyle name="Normal 8 2 3 3 9 6" xfId="16551"/>
    <cellStyle name="Normal 8 2 3 3 9 6 2" xfId="40345"/>
    <cellStyle name="Normal 8 2 3 3 9 7" xfId="24484"/>
    <cellStyle name="Normal 8 2 3 4" xfId="642"/>
    <cellStyle name="Normal 8 2 3 4 10" xfId="643"/>
    <cellStyle name="Normal 8 2 3 4 10 2" xfId="2627"/>
    <cellStyle name="Normal 8 2 3 4 10 2 2" xfId="10603"/>
    <cellStyle name="Normal 8 2 3 4 10 2 2 2" xfId="34398"/>
    <cellStyle name="Normal 8 2 3 4 10 2 3" xfId="18534"/>
    <cellStyle name="Normal 8 2 3 4 10 2 3 2" xfId="42328"/>
    <cellStyle name="Normal 8 2 3 4 10 2 4" xfId="26467"/>
    <cellStyle name="Normal 8 2 3 4 10 3" xfId="4609"/>
    <cellStyle name="Normal 8 2 3 4 10 3 2" xfId="12584"/>
    <cellStyle name="Normal 8 2 3 4 10 3 2 2" xfId="36379"/>
    <cellStyle name="Normal 8 2 3 4 10 3 3" xfId="20515"/>
    <cellStyle name="Normal 8 2 3 4 10 3 3 2" xfId="44309"/>
    <cellStyle name="Normal 8 2 3 4 10 3 4" xfId="28448"/>
    <cellStyle name="Normal 8 2 3 4 10 4" xfId="6632"/>
    <cellStyle name="Normal 8 2 3 4 10 4 2" xfId="14565"/>
    <cellStyle name="Normal 8 2 3 4 10 4 2 2" xfId="38360"/>
    <cellStyle name="Normal 8 2 3 4 10 4 3" xfId="22496"/>
    <cellStyle name="Normal 8 2 3 4 10 4 3 2" xfId="46290"/>
    <cellStyle name="Normal 8 2 3 4 10 4 4" xfId="30430"/>
    <cellStyle name="Normal 8 2 3 4 10 5" xfId="8622"/>
    <cellStyle name="Normal 8 2 3 4 10 5 2" xfId="32417"/>
    <cellStyle name="Normal 8 2 3 4 10 6" xfId="16553"/>
    <cellStyle name="Normal 8 2 3 4 10 6 2" xfId="40347"/>
    <cellStyle name="Normal 8 2 3 4 10 7" xfId="24486"/>
    <cellStyle name="Normal 8 2 3 4 11" xfId="2626"/>
    <cellStyle name="Normal 8 2 3 4 11 2" xfId="10602"/>
    <cellStyle name="Normal 8 2 3 4 11 2 2" xfId="34397"/>
    <cellStyle name="Normal 8 2 3 4 11 3" xfId="18533"/>
    <cellStyle name="Normal 8 2 3 4 11 3 2" xfId="42327"/>
    <cellStyle name="Normal 8 2 3 4 11 4" xfId="26466"/>
    <cellStyle name="Normal 8 2 3 4 12" xfId="4608"/>
    <cellStyle name="Normal 8 2 3 4 12 2" xfId="12583"/>
    <cellStyle name="Normal 8 2 3 4 12 2 2" xfId="36378"/>
    <cellStyle name="Normal 8 2 3 4 12 3" xfId="20514"/>
    <cellStyle name="Normal 8 2 3 4 12 3 2" xfId="44308"/>
    <cellStyle name="Normal 8 2 3 4 12 4" xfId="28447"/>
    <cellStyle name="Normal 8 2 3 4 13" xfId="6631"/>
    <cellStyle name="Normal 8 2 3 4 13 2" xfId="14564"/>
    <cellStyle name="Normal 8 2 3 4 13 2 2" xfId="38359"/>
    <cellStyle name="Normal 8 2 3 4 13 3" xfId="22495"/>
    <cellStyle name="Normal 8 2 3 4 13 3 2" xfId="46289"/>
    <cellStyle name="Normal 8 2 3 4 13 4" xfId="30429"/>
    <cellStyle name="Normal 8 2 3 4 14" xfId="8621"/>
    <cellStyle name="Normal 8 2 3 4 14 2" xfId="32416"/>
    <cellStyle name="Normal 8 2 3 4 15" xfId="16552"/>
    <cellStyle name="Normal 8 2 3 4 15 2" xfId="40346"/>
    <cellStyle name="Normal 8 2 3 4 16" xfId="24485"/>
    <cellStyle name="Normal 8 2 3 4 2" xfId="644"/>
    <cellStyle name="Normal 8 2 3 4 2 10" xfId="8623"/>
    <cellStyle name="Normal 8 2 3 4 2 10 2" xfId="32418"/>
    <cellStyle name="Normal 8 2 3 4 2 11" xfId="16554"/>
    <cellStyle name="Normal 8 2 3 4 2 11 2" xfId="40348"/>
    <cellStyle name="Normal 8 2 3 4 2 12" xfId="24487"/>
    <cellStyle name="Normal 8 2 3 4 2 2" xfId="645"/>
    <cellStyle name="Normal 8 2 3 4 2 2 10" xfId="16555"/>
    <cellStyle name="Normal 8 2 3 4 2 2 10 2" xfId="40349"/>
    <cellStyle name="Normal 8 2 3 4 2 2 11" xfId="24488"/>
    <cellStyle name="Normal 8 2 3 4 2 2 2" xfId="646"/>
    <cellStyle name="Normal 8 2 3 4 2 2 2 2" xfId="2630"/>
    <cellStyle name="Normal 8 2 3 4 2 2 2 2 2" xfId="10606"/>
    <cellStyle name="Normal 8 2 3 4 2 2 2 2 2 2" xfId="34401"/>
    <cellStyle name="Normal 8 2 3 4 2 2 2 2 3" xfId="18537"/>
    <cellStyle name="Normal 8 2 3 4 2 2 2 2 3 2" xfId="42331"/>
    <cellStyle name="Normal 8 2 3 4 2 2 2 2 4" xfId="26470"/>
    <cellStyle name="Normal 8 2 3 4 2 2 2 3" xfId="4612"/>
    <cellStyle name="Normal 8 2 3 4 2 2 2 3 2" xfId="12587"/>
    <cellStyle name="Normal 8 2 3 4 2 2 2 3 2 2" xfId="36382"/>
    <cellStyle name="Normal 8 2 3 4 2 2 2 3 3" xfId="20518"/>
    <cellStyle name="Normal 8 2 3 4 2 2 2 3 3 2" xfId="44312"/>
    <cellStyle name="Normal 8 2 3 4 2 2 2 3 4" xfId="28451"/>
    <cellStyle name="Normal 8 2 3 4 2 2 2 4" xfId="6635"/>
    <cellStyle name="Normal 8 2 3 4 2 2 2 4 2" xfId="14568"/>
    <cellStyle name="Normal 8 2 3 4 2 2 2 4 2 2" xfId="38363"/>
    <cellStyle name="Normal 8 2 3 4 2 2 2 4 3" xfId="22499"/>
    <cellStyle name="Normal 8 2 3 4 2 2 2 4 3 2" xfId="46293"/>
    <cellStyle name="Normal 8 2 3 4 2 2 2 4 4" xfId="30433"/>
    <cellStyle name="Normal 8 2 3 4 2 2 2 5" xfId="8625"/>
    <cellStyle name="Normal 8 2 3 4 2 2 2 5 2" xfId="32420"/>
    <cellStyle name="Normal 8 2 3 4 2 2 2 6" xfId="16556"/>
    <cellStyle name="Normal 8 2 3 4 2 2 2 6 2" xfId="40350"/>
    <cellStyle name="Normal 8 2 3 4 2 2 2 7" xfId="24489"/>
    <cellStyle name="Normal 8 2 3 4 2 2 3" xfId="647"/>
    <cellStyle name="Normal 8 2 3 4 2 2 3 2" xfId="2631"/>
    <cellStyle name="Normal 8 2 3 4 2 2 3 2 2" xfId="10607"/>
    <cellStyle name="Normal 8 2 3 4 2 2 3 2 2 2" xfId="34402"/>
    <cellStyle name="Normal 8 2 3 4 2 2 3 2 3" xfId="18538"/>
    <cellStyle name="Normal 8 2 3 4 2 2 3 2 3 2" xfId="42332"/>
    <cellStyle name="Normal 8 2 3 4 2 2 3 2 4" xfId="26471"/>
    <cellStyle name="Normal 8 2 3 4 2 2 3 3" xfId="4613"/>
    <cellStyle name="Normal 8 2 3 4 2 2 3 3 2" xfId="12588"/>
    <cellStyle name="Normal 8 2 3 4 2 2 3 3 2 2" xfId="36383"/>
    <cellStyle name="Normal 8 2 3 4 2 2 3 3 3" xfId="20519"/>
    <cellStyle name="Normal 8 2 3 4 2 2 3 3 3 2" xfId="44313"/>
    <cellStyle name="Normal 8 2 3 4 2 2 3 3 4" xfId="28452"/>
    <cellStyle name="Normal 8 2 3 4 2 2 3 4" xfId="6636"/>
    <cellStyle name="Normal 8 2 3 4 2 2 3 4 2" xfId="14569"/>
    <cellStyle name="Normal 8 2 3 4 2 2 3 4 2 2" xfId="38364"/>
    <cellStyle name="Normal 8 2 3 4 2 2 3 4 3" xfId="22500"/>
    <cellStyle name="Normal 8 2 3 4 2 2 3 4 3 2" xfId="46294"/>
    <cellStyle name="Normal 8 2 3 4 2 2 3 4 4" xfId="30434"/>
    <cellStyle name="Normal 8 2 3 4 2 2 3 5" xfId="8626"/>
    <cellStyle name="Normal 8 2 3 4 2 2 3 5 2" xfId="32421"/>
    <cellStyle name="Normal 8 2 3 4 2 2 3 6" xfId="16557"/>
    <cellStyle name="Normal 8 2 3 4 2 2 3 6 2" xfId="40351"/>
    <cellStyle name="Normal 8 2 3 4 2 2 3 7" xfId="24490"/>
    <cellStyle name="Normal 8 2 3 4 2 2 4" xfId="648"/>
    <cellStyle name="Normal 8 2 3 4 2 2 4 2" xfId="2632"/>
    <cellStyle name="Normal 8 2 3 4 2 2 4 2 2" xfId="10608"/>
    <cellStyle name="Normal 8 2 3 4 2 2 4 2 2 2" xfId="34403"/>
    <cellStyle name="Normal 8 2 3 4 2 2 4 2 3" xfId="18539"/>
    <cellStyle name="Normal 8 2 3 4 2 2 4 2 3 2" xfId="42333"/>
    <cellStyle name="Normal 8 2 3 4 2 2 4 2 4" xfId="26472"/>
    <cellStyle name="Normal 8 2 3 4 2 2 4 3" xfId="4614"/>
    <cellStyle name="Normal 8 2 3 4 2 2 4 3 2" xfId="12589"/>
    <cellStyle name="Normal 8 2 3 4 2 2 4 3 2 2" xfId="36384"/>
    <cellStyle name="Normal 8 2 3 4 2 2 4 3 3" xfId="20520"/>
    <cellStyle name="Normal 8 2 3 4 2 2 4 3 3 2" xfId="44314"/>
    <cellStyle name="Normal 8 2 3 4 2 2 4 3 4" xfId="28453"/>
    <cellStyle name="Normal 8 2 3 4 2 2 4 4" xfId="6637"/>
    <cellStyle name="Normal 8 2 3 4 2 2 4 4 2" xfId="14570"/>
    <cellStyle name="Normal 8 2 3 4 2 2 4 4 2 2" xfId="38365"/>
    <cellStyle name="Normal 8 2 3 4 2 2 4 4 3" xfId="22501"/>
    <cellStyle name="Normal 8 2 3 4 2 2 4 4 3 2" xfId="46295"/>
    <cellStyle name="Normal 8 2 3 4 2 2 4 4 4" xfId="30435"/>
    <cellStyle name="Normal 8 2 3 4 2 2 4 5" xfId="8627"/>
    <cellStyle name="Normal 8 2 3 4 2 2 4 5 2" xfId="32422"/>
    <cellStyle name="Normal 8 2 3 4 2 2 4 6" xfId="16558"/>
    <cellStyle name="Normal 8 2 3 4 2 2 4 6 2" xfId="40352"/>
    <cellStyle name="Normal 8 2 3 4 2 2 4 7" xfId="24491"/>
    <cellStyle name="Normal 8 2 3 4 2 2 5" xfId="649"/>
    <cellStyle name="Normal 8 2 3 4 2 2 5 2" xfId="2633"/>
    <cellStyle name="Normal 8 2 3 4 2 2 5 2 2" xfId="10609"/>
    <cellStyle name="Normal 8 2 3 4 2 2 5 2 2 2" xfId="34404"/>
    <cellStyle name="Normal 8 2 3 4 2 2 5 2 3" xfId="18540"/>
    <cellStyle name="Normal 8 2 3 4 2 2 5 2 3 2" xfId="42334"/>
    <cellStyle name="Normal 8 2 3 4 2 2 5 2 4" xfId="26473"/>
    <cellStyle name="Normal 8 2 3 4 2 2 5 3" xfId="4615"/>
    <cellStyle name="Normal 8 2 3 4 2 2 5 3 2" xfId="12590"/>
    <cellStyle name="Normal 8 2 3 4 2 2 5 3 2 2" xfId="36385"/>
    <cellStyle name="Normal 8 2 3 4 2 2 5 3 3" xfId="20521"/>
    <cellStyle name="Normal 8 2 3 4 2 2 5 3 3 2" xfId="44315"/>
    <cellStyle name="Normal 8 2 3 4 2 2 5 3 4" xfId="28454"/>
    <cellStyle name="Normal 8 2 3 4 2 2 5 4" xfId="6638"/>
    <cellStyle name="Normal 8 2 3 4 2 2 5 4 2" xfId="14571"/>
    <cellStyle name="Normal 8 2 3 4 2 2 5 4 2 2" xfId="38366"/>
    <cellStyle name="Normal 8 2 3 4 2 2 5 4 3" xfId="22502"/>
    <cellStyle name="Normal 8 2 3 4 2 2 5 4 3 2" xfId="46296"/>
    <cellStyle name="Normal 8 2 3 4 2 2 5 4 4" xfId="30436"/>
    <cellStyle name="Normal 8 2 3 4 2 2 5 5" xfId="8628"/>
    <cellStyle name="Normal 8 2 3 4 2 2 5 5 2" xfId="32423"/>
    <cellStyle name="Normal 8 2 3 4 2 2 5 6" xfId="16559"/>
    <cellStyle name="Normal 8 2 3 4 2 2 5 6 2" xfId="40353"/>
    <cellStyle name="Normal 8 2 3 4 2 2 5 7" xfId="24492"/>
    <cellStyle name="Normal 8 2 3 4 2 2 6" xfId="2629"/>
    <cellStyle name="Normal 8 2 3 4 2 2 6 2" xfId="10605"/>
    <cellStyle name="Normal 8 2 3 4 2 2 6 2 2" xfId="34400"/>
    <cellStyle name="Normal 8 2 3 4 2 2 6 3" xfId="18536"/>
    <cellStyle name="Normal 8 2 3 4 2 2 6 3 2" xfId="42330"/>
    <cellStyle name="Normal 8 2 3 4 2 2 6 4" xfId="26469"/>
    <cellStyle name="Normal 8 2 3 4 2 2 7" xfId="4611"/>
    <cellStyle name="Normal 8 2 3 4 2 2 7 2" xfId="12586"/>
    <cellStyle name="Normal 8 2 3 4 2 2 7 2 2" xfId="36381"/>
    <cellStyle name="Normal 8 2 3 4 2 2 7 3" xfId="20517"/>
    <cellStyle name="Normal 8 2 3 4 2 2 7 3 2" xfId="44311"/>
    <cellStyle name="Normal 8 2 3 4 2 2 7 4" xfId="28450"/>
    <cellStyle name="Normal 8 2 3 4 2 2 8" xfId="6634"/>
    <cellStyle name="Normal 8 2 3 4 2 2 8 2" xfId="14567"/>
    <cellStyle name="Normal 8 2 3 4 2 2 8 2 2" xfId="38362"/>
    <cellStyle name="Normal 8 2 3 4 2 2 8 3" xfId="22498"/>
    <cellStyle name="Normal 8 2 3 4 2 2 8 3 2" xfId="46292"/>
    <cellStyle name="Normal 8 2 3 4 2 2 8 4" xfId="30432"/>
    <cellStyle name="Normal 8 2 3 4 2 2 9" xfId="8624"/>
    <cellStyle name="Normal 8 2 3 4 2 2 9 2" xfId="32419"/>
    <cellStyle name="Normal 8 2 3 4 2 3" xfId="650"/>
    <cellStyle name="Normal 8 2 3 4 2 3 2" xfId="2634"/>
    <cellStyle name="Normal 8 2 3 4 2 3 2 2" xfId="10610"/>
    <cellStyle name="Normal 8 2 3 4 2 3 2 2 2" xfId="34405"/>
    <cellStyle name="Normal 8 2 3 4 2 3 2 3" xfId="18541"/>
    <cellStyle name="Normal 8 2 3 4 2 3 2 3 2" xfId="42335"/>
    <cellStyle name="Normal 8 2 3 4 2 3 2 4" xfId="26474"/>
    <cellStyle name="Normal 8 2 3 4 2 3 3" xfId="4616"/>
    <cellStyle name="Normal 8 2 3 4 2 3 3 2" xfId="12591"/>
    <cellStyle name="Normal 8 2 3 4 2 3 3 2 2" xfId="36386"/>
    <cellStyle name="Normal 8 2 3 4 2 3 3 3" xfId="20522"/>
    <cellStyle name="Normal 8 2 3 4 2 3 3 3 2" xfId="44316"/>
    <cellStyle name="Normal 8 2 3 4 2 3 3 4" xfId="28455"/>
    <cellStyle name="Normal 8 2 3 4 2 3 4" xfId="6639"/>
    <cellStyle name="Normal 8 2 3 4 2 3 4 2" xfId="14572"/>
    <cellStyle name="Normal 8 2 3 4 2 3 4 2 2" xfId="38367"/>
    <cellStyle name="Normal 8 2 3 4 2 3 4 3" xfId="22503"/>
    <cellStyle name="Normal 8 2 3 4 2 3 4 3 2" xfId="46297"/>
    <cellStyle name="Normal 8 2 3 4 2 3 4 4" xfId="30437"/>
    <cellStyle name="Normal 8 2 3 4 2 3 5" xfId="8629"/>
    <cellStyle name="Normal 8 2 3 4 2 3 5 2" xfId="32424"/>
    <cellStyle name="Normal 8 2 3 4 2 3 6" xfId="16560"/>
    <cellStyle name="Normal 8 2 3 4 2 3 6 2" xfId="40354"/>
    <cellStyle name="Normal 8 2 3 4 2 3 7" xfId="24493"/>
    <cellStyle name="Normal 8 2 3 4 2 4" xfId="651"/>
    <cellStyle name="Normal 8 2 3 4 2 4 2" xfId="2635"/>
    <cellStyle name="Normal 8 2 3 4 2 4 2 2" xfId="10611"/>
    <cellStyle name="Normal 8 2 3 4 2 4 2 2 2" xfId="34406"/>
    <cellStyle name="Normal 8 2 3 4 2 4 2 3" xfId="18542"/>
    <cellStyle name="Normal 8 2 3 4 2 4 2 3 2" xfId="42336"/>
    <cellStyle name="Normal 8 2 3 4 2 4 2 4" xfId="26475"/>
    <cellStyle name="Normal 8 2 3 4 2 4 3" xfId="4617"/>
    <cellStyle name="Normal 8 2 3 4 2 4 3 2" xfId="12592"/>
    <cellStyle name="Normal 8 2 3 4 2 4 3 2 2" xfId="36387"/>
    <cellStyle name="Normal 8 2 3 4 2 4 3 3" xfId="20523"/>
    <cellStyle name="Normal 8 2 3 4 2 4 3 3 2" xfId="44317"/>
    <cellStyle name="Normal 8 2 3 4 2 4 3 4" xfId="28456"/>
    <cellStyle name="Normal 8 2 3 4 2 4 4" xfId="6640"/>
    <cellStyle name="Normal 8 2 3 4 2 4 4 2" xfId="14573"/>
    <cellStyle name="Normal 8 2 3 4 2 4 4 2 2" xfId="38368"/>
    <cellStyle name="Normal 8 2 3 4 2 4 4 3" xfId="22504"/>
    <cellStyle name="Normal 8 2 3 4 2 4 4 3 2" xfId="46298"/>
    <cellStyle name="Normal 8 2 3 4 2 4 4 4" xfId="30438"/>
    <cellStyle name="Normal 8 2 3 4 2 4 5" xfId="8630"/>
    <cellStyle name="Normal 8 2 3 4 2 4 5 2" xfId="32425"/>
    <cellStyle name="Normal 8 2 3 4 2 4 6" xfId="16561"/>
    <cellStyle name="Normal 8 2 3 4 2 4 6 2" xfId="40355"/>
    <cellStyle name="Normal 8 2 3 4 2 4 7" xfId="24494"/>
    <cellStyle name="Normal 8 2 3 4 2 5" xfId="652"/>
    <cellStyle name="Normal 8 2 3 4 2 5 2" xfId="2636"/>
    <cellStyle name="Normal 8 2 3 4 2 5 2 2" xfId="10612"/>
    <cellStyle name="Normal 8 2 3 4 2 5 2 2 2" xfId="34407"/>
    <cellStyle name="Normal 8 2 3 4 2 5 2 3" xfId="18543"/>
    <cellStyle name="Normal 8 2 3 4 2 5 2 3 2" xfId="42337"/>
    <cellStyle name="Normal 8 2 3 4 2 5 2 4" xfId="26476"/>
    <cellStyle name="Normal 8 2 3 4 2 5 3" xfId="4618"/>
    <cellStyle name="Normal 8 2 3 4 2 5 3 2" xfId="12593"/>
    <cellStyle name="Normal 8 2 3 4 2 5 3 2 2" xfId="36388"/>
    <cellStyle name="Normal 8 2 3 4 2 5 3 3" xfId="20524"/>
    <cellStyle name="Normal 8 2 3 4 2 5 3 3 2" xfId="44318"/>
    <cellStyle name="Normal 8 2 3 4 2 5 3 4" xfId="28457"/>
    <cellStyle name="Normal 8 2 3 4 2 5 4" xfId="6641"/>
    <cellStyle name="Normal 8 2 3 4 2 5 4 2" xfId="14574"/>
    <cellStyle name="Normal 8 2 3 4 2 5 4 2 2" xfId="38369"/>
    <cellStyle name="Normal 8 2 3 4 2 5 4 3" xfId="22505"/>
    <cellStyle name="Normal 8 2 3 4 2 5 4 3 2" xfId="46299"/>
    <cellStyle name="Normal 8 2 3 4 2 5 4 4" xfId="30439"/>
    <cellStyle name="Normal 8 2 3 4 2 5 5" xfId="8631"/>
    <cellStyle name="Normal 8 2 3 4 2 5 5 2" xfId="32426"/>
    <cellStyle name="Normal 8 2 3 4 2 5 6" xfId="16562"/>
    <cellStyle name="Normal 8 2 3 4 2 5 6 2" xfId="40356"/>
    <cellStyle name="Normal 8 2 3 4 2 5 7" xfId="24495"/>
    <cellStyle name="Normal 8 2 3 4 2 6" xfId="653"/>
    <cellStyle name="Normal 8 2 3 4 2 6 2" xfId="2637"/>
    <cellStyle name="Normal 8 2 3 4 2 6 2 2" xfId="10613"/>
    <cellStyle name="Normal 8 2 3 4 2 6 2 2 2" xfId="34408"/>
    <cellStyle name="Normal 8 2 3 4 2 6 2 3" xfId="18544"/>
    <cellStyle name="Normal 8 2 3 4 2 6 2 3 2" xfId="42338"/>
    <cellStyle name="Normal 8 2 3 4 2 6 2 4" xfId="26477"/>
    <cellStyle name="Normal 8 2 3 4 2 6 3" xfId="4619"/>
    <cellStyle name="Normal 8 2 3 4 2 6 3 2" xfId="12594"/>
    <cellStyle name="Normal 8 2 3 4 2 6 3 2 2" xfId="36389"/>
    <cellStyle name="Normal 8 2 3 4 2 6 3 3" xfId="20525"/>
    <cellStyle name="Normal 8 2 3 4 2 6 3 3 2" xfId="44319"/>
    <cellStyle name="Normal 8 2 3 4 2 6 3 4" xfId="28458"/>
    <cellStyle name="Normal 8 2 3 4 2 6 4" xfId="6642"/>
    <cellStyle name="Normal 8 2 3 4 2 6 4 2" xfId="14575"/>
    <cellStyle name="Normal 8 2 3 4 2 6 4 2 2" xfId="38370"/>
    <cellStyle name="Normal 8 2 3 4 2 6 4 3" xfId="22506"/>
    <cellStyle name="Normal 8 2 3 4 2 6 4 3 2" xfId="46300"/>
    <cellStyle name="Normal 8 2 3 4 2 6 4 4" xfId="30440"/>
    <cellStyle name="Normal 8 2 3 4 2 6 5" xfId="8632"/>
    <cellStyle name="Normal 8 2 3 4 2 6 5 2" xfId="32427"/>
    <cellStyle name="Normal 8 2 3 4 2 6 6" xfId="16563"/>
    <cellStyle name="Normal 8 2 3 4 2 6 6 2" xfId="40357"/>
    <cellStyle name="Normal 8 2 3 4 2 6 7" xfId="24496"/>
    <cellStyle name="Normal 8 2 3 4 2 7" xfId="2628"/>
    <cellStyle name="Normal 8 2 3 4 2 7 2" xfId="10604"/>
    <cellStyle name="Normal 8 2 3 4 2 7 2 2" xfId="34399"/>
    <cellStyle name="Normal 8 2 3 4 2 7 3" xfId="18535"/>
    <cellStyle name="Normal 8 2 3 4 2 7 3 2" xfId="42329"/>
    <cellStyle name="Normal 8 2 3 4 2 7 4" xfId="26468"/>
    <cellStyle name="Normal 8 2 3 4 2 8" xfId="4610"/>
    <cellStyle name="Normal 8 2 3 4 2 8 2" xfId="12585"/>
    <cellStyle name="Normal 8 2 3 4 2 8 2 2" xfId="36380"/>
    <cellStyle name="Normal 8 2 3 4 2 8 3" xfId="20516"/>
    <cellStyle name="Normal 8 2 3 4 2 8 3 2" xfId="44310"/>
    <cellStyle name="Normal 8 2 3 4 2 8 4" xfId="28449"/>
    <cellStyle name="Normal 8 2 3 4 2 9" xfId="6633"/>
    <cellStyle name="Normal 8 2 3 4 2 9 2" xfId="14566"/>
    <cellStyle name="Normal 8 2 3 4 2 9 2 2" xfId="38361"/>
    <cellStyle name="Normal 8 2 3 4 2 9 3" xfId="22497"/>
    <cellStyle name="Normal 8 2 3 4 2 9 3 2" xfId="46291"/>
    <cellStyle name="Normal 8 2 3 4 2 9 4" xfId="30431"/>
    <cellStyle name="Normal 8 2 3 4 3" xfId="654"/>
    <cellStyle name="Normal 8 2 3 4 3 10" xfId="8633"/>
    <cellStyle name="Normal 8 2 3 4 3 10 2" xfId="32428"/>
    <cellStyle name="Normal 8 2 3 4 3 11" xfId="16564"/>
    <cellStyle name="Normal 8 2 3 4 3 11 2" xfId="40358"/>
    <cellStyle name="Normal 8 2 3 4 3 12" xfId="24497"/>
    <cellStyle name="Normal 8 2 3 4 3 2" xfId="655"/>
    <cellStyle name="Normal 8 2 3 4 3 2 10" xfId="16565"/>
    <cellStyle name="Normal 8 2 3 4 3 2 10 2" xfId="40359"/>
    <cellStyle name="Normal 8 2 3 4 3 2 11" xfId="24498"/>
    <cellStyle name="Normal 8 2 3 4 3 2 2" xfId="656"/>
    <cellStyle name="Normal 8 2 3 4 3 2 2 2" xfId="2640"/>
    <cellStyle name="Normal 8 2 3 4 3 2 2 2 2" xfId="10616"/>
    <cellStyle name="Normal 8 2 3 4 3 2 2 2 2 2" xfId="34411"/>
    <cellStyle name="Normal 8 2 3 4 3 2 2 2 3" xfId="18547"/>
    <cellStyle name="Normal 8 2 3 4 3 2 2 2 3 2" xfId="42341"/>
    <cellStyle name="Normal 8 2 3 4 3 2 2 2 4" xfId="26480"/>
    <cellStyle name="Normal 8 2 3 4 3 2 2 3" xfId="4622"/>
    <cellStyle name="Normal 8 2 3 4 3 2 2 3 2" xfId="12597"/>
    <cellStyle name="Normal 8 2 3 4 3 2 2 3 2 2" xfId="36392"/>
    <cellStyle name="Normal 8 2 3 4 3 2 2 3 3" xfId="20528"/>
    <cellStyle name="Normal 8 2 3 4 3 2 2 3 3 2" xfId="44322"/>
    <cellStyle name="Normal 8 2 3 4 3 2 2 3 4" xfId="28461"/>
    <cellStyle name="Normal 8 2 3 4 3 2 2 4" xfId="6645"/>
    <cellStyle name="Normal 8 2 3 4 3 2 2 4 2" xfId="14578"/>
    <cellStyle name="Normal 8 2 3 4 3 2 2 4 2 2" xfId="38373"/>
    <cellStyle name="Normal 8 2 3 4 3 2 2 4 3" xfId="22509"/>
    <cellStyle name="Normal 8 2 3 4 3 2 2 4 3 2" xfId="46303"/>
    <cellStyle name="Normal 8 2 3 4 3 2 2 4 4" xfId="30443"/>
    <cellStyle name="Normal 8 2 3 4 3 2 2 5" xfId="8635"/>
    <cellStyle name="Normal 8 2 3 4 3 2 2 5 2" xfId="32430"/>
    <cellStyle name="Normal 8 2 3 4 3 2 2 6" xfId="16566"/>
    <cellStyle name="Normal 8 2 3 4 3 2 2 6 2" xfId="40360"/>
    <cellStyle name="Normal 8 2 3 4 3 2 2 7" xfId="24499"/>
    <cellStyle name="Normal 8 2 3 4 3 2 3" xfId="657"/>
    <cellStyle name="Normal 8 2 3 4 3 2 3 2" xfId="2641"/>
    <cellStyle name="Normal 8 2 3 4 3 2 3 2 2" xfId="10617"/>
    <cellStyle name="Normal 8 2 3 4 3 2 3 2 2 2" xfId="34412"/>
    <cellStyle name="Normal 8 2 3 4 3 2 3 2 3" xfId="18548"/>
    <cellStyle name="Normal 8 2 3 4 3 2 3 2 3 2" xfId="42342"/>
    <cellStyle name="Normal 8 2 3 4 3 2 3 2 4" xfId="26481"/>
    <cellStyle name="Normal 8 2 3 4 3 2 3 3" xfId="4623"/>
    <cellStyle name="Normal 8 2 3 4 3 2 3 3 2" xfId="12598"/>
    <cellStyle name="Normal 8 2 3 4 3 2 3 3 2 2" xfId="36393"/>
    <cellStyle name="Normal 8 2 3 4 3 2 3 3 3" xfId="20529"/>
    <cellStyle name="Normal 8 2 3 4 3 2 3 3 3 2" xfId="44323"/>
    <cellStyle name="Normal 8 2 3 4 3 2 3 3 4" xfId="28462"/>
    <cellStyle name="Normal 8 2 3 4 3 2 3 4" xfId="6646"/>
    <cellStyle name="Normal 8 2 3 4 3 2 3 4 2" xfId="14579"/>
    <cellStyle name="Normal 8 2 3 4 3 2 3 4 2 2" xfId="38374"/>
    <cellStyle name="Normal 8 2 3 4 3 2 3 4 3" xfId="22510"/>
    <cellStyle name="Normal 8 2 3 4 3 2 3 4 3 2" xfId="46304"/>
    <cellStyle name="Normal 8 2 3 4 3 2 3 4 4" xfId="30444"/>
    <cellStyle name="Normal 8 2 3 4 3 2 3 5" xfId="8636"/>
    <cellStyle name="Normal 8 2 3 4 3 2 3 5 2" xfId="32431"/>
    <cellStyle name="Normal 8 2 3 4 3 2 3 6" xfId="16567"/>
    <cellStyle name="Normal 8 2 3 4 3 2 3 6 2" xfId="40361"/>
    <cellStyle name="Normal 8 2 3 4 3 2 3 7" xfId="24500"/>
    <cellStyle name="Normal 8 2 3 4 3 2 4" xfId="658"/>
    <cellStyle name="Normal 8 2 3 4 3 2 4 2" xfId="2642"/>
    <cellStyle name="Normal 8 2 3 4 3 2 4 2 2" xfId="10618"/>
    <cellStyle name="Normal 8 2 3 4 3 2 4 2 2 2" xfId="34413"/>
    <cellStyle name="Normal 8 2 3 4 3 2 4 2 3" xfId="18549"/>
    <cellStyle name="Normal 8 2 3 4 3 2 4 2 3 2" xfId="42343"/>
    <cellStyle name="Normal 8 2 3 4 3 2 4 2 4" xfId="26482"/>
    <cellStyle name="Normal 8 2 3 4 3 2 4 3" xfId="4624"/>
    <cellStyle name="Normal 8 2 3 4 3 2 4 3 2" xfId="12599"/>
    <cellStyle name="Normal 8 2 3 4 3 2 4 3 2 2" xfId="36394"/>
    <cellStyle name="Normal 8 2 3 4 3 2 4 3 3" xfId="20530"/>
    <cellStyle name="Normal 8 2 3 4 3 2 4 3 3 2" xfId="44324"/>
    <cellStyle name="Normal 8 2 3 4 3 2 4 3 4" xfId="28463"/>
    <cellStyle name="Normal 8 2 3 4 3 2 4 4" xfId="6647"/>
    <cellStyle name="Normal 8 2 3 4 3 2 4 4 2" xfId="14580"/>
    <cellStyle name="Normal 8 2 3 4 3 2 4 4 2 2" xfId="38375"/>
    <cellStyle name="Normal 8 2 3 4 3 2 4 4 3" xfId="22511"/>
    <cellStyle name="Normal 8 2 3 4 3 2 4 4 3 2" xfId="46305"/>
    <cellStyle name="Normal 8 2 3 4 3 2 4 4 4" xfId="30445"/>
    <cellStyle name="Normal 8 2 3 4 3 2 4 5" xfId="8637"/>
    <cellStyle name="Normal 8 2 3 4 3 2 4 5 2" xfId="32432"/>
    <cellStyle name="Normal 8 2 3 4 3 2 4 6" xfId="16568"/>
    <cellStyle name="Normal 8 2 3 4 3 2 4 6 2" xfId="40362"/>
    <cellStyle name="Normal 8 2 3 4 3 2 4 7" xfId="24501"/>
    <cellStyle name="Normal 8 2 3 4 3 2 5" xfId="659"/>
    <cellStyle name="Normal 8 2 3 4 3 2 5 2" xfId="2643"/>
    <cellStyle name="Normal 8 2 3 4 3 2 5 2 2" xfId="10619"/>
    <cellStyle name="Normal 8 2 3 4 3 2 5 2 2 2" xfId="34414"/>
    <cellStyle name="Normal 8 2 3 4 3 2 5 2 3" xfId="18550"/>
    <cellStyle name="Normal 8 2 3 4 3 2 5 2 3 2" xfId="42344"/>
    <cellStyle name="Normal 8 2 3 4 3 2 5 2 4" xfId="26483"/>
    <cellStyle name="Normal 8 2 3 4 3 2 5 3" xfId="4625"/>
    <cellStyle name="Normal 8 2 3 4 3 2 5 3 2" xfId="12600"/>
    <cellStyle name="Normal 8 2 3 4 3 2 5 3 2 2" xfId="36395"/>
    <cellStyle name="Normal 8 2 3 4 3 2 5 3 3" xfId="20531"/>
    <cellStyle name="Normal 8 2 3 4 3 2 5 3 3 2" xfId="44325"/>
    <cellStyle name="Normal 8 2 3 4 3 2 5 3 4" xfId="28464"/>
    <cellStyle name="Normal 8 2 3 4 3 2 5 4" xfId="6648"/>
    <cellStyle name="Normal 8 2 3 4 3 2 5 4 2" xfId="14581"/>
    <cellStyle name="Normal 8 2 3 4 3 2 5 4 2 2" xfId="38376"/>
    <cellStyle name="Normal 8 2 3 4 3 2 5 4 3" xfId="22512"/>
    <cellStyle name="Normal 8 2 3 4 3 2 5 4 3 2" xfId="46306"/>
    <cellStyle name="Normal 8 2 3 4 3 2 5 4 4" xfId="30446"/>
    <cellStyle name="Normal 8 2 3 4 3 2 5 5" xfId="8638"/>
    <cellStyle name="Normal 8 2 3 4 3 2 5 5 2" xfId="32433"/>
    <cellStyle name="Normal 8 2 3 4 3 2 5 6" xfId="16569"/>
    <cellStyle name="Normal 8 2 3 4 3 2 5 6 2" xfId="40363"/>
    <cellStyle name="Normal 8 2 3 4 3 2 5 7" xfId="24502"/>
    <cellStyle name="Normal 8 2 3 4 3 2 6" xfId="2639"/>
    <cellStyle name="Normal 8 2 3 4 3 2 6 2" xfId="10615"/>
    <cellStyle name="Normal 8 2 3 4 3 2 6 2 2" xfId="34410"/>
    <cellStyle name="Normal 8 2 3 4 3 2 6 3" xfId="18546"/>
    <cellStyle name="Normal 8 2 3 4 3 2 6 3 2" xfId="42340"/>
    <cellStyle name="Normal 8 2 3 4 3 2 6 4" xfId="26479"/>
    <cellStyle name="Normal 8 2 3 4 3 2 7" xfId="4621"/>
    <cellStyle name="Normal 8 2 3 4 3 2 7 2" xfId="12596"/>
    <cellStyle name="Normal 8 2 3 4 3 2 7 2 2" xfId="36391"/>
    <cellStyle name="Normal 8 2 3 4 3 2 7 3" xfId="20527"/>
    <cellStyle name="Normal 8 2 3 4 3 2 7 3 2" xfId="44321"/>
    <cellStyle name="Normal 8 2 3 4 3 2 7 4" xfId="28460"/>
    <cellStyle name="Normal 8 2 3 4 3 2 8" xfId="6644"/>
    <cellStyle name="Normal 8 2 3 4 3 2 8 2" xfId="14577"/>
    <cellStyle name="Normal 8 2 3 4 3 2 8 2 2" xfId="38372"/>
    <cellStyle name="Normal 8 2 3 4 3 2 8 3" xfId="22508"/>
    <cellStyle name="Normal 8 2 3 4 3 2 8 3 2" xfId="46302"/>
    <cellStyle name="Normal 8 2 3 4 3 2 8 4" xfId="30442"/>
    <cellStyle name="Normal 8 2 3 4 3 2 9" xfId="8634"/>
    <cellStyle name="Normal 8 2 3 4 3 2 9 2" xfId="32429"/>
    <cellStyle name="Normal 8 2 3 4 3 3" xfId="660"/>
    <cellStyle name="Normal 8 2 3 4 3 3 2" xfId="2644"/>
    <cellStyle name="Normal 8 2 3 4 3 3 2 2" xfId="10620"/>
    <cellStyle name="Normal 8 2 3 4 3 3 2 2 2" xfId="34415"/>
    <cellStyle name="Normal 8 2 3 4 3 3 2 3" xfId="18551"/>
    <cellStyle name="Normal 8 2 3 4 3 3 2 3 2" xfId="42345"/>
    <cellStyle name="Normal 8 2 3 4 3 3 2 4" xfId="26484"/>
    <cellStyle name="Normal 8 2 3 4 3 3 3" xfId="4626"/>
    <cellStyle name="Normal 8 2 3 4 3 3 3 2" xfId="12601"/>
    <cellStyle name="Normal 8 2 3 4 3 3 3 2 2" xfId="36396"/>
    <cellStyle name="Normal 8 2 3 4 3 3 3 3" xfId="20532"/>
    <cellStyle name="Normal 8 2 3 4 3 3 3 3 2" xfId="44326"/>
    <cellStyle name="Normal 8 2 3 4 3 3 3 4" xfId="28465"/>
    <cellStyle name="Normal 8 2 3 4 3 3 4" xfId="6649"/>
    <cellStyle name="Normal 8 2 3 4 3 3 4 2" xfId="14582"/>
    <cellStyle name="Normal 8 2 3 4 3 3 4 2 2" xfId="38377"/>
    <cellStyle name="Normal 8 2 3 4 3 3 4 3" xfId="22513"/>
    <cellStyle name="Normal 8 2 3 4 3 3 4 3 2" xfId="46307"/>
    <cellStyle name="Normal 8 2 3 4 3 3 4 4" xfId="30447"/>
    <cellStyle name="Normal 8 2 3 4 3 3 5" xfId="8639"/>
    <cellStyle name="Normal 8 2 3 4 3 3 5 2" xfId="32434"/>
    <cellStyle name="Normal 8 2 3 4 3 3 6" xfId="16570"/>
    <cellStyle name="Normal 8 2 3 4 3 3 6 2" xfId="40364"/>
    <cellStyle name="Normal 8 2 3 4 3 3 7" xfId="24503"/>
    <cellStyle name="Normal 8 2 3 4 3 4" xfId="661"/>
    <cellStyle name="Normal 8 2 3 4 3 4 2" xfId="2645"/>
    <cellStyle name="Normal 8 2 3 4 3 4 2 2" xfId="10621"/>
    <cellStyle name="Normal 8 2 3 4 3 4 2 2 2" xfId="34416"/>
    <cellStyle name="Normal 8 2 3 4 3 4 2 3" xfId="18552"/>
    <cellStyle name="Normal 8 2 3 4 3 4 2 3 2" xfId="42346"/>
    <cellStyle name="Normal 8 2 3 4 3 4 2 4" xfId="26485"/>
    <cellStyle name="Normal 8 2 3 4 3 4 3" xfId="4627"/>
    <cellStyle name="Normal 8 2 3 4 3 4 3 2" xfId="12602"/>
    <cellStyle name="Normal 8 2 3 4 3 4 3 2 2" xfId="36397"/>
    <cellStyle name="Normal 8 2 3 4 3 4 3 3" xfId="20533"/>
    <cellStyle name="Normal 8 2 3 4 3 4 3 3 2" xfId="44327"/>
    <cellStyle name="Normal 8 2 3 4 3 4 3 4" xfId="28466"/>
    <cellStyle name="Normal 8 2 3 4 3 4 4" xfId="6650"/>
    <cellStyle name="Normal 8 2 3 4 3 4 4 2" xfId="14583"/>
    <cellStyle name="Normal 8 2 3 4 3 4 4 2 2" xfId="38378"/>
    <cellStyle name="Normal 8 2 3 4 3 4 4 3" xfId="22514"/>
    <cellStyle name="Normal 8 2 3 4 3 4 4 3 2" xfId="46308"/>
    <cellStyle name="Normal 8 2 3 4 3 4 4 4" xfId="30448"/>
    <cellStyle name="Normal 8 2 3 4 3 4 5" xfId="8640"/>
    <cellStyle name="Normal 8 2 3 4 3 4 5 2" xfId="32435"/>
    <cellStyle name="Normal 8 2 3 4 3 4 6" xfId="16571"/>
    <cellStyle name="Normal 8 2 3 4 3 4 6 2" xfId="40365"/>
    <cellStyle name="Normal 8 2 3 4 3 4 7" xfId="24504"/>
    <cellStyle name="Normal 8 2 3 4 3 5" xfId="662"/>
    <cellStyle name="Normal 8 2 3 4 3 5 2" xfId="2646"/>
    <cellStyle name="Normal 8 2 3 4 3 5 2 2" xfId="10622"/>
    <cellStyle name="Normal 8 2 3 4 3 5 2 2 2" xfId="34417"/>
    <cellStyle name="Normal 8 2 3 4 3 5 2 3" xfId="18553"/>
    <cellStyle name="Normal 8 2 3 4 3 5 2 3 2" xfId="42347"/>
    <cellStyle name="Normal 8 2 3 4 3 5 2 4" xfId="26486"/>
    <cellStyle name="Normal 8 2 3 4 3 5 3" xfId="4628"/>
    <cellStyle name="Normal 8 2 3 4 3 5 3 2" xfId="12603"/>
    <cellStyle name="Normal 8 2 3 4 3 5 3 2 2" xfId="36398"/>
    <cellStyle name="Normal 8 2 3 4 3 5 3 3" xfId="20534"/>
    <cellStyle name="Normal 8 2 3 4 3 5 3 3 2" xfId="44328"/>
    <cellStyle name="Normal 8 2 3 4 3 5 3 4" xfId="28467"/>
    <cellStyle name="Normal 8 2 3 4 3 5 4" xfId="6651"/>
    <cellStyle name="Normal 8 2 3 4 3 5 4 2" xfId="14584"/>
    <cellStyle name="Normal 8 2 3 4 3 5 4 2 2" xfId="38379"/>
    <cellStyle name="Normal 8 2 3 4 3 5 4 3" xfId="22515"/>
    <cellStyle name="Normal 8 2 3 4 3 5 4 3 2" xfId="46309"/>
    <cellStyle name="Normal 8 2 3 4 3 5 4 4" xfId="30449"/>
    <cellStyle name="Normal 8 2 3 4 3 5 5" xfId="8641"/>
    <cellStyle name="Normal 8 2 3 4 3 5 5 2" xfId="32436"/>
    <cellStyle name="Normal 8 2 3 4 3 5 6" xfId="16572"/>
    <cellStyle name="Normal 8 2 3 4 3 5 6 2" xfId="40366"/>
    <cellStyle name="Normal 8 2 3 4 3 5 7" xfId="24505"/>
    <cellStyle name="Normal 8 2 3 4 3 6" xfId="663"/>
    <cellStyle name="Normal 8 2 3 4 3 6 2" xfId="2647"/>
    <cellStyle name="Normal 8 2 3 4 3 6 2 2" xfId="10623"/>
    <cellStyle name="Normal 8 2 3 4 3 6 2 2 2" xfId="34418"/>
    <cellStyle name="Normal 8 2 3 4 3 6 2 3" xfId="18554"/>
    <cellStyle name="Normal 8 2 3 4 3 6 2 3 2" xfId="42348"/>
    <cellStyle name="Normal 8 2 3 4 3 6 2 4" xfId="26487"/>
    <cellStyle name="Normal 8 2 3 4 3 6 3" xfId="4629"/>
    <cellStyle name="Normal 8 2 3 4 3 6 3 2" xfId="12604"/>
    <cellStyle name="Normal 8 2 3 4 3 6 3 2 2" xfId="36399"/>
    <cellStyle name="Normal 8 2 3 4 3 6 3 3" xfId="20535"/>
    <cellStyle name="Normal 8 2 3 4 3 6 3 3 2" xfId="44329"/>
    <cellStyle name="Normal 8 2 3 4 3 6 3 4" xfId="28468"/>
    <cellStyle name="Normal 8 2 3 4 3 6 4" xfId="6652"/>
    <cellStyle name="Normal 8 2 3 4 3 6 4 2" xfId="14585"/>
    <cellStyle name="Normal 8 2 3 4 3 6 4 2 2" xfId="38380"/>
    <cellStyle name="Normal 8 2 3 4 3 6 4 3" xfId="22516"/>
    <cellStyle name="Normal 8 2 3 4 3 6 4 3 2" xfId="46310"/>
    <cellStyle name="Normal 8 2 3 4 3 6 4 4" xfId="30450"/>
    <cellStyle name="Normal 8 2 3 4 3 6 5" xfId="8642"/>
    <cellStyle name="Normal 8 2 3 4 3 6 5 2" xfId="32437"/>
    <cellStyle name="Normal 8 2 3 4 3 6 6" xfId="16573"/>
    <cellStyle name="Normal 8 2 3 4 3 6 6 2" xfId="40367"/>
    <cellStyle name="Normal 8 2 3 4 3 6 7" xfId="24506"/>
    <cellStyle name="Normal 8 2 3 4 3 7" xfId="2638"/>
    <cellStyle name="Normal 8 2 3 4 3 7 2" xfId="10614"/>
    <cellStyle name="Normal 8 2 3 4 3 7 2 2" xfId="34409"/>
    <cellStyle name="Normal 8 2 3 4 3 7 3" xfId="18545"/>
    <cellStyle name="Normal 8 2 3 4 3 7 3 2" xfId="42339"/>
    <cellStyle name="Normal 8 2 3 4 3 7 4" xfId="26478"/>
    <cellStyle name="Normal 8 2 3 4 3 8" xfId="4620"/>
    <cellStyle name="Normal 8 2 3 4 3 8 2" xfId="12595"/>
    <cellStyle name="Normal 8 2 3 4 3 8 2 2" xfId="36390"/>
    <cellStyle name="Normal 8 2 3 4 3 8 3" xfId="20526"/>
    <cellStyle name="Normal 8 2 3 4 3 8 3 2" xfId="44320"/>
    <cellStyle name="Normal 8 2 3 4 3 8 4" xfId="28459"/>
    <cellStyle name="Normal 8 2 3 4 3 9" xfId="6643"/>
    <cellStyle name="Normal 8 2 3 4 3 9 2" xfId="14576"/>
    <cellStyle name="Normal 8 2 3 4 3 9 2 2" xfId="38371"/>
    <cellStyle name="Normal 8 2 3 4 3 9 3" xfId="22507"/>
    <cellStyle name="Normal 8 2 3 4 3 9 3 2" xfId="46301"/>
    <cellStyle name="Normal 8 2 3 4 3 9 4" xfId="30441"/>
    <cellStyle name="Normal 8 2 3 4 4" xfId="664"/>
    <cellStyle name="Normal 8 2 3 4 4 10" xfId="8643"/>
    <cellStyle name="Normal 8 2 3 4 4 10 2" xfId="32438"/>
    <cellStyle name="Normal 8 2 3 4 4 11" xfId="16574"/>
    <cellStyle name="Normal 8 2 3 4 4 11 2" xfId="40368"/>
    <cellStyle name="Normal 8 2 3 4 4 12" xfId="24507"/>
    <cellStyle name="Normal 8 2 3 4 4 2" xfId="665"/>
    <cellStyle name="Normal 8 2 3 4 4 2 10" xfId="16575"/>
    <cellStyle name="Normal 8 2 3 4 4 2 10 2" xfId="40369"/>
    <cellStyle name="Normal 8 2 3 4 4 2 11" xfId="24508"/>
    <cellStyle name="Normal 8 2 3 4 4 2 2" xfId="666"/>
    <cellStyle name="Normal 8 2 3 4 4 2 2 2" xfId="2650"/>
    <cellStyle name="Normal 8 2 3 4 4 2 2 2 2" xfId="10626"/>
    <cellStyle name="Normal 8 2 3 4 4 2 2 2 2 2" xfId="34421"/>
    <cellStyle name="Normal 8 2 3 4 4 2 2 2 3" xfId="18557"/>
    <cellStyle name="Normal 8 2 3 4 4 2 2 2 3 2" xfId="42351"/>
    <cellStyle name="Normal 8 2 3 4 4 2 2 2 4" xfId="26490"/>
    <cellStyle name="Normal 8 2 3 4 4 2 2 3" xfId="4632"/>
    <cellStyle name="Normal 8 2 3 4 4 2 2 3 2" xfId="12607"/>
    <cellStyle name="Normal 8 2 3 4 4 2 2 3 2 2" xfId="36402"/>
    <cellStyle name="Normal 8 2 3 4 4 2 2 3 3" xfId="20538"/>
    <cellStyle name="Normal 8 2 3 4 4 2 2 3 3 2" xfId="44332"/>
    <cellStyle name="Normal 8 2 3 4 4 2 2 3 4" xfId="28471"/>
    <cellStyle name="Normal 8 2 3 4 4 2 2 4" xfId="6655"/>
    <cellStyle name="Normal 8 2 3 4 4 2 2 4 2" xfId="14588"/>
    <cellStyle name="Normal 8 2 3 4 4 2 2 4 2 2" xfId="38383"/>
    <cellStyle name="Normal 8 2 3 4 4 2 2 4 3" xfId="22519"/>
    <cellStyle name="Normal 8 2 3 4 4 2 2 4 3 2" xfId="46313"/>
    <cellStyle name="Normal 8 2 3 4 4 2 2 4 4" xfId="30453"/>
    <cellStyle name="Normal 8 2 3 4 4 2 2 5" xfId="8645"/>
    <cellStyle name="Normal 8 2 3 4 4 2 2 5 2" xfId="32440"/>
    <cellStyle name="Normal 8 2 3 4 4 2 2 6" xfId="16576"/>
    <cellStyle name="Normal 8 2 3 4 4 2 2 6 2" xfId="40370"/>
    <cellStyle name="Normal 8 2 3 4 4 2 2 7" xfId="24509"/>
    <cellStyle name="Normal 8 2 3 4 4 2 3" xfId="667"/>
    <cellStyle name="Normal 8 2 3 4 4 2 3 2" xfId="2651"/>
    <cellStyle name="Normal 8 2 3 4 4 2 3 2 2" xfId="10627"/>
    <cellStyle name="Normal 8 2 3 4 4 2 3 2 2 2" xfId="34422"/>
    <cellStyle name="Normal 8 2 3 4 4 2 3 2 3" xfId="18558"/>
    <cellStyle name="Normal 8 2 3 4 4 2 3 2 3 2" xfId="42352"/>
    <cellStyle name="Normal 8 2 3 4 4 2 3 2 4" xfId="26491"/>
    <cellStyle name="Normal 8 2 3 4 4 2 3 3" xfId="4633"/>
    <cellStyle name="Normal 8 2 3 4 4 2 3 3 2" xfId="12608"/>
    <cellStyle name="Normal 8 2 3 4 4 2 3 3 2 2" xfId="36403"/>
    <cellStyle name="Normal 8 2 3 4 4 2 3 3 3" xfId="20539"/>
    <cellStyle name="Normal 8 2 3 4 4 2 3 3 3 2" xfId="44333"/>
    <cellStyle name="Normal 8 2 3 4 4 2 3 3 4" xfId="28472"/>
    <cellStyle name="Normal 8 2 3 4 4 2 3 4" xfId="6656"/>
    <cellStyle name="Normal 8 2 3 4 4 2 3 4 2" xfId="14589"/>
    <cellStyle name="Normal 8 2 3 4 4 2 3 4 2 2" xfId="38384"/>
    <cellStyle name="Normal 8 2 3 4 4 2 3 4 3" xfId="22520"/>
    <cellStyle name="Normal 8 2 3 4 4 2 3 4 3 2" xfId="46314"/>
    <cellStyle name="Normal 8 2 3 4 4 2 3 4 4" xfId="30454"/>
    <cellStyle name="Normal 8 2 3 4 4 2 3 5" xfId="8646"/>
    <cellStyle name="Normal 8 2 3 4 4 2 3 5 2" xfId="32441"/>
    <cellStyle name="Normal 8 2 3 4 4 2 3 6" xfId="16577"/>
    <cellStyle name="Normal 8 2 3 4 4 2 3 6 2" xfId="40371"/>
    <cellStyle name="Normal 8 2 3 4 4 2 3 7" xfId="24510"/>
    <cellStyle name="Normal 8 2 3 4 4 2 4" xfId="668"/>
    <cellStyle name="Normal 8 2 3 4 4 2 4 2" xfId="2652"/>
    <cellStyle name="Normal 8 2 3 4 4 2 4 2 2" xfId="10628"/>
    <cellStyle name="Normal 8 2 3 4 4 2 4 2 2 2" xfId="34423"/>
    <cellStyle name="Normal 8 2 3 4 4 2 4 2 3" xfId="18559"/>
    <cellStyle name="Normal 8 2 3 4 4 2 4 2 3 2" xfId="42353"/>
    <cellStyle name="Normal 8 2 3 4 4 2 4 2 4" xfId="26492"/>
    <cellStyle name="Normal 8 2 3 4 4 2 4 3" xfId="4634"/>
    <cellStyle name="Normal 8 2 3 4 4 2 4 3 2" xfId="12609"/>
    <cellStyle name="Normal 8 2 3 4 4 2 4 3 2 2" xfId="36404"/>
    <cellStyle name="Normal 8 2 3 4 4 2 4 3 3" xfId="20540"/>
    <cellStyle name="Normal 8 2 3 4 4 2 4 3 3 2" xfId="44334"/>
    <cellStyle name="Normal 8 2 3 4 4 2 4 3 4" xfId="28473"/>
    <cellStyle name="Normal 8 2 3 4 4 2 4 4" xfId="6657"/>
    <cellStyle name="Normal 8 2 3 4 4 2 4 4 2" xfId="14590"/>
    <cellStyle name="Normal 8 2 3 4 4 2 4 4 2 2" xfId="38385"/>
    <cellStyle name="Normal 8 2 3 4 4 2 4 4 3" xfId="22521"/>
    <cellStyle name="Normal 8 2 3 4 4 2 4 4 3 2" xfId="46315"/>
    <cellStyle name="Normal 8 2 3 4 4 2 4 4 4" xfId="30455"/>
    <cellStyle name="Normal 8 2 3 4 4 2 4 5" xfId="8647"/>
    <cellStyle name="Normal 8 2 3 4 4 2 4 5 2" xfId="32442"/>
    <cellStyle name="Normal 8 2 3 4 4 2 4 6" xfId="16578"/>
    <cellStyle name="Normal 8 2 3 4 4 2 4 6 2" xfId="40372"/>
    <cellStyle name="Normal 8 2 3 4 4 2 4 7" xfId="24511"/>
    <cellStyle name="Normal 8 2 3 4 4 2 5" xfId="669"/>
    <cellStyle name="Normal 8 2 3 4 4 2 5 2" xfId="2653"/>
    <cellStyle name="Normal 8 2 3 4 4 2 5 2 2" xfId="10629"/>
    <cellStyle name="Normal 8 2 3 4 4 2 5 2 2 2" xfId="34424"/>
    <cellStyle name="Normal 8 2 3 4 4 2 5 2 3" xfId="18560"/>
    <cellStyle name="Normal 8 2 3 4 4 2 5 2 3 2" xfId="42354"/>
    <cellStyle name="Normal 8 2 3 4 4 2 5 2 4" xfId="26493"/>
    <cellStyle name="Normal 8 2 3 4 4 2 5 3" xfId="4635"/>
    <cellStyle name="Normal 8 2 3 4 4 2 5 3 2" xfId="12610"/>
    <cellStyle name="Normal 8 2 3 4 4 2 5 3 2 2" xfId="36405"/>
    <cellStyle name="Normal 8 2 3 4 4 2 5 3 3" xfId="20541"/>
    <cellStyle name="Normal 8 2 3 4 4 2 5 3 3 2" xfId="44335"/>
    <cellStyle name="Normal 8 2 3 4 4 2 5 3 4" xfId="28474"/>
    <cellStyle name="Normal 8 2 3 4 4 2 5 4" xfId="6658"/>
    <cellStyle name="Normal 8 2 3 4 4 2 5 4 2" xfId="14591"/>
    <cellStyle name="Normal 8 2 3 4 4 2 5 4 2 2" xfId="38386"/>
    <cellStyle name="Normal 8 2 3 4 4 2 5 4 3" xfId="22522"/>
    <cellStyle name="Normal 8 2 3 4 4 2 5 4 3 2" xfId="46316"/>
    <cellStyle name="Normal 8 2 3 4 4 2 5 4 4" xfId="30456"/>
    <cellStyle name="Normal 8 2 3 4 4 2 5 5" xfId="8648"/>
    <cellStyle name="Normal 8 2 3 4 4 2 5 5 2" xfId="32443"/>
    <cellStyle name="Normal 8 2 3 4 4 2 5 6" xfId="16579"/>
    <cellStyle name="Normal 8 2 3 4 4 2 5 6 2" xfId="40373"/>
    <cellStyle name="Normal 8 2 3 4 4 2 5 7" xfId="24512"/>
    <cellStyle name="Normal 8 2 3 4 4 2 6" xfId="2649"/>
    <cellStyle name="Normal 8 2 3 4 4 2 6 2" xfId="10625"/>
    <cellStyle name="Normal 8 2 3 4 4 2 6 2 2" xfId="34420"/>
    <cellStyle name="Normal 8 2 3 4 4 2 6 3" xfId="18556"/>
    <cellStyle name="Normal 8 2 3 4 4 2 6 3 2" xfId="42350"/>
    <cellStyle name="Normal 8 2 3 4 4 2 6 4" xfId="26489"/>
    <cellStyle name="Normal 8 2 3 4 4 2 7" xfId="4631"/>
    <cellStyle name="Normal 8 2 3 4 4 2 7 2" xfId="12606"/>
    <cellStyle name="Normal 8 2 3 4 4 2 7 2 2" xfId="36401"/>
    <cellStyle name="Normal 8 2 3 4 4 2 7 3" xfId="20537"/>
    <cellStyle name="Normal 8 2 3 4 4 2 7 3 2" xfId="44331"/>
    <cellStyle name="Normal 8 2 3 4 4 2 7 4" xfId="28470"/>
    <cellStyle name="Normal 8 2 3 4 4 2 8" xfId="6654"/>
    <cellStyle name="Normal 8 2 3 4 4 2 8 2" xfId="14587"/>
    <cellStyle name="Normal 8 2 3 4 4 2 8 2 2" xfId="38382"/>
    <cellStyle name="Normal 8 2 3 4 4 2 8 3" xfId="22518"/>
    <cellStyle name="Normal 8 2 3 4 4 2 8 3 2" xfId="46312"/>
    <cellStyle name="Normal 8 2 3 4 4 2 8 4" xfId="30452"/>
    <cellStyle name="Normal 8 2 3 4 4 2 9" xfId="8644"/>
    <cellStyle name="Normal 8 2 3 4 4 2 9 2" xfId="32439"/>
    <cellStyle name="Normal 8 2 3 4 4 3" xfId="670"/>
    <cellStyle name="Normal 8 2 3 4 4 3 2" xfId="2654"/>
    <cellStyle name="Normal 8 2 3 4 4 3 2 2" xfId="10630"/>
    <cellStyle name="Normal 8 2 3 4 4 3 2 2 2" xfId="34425"/>
    <cellStyle name="Normal 8 2 3 4 4 3 2 3" xfId="18561"/>
    <cellStyle name="Normal 8 2 3 4 4 3 2 3 2" xfId="42355"/>
    <cellStyle name="Normal 8 2 3 4 4 3 2 4" xfId="26494"/>
    <cellStyle name="Normal 8 2 3 4 4 3 3" xfId="4636"/>
    <cellStyle name="Normal 8 2 3 4 4 3 3 2" xfId="12611"/>
    <cellStyle name="Normal 8 2 3 4 4 3 3 2 2" xfId="36406"/>
    <cellStyle name="Normal 8 2 3 4 4 3 3 3" xfId="20542"/>
    <cellStyle name="Normal 8 2 3 4 4 3 3 3 2" xfId="44336"/>
    <cellStyle name="Normal 8 2 3 4 4 3 3 4" xfId="28475"/>
    <cellStyle name="Normal 8 2 3 4 4 3 4" xfId="6659"/>
    <cellStyle name="Normal 8 2 3 4 4 3 4 2" xfId="14592"/>
    <cellStyle name="Normal 8 2 3 4 4 3 4 2 2" xfId="38387"/>
    <cellStyle name="Normal 8 2 3 4 4 3 4 3" xfId="22523"/>
    <cellStyle name="Normal 8 2 3 4 4 3 4 3 2" xfId="46317"/>
    <cellStyle name="Normal 8 2 3 4 4 3 4 4" xfId="30457"/>
    <cellStyle name="Normal 8 2 3 4 4 3 5" xfId="8649"/>
    <cellStyle name="Normal 8 2 3 4 4 3 5 2" xfId="32444"/>
    <cellStyle name="Normal 8 2 3 4 4 3 6" xfId="16580"/>
    <cellStyle name="Normal 8 2 3 4 4 3 6 2" xfId="40374"/>
    <cellStyle name="Normal 8 2 3 4 4 3 7" xfId="24513"/>
    <cellStyle name="Normal 8 2 3 4 4 4" xfId="671"/>
    <cellStyle name="Normal 8 2 3 4 4 4 2" xfId="2655"/>
    <cellStyle name="Normal 8 2 3 4 4 4 2 2" xfId="10631"/>
    <cellStyle name="Normal 8 2 3 4 4 4 2 2 2" xfId="34426"/>
    <cellStyle name="Normal 8 2 3 4 4 4 2 3" xfId="18562"/>
    <cellStyle name="Normal 8 2 3 4 4 4 2 3 2" xfId="42356"/>
    <cellStyle name="Normal 8 2 3 4 4 4 2 4" xfId="26495"/>
    <cellStyle name="Normal 8 2 3 4 4 4 3" xfId="4637"/>
    <cellStyle name="Normal 8 2 3 4 4 4 3 2" xfId="12612"/>
    <cellStyle name="Normal 8 2 3 4 4 4 3 2 2" xfId="36407"/>
    <cellStyle name="Normal 8 2 3 4 4 4 3 3" xfId="20543"/>
    <cellStyle name="Normal 8 2 3 4 4 4 3 3 2" xfId="44337"/>
    <cellStyle name="Normal 8 2 3 4 4 4 3 4" xfId="28476"/>
    <cellStyle name="Normal 8 2 3 4 4 4 4" xfId="6660"/>
    <cellStyle name="Normal 8 2 3 4 4 4 4 2" xfId="14593"/>
    <cellStyle name="Normal 8 2 3 4 4 4 4 2 2" xfId="38388"/>
    <cellStyle name="Normal 8 2 3 4 4 4 4 3" xfId="22524"/>
    <cellStyle name="Normal 8 2 3 4 4 4 4 3 2" xfId="46318"/>
    <cellStyle name="Normal 8 2 3 4 4 4 4 4" xfId="30458"/>
    <cellStyle name="Normal 8 2 3 4 4 4 5" xfId="8650"/>
    <cellStyle name="Normal 8 2 3 4 4 4 5 2" xfId="32445"/>
    <cellStyle name="Normal 8 2 3 4 4 4 6" xfId="16581"/>
    <cellStyle name="Normal 8 2 3 4 4 4 6 2" xfId="40375"/>
    <cellStyle name="Normal 8 2 3 4 4 4 7" xfId="24514"/>
    <cellStyle name="Normal 8 2 3 4 4 5" xfId="672"/>
    <cellStyle name="Normal 8 2 3 4 4 5 2" xfId="2656"/>
    <cellStyle name="Normal 8 2 3 4 4 5 2 2" xfId="10632"/>
    <cellStyle name="Normal 8 2 3 4 4 5 2 2 2" xfId="34427"/>
    <cellStyle name="Normal 8 2 3 4 4 5 2 3" xfId="18563"/>
    <cellStyle name="Normal 8 2 3 4 4 5 2 3 2" xfId="42357"/>
    <cellStyle name="Normal 8 2 3 4 4 5 2 4" xfId="26496"/>
    <cellStyle name="Normal 8 2 3 4 4 5 3" xfId="4638"/>
    <cellStyle name="Normal 8 2 3 4 4 5 3 2" xfId="12613"/>
    <cellStyle name="Normal 8 2 3 4 4 5 3 2 2" xfId="36408"/>
    <cellStyle name="Normal 8 2 3 4 4 5 3 3" xfId="20544"/>
    <cellStyle name="Normal 8 2 3 4 4 5 3 3 2" xfId="44338"/>
    <cellStyle name="Normal 8 2 3 4 4 5 3 4" xfId="28477"/>
    <cellStyle name="Normal 8 2 3 4 4 5 4" xfId="6661"/>
    <cellStyle name="Normal 8 2 3 4 4 5 4 2" xfId="14594"/>
    <cellStyle name="Normal 8 2 3 4 4 5 4 2 2" xfId="38389"/>
    <cellStyle name="Normal 8 2 3 4 4 5 4 3" xfId="22525"/>
    <cellStyle name="Normal 8 2 3 4 4 5 4 3 2" xfId="46319"/>
    <cellStyle name="Normal 8 2 3 4 4 5 4 4" xfId="30459"/>
    <cellStyle name="Normal 8 2 3 4 4 5 5" xfId="8651"/>
    <cellStyle name="Normal 8 2 3 4 4 5 5 2" xfId="32446"/>
    <cellStyle name="Normal 8 2 3 4 4 5 6" xfId="16582"/>
    <cellStyle name="Normal 8 2 3 4 4 5 6 2" xfId="40376"/>
    <cellStyle name="Normal 8 2 3 4 4 5 7" xfId="24515"/>
    <cellStyle name="Normal 8 2 3 4 4 6" xfId="673"/>
    <cellStyle name="Normal 8 2 3 4 4 6 2" xfId="2657"/>
    <cellStyle name="Normal 8 2 3 4 4 6 2 2" xfId="10633"/>
    <cellStyle name="Normal 8 2 3 4 4 6 2 2 2" xfId="34428"/>
    <cellStyle name="Normal 8 2 3 4 4 6 2 3" xfId="18564"/>
    <cellStyle name="Normal 8 2 3 4 4 6 2 3 2" xfId="42358"/>
    <cellStyle name="Normal 8 2 3 4 4 6 2 4" xfId="26497"/>
    <cellStyle name="Normal 8 2 3 4 4 6 3" xfId="4639"/>
    <cellStyle name="Normal 8 2 3 4 4 6 3 2" xfId="12614"/>
    <cellStyle name="Normal 8 2 3 4 4 6 3 2 2" xfId="36409"/>
    <cellStyle name="Normal 8 2 3 4 4 6 3 3" xfId="20545"/>
    <cellStyle name="Normal 8 2 3 4 4 6 3 3 2" xfId="44339"/>
    <cellStyle name="Normal 8 2 3 4 4 6 3 4" xfId="28478"/>
    <cellStyle name="Normal 8 2 3 4 4 6 4" xfId="6662"/>
    <cellStyle name="Normal 8 2 3 4 4 6 4 2" xfId="14595"/>
    <cellStyle name="Normal 8 2 3 4 4 6 4 2 2" xfId="38390"/>
    <cellStyle name="Normal 8 2 3 4 4 6 4 3" xfId="22526"/>
    <cellStyle name="Normal 8 2 3 4 4 6 4 3 2" xfId="46320"/>
    <cellStyle name="Normal 8 2 3 4 4 6 4 4" xfId="30460"/>
    <cellStyle name="Normal 8 2 3 4 4 6 5" xfId="8652"/>
    <cellStyle name="Normal 8 2 3 4 4 6 5 2" xfId="32447"/>
    <cellStyle name="Normal 8 2 3 4 4 6 6" xfId="16583"/>
    <cellStyle name="Normal 8 2 3 4 4 6 6 2" xfId="40377"/>
    <cellStyle name="Normal 8 2 3 4 4 6 7" xfId="24516"/>
    <cellStyle name="Normal 8 2 3 4 4 7" xfId="2648"/>
    <cellStyle name="Normal 8 2 3 4 4 7 2" xfId="10624"/>
    <cellStyle name="Normal 8 2 3 4 4 7 2 2" xfId="34419"/>
    <cellStyle name="Normal 8 2 3 4 4 7 3" xfId="18555"/>
    <cellStyle name="Normal 8 2 3 4 4 7 3 2" xfId="42349"/>
    <cellStyle name="Normal 8 2 3 4 4 7 4" xfId="26488"/>
    <cellStyle name="Normal 8 2 3 4 4 8" xfId="4630"/>
    <cellStyle name="Normal 8 2 3 4 4 8 2" xfId="12605"/>
    <cellStyle name="Normal 8 2 3 4 4 8 2 2" xfId="36400"/>
    <cellStyle name="Normal 8 2 3 4 4 8 3" xfId="20536"/>
    <cellStyle name="Normal 8 2 3 4 4 8 3 2" xfId="44330"/>
    <cellStyle name="Normal 8 2 3 4 4 8 4" xfId="28469"/>
    <cellStyle name="Normal 8 2 3 4 4 9" xfId="6653"/>
    <cellStyle name="Normal 8 2 3 4 4 9 2" xfId="14586"/>
    <cellStyle name="Normal 8 2 3 4 4 9 2 2" xfId="38381"/>
    <cellStyle name="Normal 8 2 3 4 4 9 3" xfId="22517"/>
    <cellStyle name="Normal 8 2 3 4 4 9 3 2" xfId="46311"/>
    <cellStyle name="Normal 8 2 3 4 4 9 4" xfId="30451"/>
    <cellStyle name="Normal 8 2 3 4 5" xfId="674"/>
    <cellStyle name="Normal 8 2 3 4 5 10" xfId="8653"/>
    <cellStyle name="Normal 8 2 3 4 5 10 2" xfId="32448"/>
    <cellStyle name="Normal 8 2 3 4 5 11" xfId="16584"/>
    <cellStyle name="Normal 8 2 3 4 5 11 2" xfId="40378"/>
    <cellStyle name="Normal 8 2 3 4 5 12" xfId="24517"/>
    <cellStyle name="Normal 8 2 3 4 5 2" xfId="675"/>
    <cellStyle name="Normal 8 2 3 4 5 2 10" xfId="16585"/>
    <cellStyle name="Normal 8 2 3 4 5 2 10 2" xfId="40379"/>
    <cellStyle name="Normal 8 2 3 4 5 2 11" xfId="24518"/>
    <cellStyle name="Normal 8 2 3 4 5 2 2" xfId="676"/>
    <cellStyle name="Normal 8 2 3 4 5 2 2 2" xfId="2660"/>
    <cellStyle name="Normal 8 2 3 4 5 2 2 2 2" xfId="10636"/>
    <cellStyle name="Normal 8 2 3 4 5 2 2 2 2 2" xfId="34431"/>
    <cellStyle name="Normal 8 2 3 4 5 2 2 2 3" xfId="18567"/>
    <cellStyle name="Normal 8 2 3 4 5 2 2 2 3 2" xfId="42361"/>
    <cellStyle name="Normal 8 2 3 4 5 2 2 2 4" xfId="26500"/>
    <cellStyle name="Normal 8 2 3 4 5 2 2 3" xfId="4642"/>
    <cellStyle name="Normal 8 2 3 4 5 2 2 3 2" xfId="12617"/>
    <cellStyle name="Normal 8 2 3 4 5 2 2 3 2 2" xfId="36412"/>
    <cellStyle name="Normal 8 2 3 4 5 2 2 3 3" xfId="20548"/>
    <cellStyle name="Normal 8 2 3 4 5 2 2 3 3 2" xfId="44342"/>
    <cellStyle name="Normal 8 2 3 4 5 2 2 3 4" xfId="28481"/>
    <cellStyle name="Normal 8 2 3 4 5 2 2 4" xfId="6665"/>
    <cellStyle name="Normal 8 2 3 4 5 2 2 4 2" xfId="14598"/>
    <cellStyle name="Normal 8 2 3 4 5 2 2 4 2 2" xfId="38393"/>
    <cellStyle name="Normal 8 2 3 4 5 2 2 4 3" xfId="22529"/>
    <cellStyle name="Normal 8 2 3 4 5 2 2 4 3 2" xfId="46323"/>
    <cellStyle name="Normal 8 2 3 4 5 2 2 4 4" xfId="30463"/>
    <cellStyle name="Normal 8 2 3 4 5 2 2 5" xfId="8655"/>
    <cellStyle name="Normal 8 2 3 4 5 2 2 5 2" xfId="32450"/>
    <cellStyle name="Normal 8 2 3 4 5 2 2 6" xfId="16586"/>
    <cellStyle name="Normal 8 2 3 4 5 2 2 6 2" xfId="40380"/>
    <cellStyle name="Normal 8 2 3 4 5 2 2 7" xfId="24519"/>
    <cellStyle name="Normal 8 2 3 4 5 2 3" xfId="677"/>
    <cellStyle name="Normal 8 2 3 4 5 2 3 2" xfId="2661"/>
    <cellStyle name="Normal 8 2 3 4 5 2 3 2 2" xfId="10637"/>
    <cellStyle name="Normal 8 2 3 4 5 2 3 2 2 2" xfId="34432"/>
    <cellStyle name="Normal 8 2 3 4 5 2 3 2 3" xfId="18568"/>
    <cellStyle name="Normal 8 2 3 4 5 2 3 2 3 2" xfId="42362"/>
    <cellStyle name="Normal 8 2 3 4 5 2 3 2 4" xfId="26501"/>
    <cellStyle name="Normal 8 2 3 4 5 2 3 3" xfId="4643"/>
    <cellStyle name="Normal 8 2 3 4 5 2 3 3 2" xfId="12618"/>
    <cellStyle name="Normal 8 2 3 4 5 2 3 3 2 2" xfId="36413"/>
    <cellStyle name="Normal 8 2 3 4 5 2 3 3 3" xfId="20549"/>
    <cellStyle name="Normal 8 2 3 4 5 2 3 3 3 2" xfId="44343"/>
    <cellStyle name="Normal 8 2 3 4 5 2 3 3 4" xfId="28482"/>
    <cellStyle name="Normal 8 2 3 4 5 2 3 4" xfId="6666"/>
    <cellStyle name="Normal 8 2 3 4 5 2 3 4 2" xfId="14599"/>
    <cellStyle name="Normal 8 2 3 4 5 2 3 4 2 2" xfId="38394"/>
    <cellStyle name="Normal 8 2 3 4 5 2 3 4 3" xfId="22530"/>
    <cellStyle name="Normal 8 2 3 4 5 2 3 4 3 2" xfId="46324"/>
    <cellStyle name="Normal 8 2 3 4 5 2 3 4 4" xfId="30464"/>
    <cellStyle name="Normal 8 2 3 4 5 2 3 5" xfId="8656"/>
    <cellStyle name="Normal 8 2 3 4 5 2 3 5 2" xfId="32451"/>
    <cellStyle name="Normal 8 2 3 4 5 2 3 6" xfId="16587"/>
    <cellStyle name="Normal 8 2 3 4 5 2 3 6 2" xfId="40381"/>
    <cellStyle name="Normal 8 2 3 4 5 2 3 7" xfId="24520"/>
    <cellStyle name="Normal 8 2 3 4 5 2 4" xfId="678"/>
    <cellStyle name="Normal 8 2 3 4 5 2 4 2" xfId="2662"/>
    <cellStyle name="Normal 8 2 3 4 5 2 4 2 2" xfId="10638"/>
    <cellStyle name="Normal 8 2 3 4 5 2 4 2 2 2" xfId="34433"/>
    <cellStyle name="Normal 8 2 3 4 5 2 4 2 3" xfId="18569"/>
    <cellStyle name="Normal 8 2 3 4 5 2 4 2 3 2" xfId="42363"/>
    <cellStyle name="Normal 8 2 3 4 5 2 4 2 4" xfId="26502"/>
    <cellStyle name="Normal 8 2 3 4 5 2 4 3" xfId="4644"/>
    <cellStyle name="Normal 8 2 3 4 5 2 4 3 2" xfId="12619"/>
    <cellStyle name="Normal 8 2 3 4 5 2 4 3 2 2" xfId="36414"/>
    <cellStyle name="Normal 8 2 3 4 5 2 4 3 3" xfId="20550"/>
    <cellStyle name="Normal 8 2 3 4 5 2 4 3 3 2" xfId="44344"/>
    <cellStyle name="Normal 8 2 3 4 5 2 4 3 4" xfId="28483"/>
    <cellStyle name="Normal 8 2 3 4 5 2 4 4" xfId="6667"/>
    <cellStyle name="Normal 8 2 3 4 5 2 4 4 2" xfId="14600"/>
    <cellStyle name="Normal 8 2 3 4 5 2 4 4 2 2" xfId="38395"/>
    <cellStyle name="Normal 8 2 3 4 5 2 4 4 3" xfId="22531"/>
    <cellStyle name="Normal 8 2 3 4 5 2 4 4 3 2" xfId="46325"/>
    <cellStyle name="Normal 8 2 3 4 5 2 4 4 4" xfId="30465"/>
    <cellStyle name="Normal 8 2 3 4 5 2 4 5" xfId="8657"/>
    <cellStyle name="Normal 8 2 3 4 5 2 4 5 2" xfId="32452"/>
    <cellStyle name="Normal 8 2 3 4 5 2 4 6" xfId="16588"/>
    <cellStyle name="Normal 8 2 3 4 5 2 4 6 2" xfId="40382"/>
    <cellStyle name="Normal 8 2 3 4 5 2 4 7" xfId="24521"/>
    <cellStyle name="Normal 8 2 3 4 5 2 5" xfId="679"/>
    <cellStyle name="Normal 8 2 3 4 5 2 5 2" xfId="2663"/>
    <cellStyle name="Normal 8 2 3 4 5 2 5 2 2" xfId="10639"/>
    <cellStyle name="Normal 8 2 3 4 5 2 5 2 2 2" xfId="34434"/>
    <cellStyle name="Normal 8 2 3 4 5 2 5 2 3" xfId="18570"/>
    <cellStyle name="Normal 8 2 3 4 5 2 5 2 3 2" xfId="42364"/>
    <cellStyle name="Normal 8 2 3 4 5 2 5 2 4" xfId="26503"/>
    <cellStyle name="Normal 8 2 3 4 5 2 5 3" xfId="4645"/>
    <cellStyle name="Normal 8 2 3 4 5 2 5 3 2" xfId="12620"/>
    <cellStyle name="Normal 8 2 3 4 5 2 5 3 2 2" xfId="36415"/>
    <cellStyle name="Normal 8 2 3 4 5 2 5 3 3" xfId="20551"/>
    <cellStyle name="Normal 8 2 3 4 5 2 5 3 3 2" xfId="44345"/>
    <cellStyle name="Normal 8 2 3 4 5 2 5 3 4" xfId="28484"/>
    <cellStyle name="Normal 8 2 3 4 5 2 5 4" xfId="6668"/>
    <cellStyle name="Normal 8 2 3 4 5 2 5 4 2" xfId="14601"/>
    <cellStyle name="Normal 8 2 3 4 5 2 5 4 2 2" xfId="38396"/>
    <cellStyle name="Normal 8 2 3 4 5 2 5 4 3" xfId="22532"/>
    <cellStyle name="Normal 8 2 3 4 5 2 5 4 3 2" xfId="46326"/>
    <cellStyle name="Normal 8 2 3 4 5 2 5 4 4" xfId="30466"/>
    <cellStyle name="Normal 8 2 3 4 5 2 5 5" xfId="8658"/>
    <cellStyle name="Normal 8 2 3 4 5 2 5 5 2" xfId="32453"/>
    <cellStyle name="Normal 8 2 3 4 5 2 5 6" xfId="16589"/>
    <cellStyle name="Normal 8 2 3 4 5 2 5 6 2" xfId="40383"/>
    <cellStyle name="Normal 8 2 3 4 5 2 5 7" xfId="24522"/>
    <cellStyle name="Normal 8 2 3 4 5 2 6" xfId="2659"/>
    <cellStyle name="Normal 8 2 3 4 5 2 6 2" xfId="10635"/>
    <cellStyle name="Normal 8 2 3 4 5 2 6 2 2" xfId="34430"/>
    <cellStyle name="Normal 8 2 3 4 5 2 6 3" xfId="18566"/>
    <cellStyle name="Normal 8 2 3 4 5 2 6 3 2" xfId="42360"/>
    <cellStyle name="Normal 8 2 3 4 5 2 6 4" xfId="26499"/>
    <cellStyle name="Normal 8 2 3 4 5 2 7" xfId="4641"/>
    <cellStyle name="Normal 8 2 3 4 5 2 7 2" xfId="12616"/>
    <cellStyle name="Normal 8 2 3 4 5 2 7 2 2" xfId="36411"/>
    <cellStyle name="Normal 8 2 3 4 5 2 7 3" xfId="20547"/>
    <cellStyle name="Normal 8 2 3 4 5 2 7 3 2" xfId="44341"/>
    <cellStyle name="Normal 8 2 3 4 5 2 7 4" xfId="28480"/>
    <cellStyle name="Normal 8 2 3 4 5 2 8" xfId="6664"/>
    <cellStyle name="Normal 8 2 3 4 5 2 8 2" xfId="14597"/>
    <cellStyle name="Normal 8 2 3 4 5 2 8 2 2" xfId="38392"/>
    <cellStyle name="Normal 8 2 3 4 5 2 8 3" xfId="22528"/>
    <cellStyle name="Normal 8 2 3 4 5 2 8 3 2" xfId="46322"/>
    <cellStyle name="Normal 8 2 3 4 5 2 8 4" xfId="30462"/>
    <cellStyle name="Normal 8 2 3 4 5 2 9" xfId="8654"/>
    <cellStyle name="Normal 8 2 3 4 5 2 9 2" xfId="32449"/>
    <cellStyle name="Normal 8 2 3 4 5 3" xfId="680"/>
    <cellStyle name="Normal 8 2 3 4 5 3 2" xfId="2664"/>
    <cellStyle name="Normal 8 2 3 4 5 3 2 2" xfId="10640"/>
    <cellStyle name="Normal 8 2 3 4 5 3 2 2 2" xfId="34435"/>
    <cellStyle name="Normal 8 2 3 4 5 3 2 3" xfId="18571"/>
    <cellStyle name="Normal 8 2 3 4 5 3 2 3 2" xfId="42365"/>
    <cellStyle name="Normal 8 2 3 4 5 3 2 4" xfId="26504"/>
    <cellStyle name="Normal 8 2 3 4 5 3 3" xfId="4646"/>
    <cellStyle name="Normal 8 2 3 4 5 3 3 2" xfId="12621"/>
    <cellStyle name="Normal 8 2 3 4 5 3 3 2 2" xfId="36416"/>
    <cellStyle name="Normal 8 2 3 4 5 3 3 3" xfId="20552"/>
    <cellStyle name="Normal 8 2 3 4 5 3 3 3 2" xfId="44346"/>
    <cellStyle name="Normal 8 2 3 4 5 3 3 4" xfId="28485"/>
    <cellStyle name="Normal 8 2 3 4 5 3 4" xfId="6669"/>
    <cellStyle name="Normal 8 2 3 4 5 3 4 2" xfId="14602"/>
    <cellStyle name="Normal 8 2 3 4 5 3 4 2 2" xfId="38397"/>
    <cellStyle name="Normal 8 2 3 4 5 3 4 3" xfId="22533"/>
    <cellStyle name="Normal 8 2 3 4 5 3 4 3 2" xfId="46327"/>
    <cellStyle name="Normal 8 2 3 4 5 3 4 4" xfId="30467"/>
    <cellStyle name="Normal 8 2 3 4 5 3 5" xfId="8659"/>
    <cellStyle name="Normal 8 2 3 4 5 3 5 2" xfId="32454"/>
    <cellStyle name="Normal 8 2 3 4 5 3 6" xfId="16590"/>
    <cellStyle name="Normal 8 2 3 4 5 3 6 2" xfId="40384"/>
    <cellStyle name="Normal 8 2 3 4 5 3 7" xfId="24523"/>
    <cellStyle name="Normal 8 2 3 4 5 4" xfId="681"/>
    <cellStyle name="Normal 8 2 3 4 5 4 2" xfId="2665"/>
    <cellStyle name="Normal 8 2 3 4 5 4 2 2" xfId="10641"/>
    <cellStyle name="Normal 8 2 3 4 5 4 2 2 2" xfId="34436"/>
    <cellStyle name="Normal 8 2 3 4 5 4 2 3" xfId="18572"/>
    <cellStyle name="Normal 8 2 3 4 5 4 2 3 2" xfId="42366"/>
    <cellStyle name="Normal 8 2 3 4 5 4 2 4" xfId="26505"/>
    <cellStyle name="Normal 8 2 3 4 5 4 3" xfId="4647"/>
    <cellStyle name="Normal 8 2 3 4 5 4 3 2" xfId="12622"/>
    <cellStyle name="Normal 8 2 3 4 5 4 3 2 2" xfId="36417"/>
    <cellStyle name="Normal 8 2 3 4 5 4 3 3" xfId="20553"/>
    <cellStyle name="Normal 8 2 3 4 5 4 3 3 2" xfId="44347"/>
    <cellStyle name="Normal 8 2 3 4 5 4 3 4" xfId="28486"/>
    <cellStyle name="Normal 8 2 3 4 5 4 4" xfId="6670"/>
    <cellStyle name="Normal 8 2 3 4 5 4 4 2" xfId="14603"/>
    <cellStyle name="Normal 8 2 3 4 5 4 4 2 2" xfId="38398"/>
    <cellStyle name="Normal 8 2 3 4 5 4 4 3" xfId="22534"/>
    <cellStyle name="Normal 8 2 3 4 5 4 4 3 2" xfId="46328"/>
    <cellStyle name="Normal 8 2 3 4 5 4 4 4" xfId="30468"/>
    <cellStyle name="Normal 8 2 3 4 5 4 5" xfId="8660"/>
    <cellStyle name="Normal 8 2 3 4 5 4 5 2" xfId="32455"/>
    <cellStyle name="Normal 8 2 3 4 5 4 6" xfId="16591"/>
    <cellStyle name="Normal 8 2 3 4 5 4 6 2" xfId="40385"/>
    <cellStyle name="Normal 8 2 3 4 5 4 7" xfId="24524"/>
    <cellStyle name="Normal 8 2 3 4 5 5" xfId="682"/>
    <cellStyle name="Normal 8 2 3 4 5 5 2" xfId="2666"/>
    <cellStyle name="Normal 8 2 3 4 5 5 2 2" xfId="10642"/>
    <cellStyle name="Normal 8 2 3 4 5 5 2 2 2" xfId="34437"/>
    <cellStyle name="Normal 8 2 3 4 5 5 2 3" xfId="18573"/>
    <cellStyle name="Normal 8 2 3 4 5 5 2 3 2" xfId="42367"/>
    <cellStyle name="Normal 8 2 3 4 5 5 2 4" xfId="26506"/>
    <cellStyle name="Normal 8 2 3 4 5 5 3" xfId="4648"/>
    <cellStyle name="Normal 8 2 3 4 5 5 3 2" xfId="12623"/>
    <cellStyle name="Normal 8 2 3 4 5 5 3 2 2" xfId="36418"/>
    <cellStyle name="Normal 8 2 3 4 5 5 3 3" xfId="20554"/>
    <cellStyle name="Normal 8 2 3 4 5 5 3 3 2" xfId="44348"/>
    <cellStyle name="Normal 8 2 3 4 5 5 3 4" xfId="28487"/>
    <cellStyle name="Normal 8 2 3 4 5 5 4" xfId="6671"/>
    <cellStyle name="Normal 8 2 3 4 5 5 4 2" xfId="14604"/>
    <cellStyle name="Normal 8 2 3 4 5 5 4 2 2" xfId="38399"/>
    <cellStyle name="Normal 8 2 3 4 5 5 4 3" xfId="22535"/>
    <cellStyle name="Normal 8 2 3 4 5 5 4 3 2" xfId="46329"/>
    <cellStyle name="Normal 8 2 3 4 5 5 4 4" xfId="30469"/>
    <cellStyle name="Normal 8 2 3 4 5 5 5" xfId="8661"/>
    <cellStyle name="Normal 8 2 3 4 5 5 5 2" xfId="32456"/>
    <cellStyle name="Normal 8 2 3 4 5 5 6" xfId="16592"/>
    <cellStyle name="Normal 8 2 3 4 5 5 6 2" xfId="40386"/>
    <cellStyle name="Normal 8 2 3 4 5 5 7" xfId="24525"/>
    <cellStyle name="Normal 8 2 3 4 5 6" xfId="683"/>
    <cellStyle name="Normal 8 2 3 4 5 6 2" xfId="2667"/>
    <cellStyle name="Normal 8 2 3 4 5 6 2 2" xfId="10643"/>
    <cellStyle name="Normal 8 2 3 4 5 6 2 2 2" xfId="34438"/>
    <cellStyle name="Normal 8 2 3 4 5 6 2 3" xfId="18574"/>
    <cellStyle name="Normal 8 2 3 4 5 6 2 3 2" xfId="42368"/>
    <cellStyle name="Normal 8 2 3 4 5 6 2 4" xfId="26507"/>
    <cellStyle name="Normal 8 2 3 4 5 6 3" xfId="4649"/>
    <cellStyle name="Normal 8 2 3 4 5 6 3 2" xfId="12624"/>
    <cellStyle name="Normal 8 2 3 4 5 6 3 2 2" xfId="36419"/>
    <cellStyle name="Normal 8 2 3 4 5 6 3 3" xfId="20555"/>
    <cellStyle name="Normal 8 2 3 4 5 6 3 3 2" xfId="44349"/>
    <cellStyle name="Normal 8 2 3 4 5 6 3 4" xfId="28488"/>
    <cellStyle name="Normal 8 2 3 4 5 6 4" xfId="6672"/>
    <cellStyle name="Normal 8 2 3 4 5 6 4 2" xfId="14605"/>
    <cellStyle name="Normal 8 2 3 4 5 6 4 2 2" xfId="38400"/>
    <cellStyle name="Normal 8 2 3 4 5 6 4 3" xfId="22536"/>
    <cellStyle name="Normal 8 2 3 4 5 6 4 3 2" xfId="46330"/>
    <cellStyle name="Normal 8 2 3 4 5 6 4 4" xfId="30470"/>
    <cellStyle name="Normal 8 2 3 4 5 6 5" xfId="8662"/>
    <cellStyle name="Normal 8 2 3 4 5 6 5 2" xfId="32457"/>
    <cellStyle name="Normal 8 2 3 4 5 6 6" xfId="16593"/>
    <cellStyle name="Normal 8 2 3 4 5 6 6 2" xfId="40387"/>
    <cellStyle name="Normal 8 2 3 4 5 6 7" xfId="24526"/>
    <cellStyle name="Normal 8 2 3 4 5 7" xfId="2658"/>
    <cellStyle name="Normal 8 2 3 4 5 7 2" xfId="10634"/>
    <cellStyle name="Normal 8 2 3 4 5 7 2 2" xfId="34429"/>
    <cellStyle name="Normal 8 2 3 4 5 7 3" xfId="18565"/>
    <cellStyle name="Normal 8 2 3 4 5 7 3 2" xfId="42359"/>
    <cellStyle name="Normal 8 2 3 4 5 7 4" xfId="26498"/>
    <cellStyle name="Normal 8 2 3 4 5 8" xfId="4640"/>
    <cellStyle name="Normal 8 2 3 4 5 8 2" xfId="12615"/>
    <cellStyle name="Normal 8 2 3 4 5 8 2 2" xfId="36410"/>
    <cellStyle name="Normal 8 2 3 4 5 8 3" xfId="20546"/>
    <cellStyle name="Normal 8 2 3 4 5 8 3 2" xfId="44340"/>
    <cellStyle name="Normal 8 2 3 4 5 8 4" xfId="28479"/>
    <cellStyle name="Normal 8 2 3 4 5 9" xfId="6663"/>
    <cellStyle name="Normal 8 2 3 4 5 9 2" xfId="14596"/>
    <cellStyle name="Normal 8 2 3 4 5 9 2 2" xfId="38391"/>
    <cellStyle name="Normal 8 2 3 4 5 9 3" xfId="22527"/>
    <cellStyle name="Normal 8 2 3 4 5 9 3 2" xfId="46321"/>
    <cellStyle name="Normal 8 2 3 4 5 9 4" xfId="30461"/>
    <cellStyle name="Normal 8 2 3 4 6" xfId="684"/>
    <cellStyle name="Normal 8 2 3 4 6 10" xfId="16594"/>
    <cellStyle name="Normal 8 2 3 4 6 10 2" xfId="40388"/>
    <cellStyle name="Normal 8 2 3 4 6 11" xfId="24527"/>
    <cellStyle name="Normal 8 2 3 4 6 2" xfId="685"/>
    <cellStyle name="Normal 8 2 3 4 6 2 2" xfId="2669"/>
    <cellStyle name="Normal 8 2 3 4 6 2 2 2" xfId="10645"/>
    <cellStyle name="Normal 8 2 3 4 6 2 2 2 2" xfId="34440"/>
    <cellStyle name="Normal 8 2 3 4 6 2 2 3" xfId="18576"/>
    <cellStyle name="Normal 8 2 3 4 6 2 2 3 2" xfId="42370"/>
    <cellStyle name="Normal 8 2 3 4 6 2 2 4" xfId="26509"/>
    <cellStyle name="Normal 8 2 3 4 6 2 3" xfId="4651"/>
    <cellStyle name="Normal 8 2 3 4 6 2 3 2" xfId="12626"/>
    <cellStyle name="Normal 8 2 3 4 6 2 3 2 2" xfId="36421"/>
    <cellStyle name="Normal 8 2 3 4 6 2 3 3" xfId="20557"/>
    <cellStyle name="Normal 8 2 3 4 6 2 3 3 2" xfId="44351"/>
    <cellStyle name="Normal 8 2 3 4 6 2 3 4" xfId="28490"/>
    <cellStyle name="Normal 8 2 3 4 6 2 4" xfId="6674"/>
    <cellStyle name="Normal 8 2 3 4 6 2 4 2" xfId="14607"/>
    <cellStyle name="Normal 8 2 3 4 6 2 4 2 2" xfId="38402"/>
    <cellStyle name="Normal 8 2 3 4 6 2 4 3" xfId="22538"/>
    <cellStyle name="Normal 8 2 3 4 6 2 4 3 2" xfId="46332"/>
    <cellStyle name="Normal 8 2 3 4 6 2 4 4" xfId="30472"/>
    <cellStyle name="Normal 8 2 3 4 6 2 5" xfId="8664"/>
    <cellStyle name="Normal 8 2 3 4 6 2 5 2" xfId="32459"/>
    <cellStyle name="Normal 8 2 3 4 6 2 6" xfId="16595"/>
    <cellStyle name="Normal 8 2 3 4 6 2 6 2" xfId="40389"/>
    <cellStyle name="Normal 8 2 3 4 6 2 7" xfId="24528"/>
    <cellStyle name="Normal 8 2 3 4 6 3" xfId="686"/>
    <cellStyle name="Normal 8 2 3 4 6 3 2" xfId="2670"/>
    <cellStyle name="Normal 8 2 3 4 6 3 2 2" xfId="10646"/>
    <cellStyle name="Normal 8 2 3 4 6 3 2 2 2" xfId="34441"/>
    <cellStyle name="Normal 8 2 3 4 6 3 2 3" xfId="18577"/>
    <cellStyle name="Normal 8 2 3 4 6 3 2 3 2" xfId="42371"/>
    <cellStyle name="Normal 8 2 3 4 6 3 2 4" xfId="26510"/>
    <cellStyle name="Normal 8 2 3 4 6 3 3" xfId="4652"/>
    <cellStyle name="Normal 8 2 3 4 6 3 3 2" xfId="12627"/>
    <cellStyle name="Normal 8 2 3 4 6 3 3 2 2" xfId="36422"/>
    <cellStyle name="Normal 8 2 3 4 6 3 3 3" xfId="20558"/>
    <cellStyle name="Normal 8 2 3 4 6 3 3 3 2" xfId="44352"/>
    <cellStyle name="Normal 8 2 3 4 6 3 3 4" xfId="28491"/>
    <cellStyle name="Normal 8 2 3 4 6 3 4" xfId="6675"/>
    <cellStyle name="Normal 8 2 3 4 6 3 4 2" xfId="14608"/>
    <cellStyle name="Normal 8 2 3 4 6 3 4 2 2" xfId="38403"/>
    <cellStyle name="Normal 8 2 3 4 6 3 4 3" xfId="22539"/>
    <cellStyle name="Normal 8 2 3 4 6 3 4 3 2" xfId="46333"/>
    <cellStyle name="Normal 8 2 3 4 6 3 4 4" xfId="30473"/>
    <cellStyle name="Normal 8 2 3 4 6 3 5" xfId="8665"/>
    <cellStyle name="Normal 8 2 3 4 6 3 5 2" xfId="32460"/>
    <cellStyle name="Normal 8 2 3 4 6 3 6" xfId="16596"/>
    <cellStyle name="Normal 8 2 3 4 6 3 6 2" xfId="40390"/>
    <cellStyle name="Normal 8 2 3 4 6 3 7" xfId="24529"/>
    <cellStyle name="Normal 8 2 3 4 6 4" xfId="687"/>
    <cellStyle name="Normal 8 2 3 4 6 4 2" xfId="2671"/>
    <cellStyle name="Normal 8 2 3 4 6 4 2 2" xfId="10647"/>
    <cellStyle name="Normal 8 2 3 4 6 4 2 2 2" xfId="34442"/>
    <cellStyle name="Normal 8 2 3 4 6 4 2 3" xfId="18578"/>
    <cellStyle name="Normal 8 2 3 4 6 4 2 3 2" xfId="42372"/>
    <cellStyle name="Normal 8 2 3 4 6 4 2 4" xfId="26511"/>
    <cellStyle name="Normal 8 2 3 4 6 4 3" xfId="4653"/>
    <cellStyle name="Normal 8 2 3 4 6 4 3 2" xfId="12628"/>
    <cellStyle name="Normal 8 2 3 4 6 4 3 2 2" xfId="36423"/>
    <cellStyle name="Normal 8 2 3 4 6 4 3 3" xfId="20559"/>
    <cellStyle name="Normal 8 2 3 4 6 4 3 3 2" xfId="44353"/>
    <cellStyle name="Normal 8 2 3 4 6 4 3 4" xfId="28492"/>
    <cellStyle name="Normal 8 2 3 4 6 4 4" xfId="6676"/>
    <cellStyle name="Normal 8 2 3 4 6 4 4 2" xfId="14609"/>
    <cellStyle name="Normal 8 2 3 4 6 4 4 2 2" xfId="38404"/>
    <cellStyle name="Normal 8 2 3 4 6 4 4 3" xfId="22540"/>
    <cellStyle name="Normal 8 2 3 4 6 4 4 3 2" xfId="46334"/>
    <cellStyle name="Normal 8 2 3 4 6 4 4 4" xfId="30474"/>
    <cellStyle name="Normal 8 2 3 4 6 4 5" xfId="8666"/>
    <cellStyle name="Normal 8 2 3 4 6 4 5 2" xfId="32461"/>
    <cellStyle name="Normal 8 2 3 4 6 4 6" xfId="16597"/>
    <cellStyle name="Normal 8 2 3 4 6 4 6 2" xfId="40391"/>
    <cellStyle name="Normal 8 2 3 4 6 4 7" xfId="24530"/>
    <cellStyle name="Normal 8 2 3 4 6 5" xfId="688"/>
    <cellStyle name="Normal 8 2 3 4 6 5 2" xfId="2672"/>
    <cellStyle name="Normal 8 2 3 4 6 5 2 2" xfId="10648"/>
    <cellStyle name="Normal 8 2 3 4 6 5 2 2 2" xfId="34443"/>
    <cellStyle name="Normal 8 2 3 4 6 5 2 3" xfId="18579"/>
    <cellStyle name="Normal 8 2 3 4 6 5 2 3 2" xfId="42373"/>
    <cellStyle name="Normal 8 2 3 4 6 5 2 4" xfId="26512"/>
    <cellStyle name="Normal 8 2 3 4 6 5 3" xfId="4654"/>
    <cellStyle name="Normal 8 2 3 4 6 5 3 2" xfId="12629"/>
    <cellStyle name="Normal 8 2 3 4 6 5 3 2 2" xfId="36424"/>
    <cellStyle name="Normal 8 2 3 4 6 5 3 3" xfId="20560"/>
    <cellStyle name="Normal 8 2 3 4 6 5 3 3 2" xfId="44354"/>
    <cellStyle name="Normal 8 2 3 4 6 5 3 4" xfId="28493"/>
    <cellStyle name="Normal 8 2 3 4 6 5 4" xfId="6677"/>
    <cellStyle name="Normal 8 2 3 4 6 5 4 2" xfId="14610"/>
    <cellStyle name="Normal 8 2 3 4 6 5 4 2 2" xfId="38405"/>
    <cellStyle name="Normal 8 2 3 4 6 5 4 3" xfId="22541"/>
    <cellStyle name="Normal 8 2 3 4 6 5 4 3 2" xfId="46335"/>
    <cellStyle name="Normal 8 2 3 4 6 5 4 4" xfId="30475"/>
    <cellStyle name="Normal 8 2 3 4 6 5 5" xfId="8667"/>
    <cellStyle name="Normal 8 2 3 4 6 5 5 2" xfId="32462"/>
    <cellStyle name="Normal 8 2 3 4 6 5 6" xfId="16598"/>
    <cellStyle name="Normal 8 2 3 4 6 5 6 2" xfId="40392"/>
    <cellStyle name="Normal 8 2 3 4 6 5 7" xfId="24531"/>
    <cellStyle name="Normal 8 2 3 4 6 6" xfId="2668"/>
    <cellStyle name="Normal 8 2 3 4 6 6 2" xfId="10644"/>
    <cellStyle name="Normal 8 2 3 4 6 6 2 2" xfId="34439"/>
    <cellStyle name="Normal 8 2 3 4 6 6 3" xfId="18575"/>
    <cellStyle name="Normal 8 2 3 4 6 6 3 2" xfId="42369"/>
    <cellStyle name="Normal 8 2 3 4 6 6 4" xfId="26508"/>
    <cellStyle name="Normal 8 2 3 4 6 7" xfId="4650"/>
    <cellStyle name="Normal 8 2 3 4 6 7 2" xfId="12625"/>
    <cellStyle name="Normal 8 2 3 4 6 7 2 2" xfId="36420"/>
    <cellStyle name="Normal 8 2 3 4 6 7 3" xfId="20556"/>
    <cellStyle name="Normal 8 2 3 4 6 7 3 2" xfId="44350"/>
    <cellStyle name="Normal 8 2 3 4 6 7 4" xfId="28489"/>
    <cellStyle name="Normal 8 2 3 4 6 8" xfId="6673"/>
    <cellStyle name="Normal 8 2 3 4 6 8 2" xfId="14606"/>
    <cellStyle name="Normal 8 2 3 4 6 8 2 2" xfId="38401"/>
    <cellStyle name="Normal 8 2 3 4 6 8 3" xfId="22537"/>
    <cellStyle name="Normal 8 2 3 4 6 8 3 2" xfId="46331"/>
    <cellStyle name="Normal 8 2 3 4 6 8 4" xfId="30471"/>
    <cellStyle name="Normal 8 2 3 4 6 9" xfId="8663"/>
    <cellStyle name="Normal 8 2 3 4 6 9 2" xfId="32458"/>
    <cellStyle name="Normal 8 2 3 4 7" xfId="689"/>
    <cellStyle name="Normal 8 2 3 4 7 2" xfId="2673"/>
    <cellStyle name="Normal 8 2 3 4 7 2 2" xfId="10649"/>
    <cellStyle name="Normal 8 2 3 4 7 2 2 2" xfId="34444"/>
    <cellStyle name="Normal 8 2 3 4 7 2 3" xfId="18580"/>
    <cellStyle name="Normal 8 2 3 4 7 2 3 2" xfId="42374"/>
    <cellStyle name="Normal 8 2 3 4 7 2 4" xfId="26513"/>
    <cellStyle name="Normal 8 2 3 4 7 3" xfId="4655"/>
    <cellStyle name="Normal 8 2 3 4 7 3 2" xfId="12630"/>
    <cellStyle name="Normal 8 2 3 4 7 3 2 2" xfId="36425"/>
    <cellStyle name="Normal 8 2 3 4 7 3 3" xfId="20561"/>
    <cellStyle name="Normal 8 2 3 4 7 3 3 2" xfId="44355"/>
    <cellStyle name="Normal 8 2 3 4 7 3 4" xfId="28494"/>
    <cellStyle name="Normal 8 2 3 4 7 4" xfId="6678"/>
    <cellStyle name="Normal 8 2 3 4 7 4 2" xfId="14611"/>
    <cellStyle name="Normal 8 2 3 4 7 4 2 2" xfId="38406"/>
    <cellStyle name="Normal 8 2 3 4 7 4 3" xfId="22542"/>
    <cellStyle name="Normal 8 2 3 4 7 4 3 2" xfId="46336"/>
    <cellStyle name="Normal 8 2 3 4 7 4 4" xfId="30476"/>
    <cellStyle name="Normal 8 2 3 4 7 5" xfId="8668"/>
    <cellStyle name="Normal 8 2 3 4 7 5 2" xfId="32463"/>
    <cellStyle name="Normal 8 2 3 4 7 6" xfId="16599"/>
    <cellStyle name="Normal 8 2 3 4 7 6 2" xfId="40393"/>
    <cellStyle name="Normal 8 2 3 4 7 7" xfId="24532"/>
    <cellStyle name="Normal 8 2 3 4 8" xfId="690"/>
    <cellStyle name="Normal 8 2 3 4 8 2" xfId="2674"/>
    <cellStyle name="Normal 8 2 3 4 8 2 2" xfId="10650"/>
    <cellStyle name="Normal 8 2 3 4 8 2 2 2" xfId="34445"/>
    <cellStyle name="Normal 8 2 3 4 8 2 3" xfId="18581"/>
    <cellStyle name="Normal 8 2 3 4 8 2 3 2" xfId="42375"/>
    <cellStyle name="Normal 8 2 3 4 8 2 4" xfId="26514"/>
    <cellStyle name="Normal 8 2 3 4 8 3" xfId="4656"/>
    <cellStyle name="Normal 8 2 3 4 8 3 2" xfId="12631"/>
    <cellStyle name="Normal 8 2 3 4 8 3 2 2" xfId="36426"/>
    <cellStyle name="Normal 8 2 3 4 8 3 3" xfId="20562"/>
    <cellStyle name="Normal 8 2 3 4 8 3 3 2" xfId="44356"/>
    <cellStyle name="Normal 8 2 3 4 8 3 4" xfId="28495"/>
    <cellStyle name="Normal 8 2 3 4 8 4" xfId="6679"/>
    <cellStyle name="Normal 8 2 3 4 8 4 2" xfId="14612"/>
    <cellStyle name="Normal 8 2 3 4 8 4 2 2" xfId="38407"/>
    <cellStyle name="Normal 8 2 3 4 8 4 3" xfId="22543"/>
    <cellStyle name="Normal 8 2 3 4 8 4 3 2" xfId="46337"/>
    <cellStyle name="Normal 8 2 3 4 8 4 4" xfId="30477"/>
    <cellStyle name="Normal 8 2 3 4 8 5" xfId="8669"/>
    <cellStyle name="Normal 8 2 3 4 8 5 2" xfId="32464"/>
    <cellStyle name="Normal 8 2 3 4 8 6" xfId="16600"/>
    <cellStyle name="Normal 8 2 3 4 8 6 2" xfId="40394"/>
    <cellStyle name="Normal 8 2 3 4 8 7" xfId="24533"/>
    <cellStyle name="Normal 8 2 3 4 9" xfId="691"/>
    <cellStyle name="Normal 8 2 3 4 9 2" xfId="2675"/>
    <cellStyle name="Normal 8 2 3 4 9 2 2" xfId="10651"/>
    <cellStyle name="Normal 8 2 3 4 9 2 2 2" xfId="34446"/>
    <cellStyle name="Normal 8 2 3 4 9 2 3" xfId="18582"/>
    <cellStyle name="Normal 8 2 3 4 9 2 3 2" xfId="42376"/>
    <cellStyle name="Normal 8 2 3 4 9 2 4" xfId="26515"/>
    <cellStyle name="Normal 8 2 3 4 9 3" xfId="4657"/>
    <cellStyle name="Normal 8 2 3 4 9 3 2" xfId="12632"/>
    <cellStyle name="Normal 8 2 3 4 9 3 2 2" xfId="36427"/>
    <cellStyle name="Normal 8 2 3 4 9 3 3" xfId="20563"/>
    <cellStyle name="Normal 8 2 3 4 9 3 3 2" xfId="44357"/>
    <cellStyle name="Normal 8 2 3 4 9 3 4" xfId="28496"/>
    <cellStyle name="Normal 8 2 3 4 9 4" xfId="6680"/>
    <cellStyle name="Normal 8 2 3 4 9 4 2" xfId="14613"/>
    <cellStyle name="Normal 8 2 3 4 9 4 2 2" xfId="38408"/>
    <cellStyle name="Normal 8 2 3 4 9 4 3" xfId="22544"/>
    <cellStyle name="Normal 8 2 3 4 9 4 3 2" xfId="46338"/>
    <cellStyle name="Normal 8 2 3 4 9 4 4" xfId="30478"/>
    <cellStyle name="Normal 8 2 3 4 9 5" xfId="8670"/>
    <cellStyle name="Normal 8 2 3 4 9 5 2" xfId="32465"/>
    <cellStyle name="Normal 8 2 3 4 9 6" xfId="16601"/>
    <cellStyle name="Normal 8 2 3 4 9 6 2" xfId="40395"/>
    <cellStyle name="Normal 8 2 3 4 9 7" xfId="24534"/>
    <cellStyle name="Normal 8 2 3 5" xfId="692"/>
    <cellStyle name="Normal 8 2 3 5 10" xfId="4658"/>
    <cellStyle name="Normal 8 2 3 5 10 2" xfId="12633"/>
    <cellStyle name="Normal 8 2 3 5 10 2 2" xfId="36428"/>
    <cellStyle name="Normal 8 2 3 5 10 3" xfId="20564"/>
    <cellStyle name="Normal 8 2 3 5 10 3 2" xfId="44358"/>
    <cellStyle name="Normal 8 2 3 5 10 4" xfId="28497"/>
    <cellStyle name="Normal 8 2 3 5 11" xfId="6681"/>
    <cellStyle name="Normal 8 2 3 5 11 2" xfId="14614"/>
    <cellStyle name="Normal 8 2 3 5 11 2 2" xfId="38409"/>
    <cellStyle name="Normal 8 2 3 5 11 3" xfId="22545"/>
    <cellStyle name="Normal 8 2 3 5 11 3 2" xfId="46339"/>
    <cellStyle name="Normal 8 2 3 5 11 4" xfId="30479"/>
    <cellStyle name="Normal 8 2 3 5 12" xfId="8671"/>
    <cellStyle name="Normal 8 2 3 5 12 2" xfId="32466"/>
    <cellStyle name="Normal 8 2 3 5 13" xfId="16602"/>
    <cellStyle name="Normal 8 2 3 5 13 2" xfId="40396"/>
    <cellStyle name="Normal 8 2 3 5 14" xfId="24535"/>
    <cellStyle name="Normal 8 2 3 5 2" xfId="693"/>
    <cellStyle name="Normal 8 2 3 5 2 10" xfId="8672"/>
    <cellStyle name="Normal 8 2 3 5 2 10 2" xfId="32467"/>
    <cellStyle name="Normal 8 2 3 5 2 11" xfId="16603"/>
    <cellStyle name="Normal 8 2 3 5 2 11 2" xfId="40397"/>
    <cellStyle name="Normal 8 2 3 5 2 12" xfId="24536"/>
    <cellStyle name="Normal 8 2 3 5 2 2" xfId="694"/>
    <cellStyle name="Normal 8 2 3 5 2 2 10" xfId="16604"/>
    <cellStyle name="Normal 8 2 3 5 2 2 10 2" xfId="40398"/>
    <cellStyle name="Normal 8 2 3 5 2 2 11" xfId="24537"/>
    <cellStyle name="Normal 8 2 3 5 2 2 2" xfId="695"/>
    <cellStyle name="Normal 8 2 3 5 2 2 2 2" xfId="2679"/>
    <cellStyle name="Normal 8 2 3 5 2 2 2 2 2" xfId="10655"/>
    <cellStyle name="Normal 8 2 3 5 2 2 2 2 2 2" xfId="34450"/>
    <cellStyle name="Normal 8 2 3 5 2 2 2 2 3" xfId="18586"/>
    <cellStyle name="Normal 8 2 3 5 2 2 2 2 3 2" xfId="42380"/>
    <cellStyle name="Normal 8 2 3 5 2 2 2 2 4" xfId="26519"/>
    <cellStyle name="Normal 8 2 3 5 2 2 2 3" xfId="4661"/>
    <cellStyle name="Normal 8 2 3 5 2 2 2 3 2" xfId="12636"/>
    <cellStyle name="Normal 8 2 3 5 2 2 2 3 2 2" xfId="36431"/>
    <cellStyle name="Normal 8 2 3 5 2 2 2 3 3" xfId="20567"/>
    <cellStyle name="Normal 8 2 3 5 2 2 2 3 3 2" xfId="44361"/>
    <cellStyle name="Normal 8 2 3 5 2 2 2 3 4" xfId="28500"/>
    <cellStyle name="Normal 8 2 3 5 2 2 2 4" xfId="6684"/>
    <cellStyle name="Normal 8 2 3 5 2 2 2 4 2" xfId="14617"/>
    <cellStyle name="Normal 8 2 3 5 2 2 2 4 2 2" xfId="38412"/>
    <cellStyle name="Normal 8 2 3 5 2 2 2 4 3" xfId="22548"/>
    <cellStyle name="Normal 8 2 3 5 2 2 2 4 3 2" xfId="46342"/>
    <cellStyle name="Normal 8 2 3 5 2 2 2 4 4" xfId="30482"/>
    <cellStyle name="Normal 8 2 3 5 2 2 2 5" xfId="8674"/>
    <cellStyle name="Normal 8 2 3 5 2 2 2 5 2" xfId="32469"/>
    <cellStyle name="Normal 8 2 3 5 2 2 2 6" xfId="16605"/>
    <cellStyle name="Normal 8 2 3 5 2 2 2 6 2" xfId="40399"/>
    <cellStyle name="Normal 8 2 3 5 2 2 2 7" xfId="24538"/>
    <cellStyle name="Normal 8 2 3 5 2 2 3" xfId="696"/>
    <cellStyle name="Normal 8 2 3 5 2 2 3 2" xfId="2680"/>
    <cellStyle name="Normal 8 2 3 5 2 2 3 2 2" xfId="10656"/>
    <cellStyle name="Normal 8 2 3 5 2 2 3 2 2 2" xfId="34451"/>
    <cellStyle name="Normal 8 2 3 5 2 2 3 2 3" xfId="18587"/>
    <cellStyle name="Normal 8 2 3 5 2 2 3 2 3 2" xfId="42381"/>
    <cellStyle name="Normal 8 2 3 5 2 2 3 2 4" xfId="26520"/>
    <cellStyle name="Normal 8 2 3 5 2 2 3 3" xfId="4662"/>
    <cellStyle name="Normal 8 2 3 5 2 2 3 3 2" xfId="12637"/>
    <cellStyle name="Normal 8 2 3 5 2 2 3 3 2 2" xfId="36432"/>
    <cellStyle name="Normal 8 2 3 5 2 2 3 3 3" xfId="20568"/>
    <cellStyle name="Normal 8 2 3 5 2 2 3 3 3 2" xfId="44362"/>
    <cellStyle name="Normal 8 2 3 5 2 2 3 3 4" xfId="28501"/>
    <cellStyle name="Normal 8 2 3 5 2 2 3 4" xfId="6685"/>
    <cellStyle name="Normal 8 2 3 5 2 2 3 4 2" xfId="14618"/>
    <cellStyle name="Normal 8 2 3 5 2 2 3 4 2 2" xfId="38413"/>
    <cellStyle name="Normal 8 2 3 5 2 2 3 4 3" xfId="22549"/>
    <cellStyle name="Normal 8 2 3 5 2 2 3 4 3 2" xfId="46343"/>
    <cellStyle name="Normal 8 2 3 5 2 2 3 4 4" xfId="30483"/>
    <cellStyle name="Normal 8 2 3 5 2 2 3 5" xfId="8675"/>
    <cellStyle name="Normal 8 2 3 5 2 2 3 5 2" xfId="32470"/>
    <cellStyle name="Normal 8 2 3 5 2 2 3 6" xfId="16606"/>
    <cellStyle name="Normal 8 2 3 5 2 2 3 6 2" xfId="40400"/>
    <cellStyle name="Normal 8 2 3 5 2 2 3 7" xfId="24539"/>
    <cellStyle name="Normal 8 2 3 5 2 2 4" xfId="697"/>
    <cellStyle name="Normal 8 2 3 5 2 2 4 2" xfId="2681"/>
    <cellStyle name="Normal 8 2 3 5 2 2 4 2 2" xfId="10657"/>
    <cellStyle name="Normal 8 2 3 5 2 2 4 2 2 2" xfId="34452"/>
    <cellStyle name="Normal 8 2 3 5 2 2 4 2 3" xfId="18588"/>
    <cellStyle name="Normal 8 2 3 5 2 2 4 2 3 2" xfId="42382"/>
    <cellStyle name="Normal 8 2 3 5 2 2 4 2 4" xfId="26521"/>
    <cellStyle name="Normal 8 2 3 5 2 2 4 3" xfId="4663"/>
    <cellStyle name="Normal 8 2 3 5 2 2 4 3 2" xfId="12638"/>
    <cellStyle name="Normal 8 2 3 5 2 2 4 3 2 2" xfId="36433"/>
    <cellStyle name="Normal 8 2 3 5 2 2 4 3 3" xfId="20569"/>
    <cellStyle name="Normal 8 2 3 5 2 2 4 3 3 2" xfId="44363"/>
    <cellStyle name="Normal 8 2 3 5 2 2 4 3 4" xfId="28502"/>
    <cellStyle name="Normal 8 2 3 5 2 2 4 4" xfId="6686"/>
    <cellStyle name="Normal 8 2 3 5 2 2 4 4 2" xfId="14619"/>
    <cellStyle name="Normal 8 2 3 5 2 2 4 4 2 2" xfId="38414"/>
    <cellStyle name="Normal 8 2 3 5 2 2 4 4 3" xfId="22550"/>
    <cellStyle name="Normal 8 2 3 5 2 2 4 4 3 2" xfId="46344"/>
    <cellStyle name="Normal 8 2 3 5 2 2 4 4 4" xfId="30484"/>
    <cellStyle name="Normal 8 2 3 5 2 2 4 5" xfId="8676"/>
    <cellStyle name="Normal 8 2 3 5 2 2 4 5 2" xfId="32471"/>
    <cellStyle name="Normal 8 2 3 5 2 2 4 6" xfId="16607"/>
    <cellStyle name="Normal 8 2 3 5 2 2 4 6 2" xfId="40401"/>
    <cellStyle name="Normal 8 2 3 5 2 2 4 7" xfId="24540"/>
    <cellStyle name="Normal 8 2 3 5 2 2 5" xfId="698"/>
    <cellStyle name="Normal 8 2 3 5 2 2 5 2" xfId="2682"/>
    <cellStyle name="Normal 8 2 3 5 2 2 5 2 2" xfId="10658"/>
    <cellStyle name="Normal 8 2 3 5 2 2 5 2 2 2" xfId="34453"/>
    <cellStyle name="Normal 8 2 3 5 2 2 5 2 3" xfId="18589"/>
    <cellStyle name="Normal 8 2 3 5 2 2 5 2 3 2" xfId="42383"/>
    <cellStyle name="Normal 8 2 3 5 2 2 5 2 4" xfId="26522"/>
    <cellStyle name="Normal 8 2 3 5 2 2 5 3" xfId="4664"/>
    <cellStyle name="Normal 8 2 3 5 2 2 5 3 2" xfId="12639"/>
    <cellStyle name="Normal 8 2 3 5 2 2 5 3 2 2" xfId="36434"/>
    <cellStyle name="Normal 8 2 3 5 2 2 5 3 3" xfId="20570"/>
    <cellStyle name="Normal 8 2 3 5 2 2 5 3 3 2" xfId="44364"/>
    <cellStyle name="Normal 8 2 3 5 2 2 5 3 4" xfId="28503"/>
    <cellStyle name="Normal 8 2 3 5 2 2 5 4" xfId="6687"/>
    <cellStyle name="Normal 8 2 3 5 2 2 5 4 2" xfId="14620"/>
    <cellStyle name="Normal 8 2 3 5 2 2 5 4 2 2" xfId="38415"/>
    <cellStyle name="Normal 8 2 3 5 2 2 5 4 3" xfId="22551"/>
    <cellStyle name="Normal 8 2 3 5 2 2 5 4 3 2" xfId="46345"/>
    <cellStyle name="Normal 8 2 3 5 2 2 5 4 4" xfId="30485"/>
    <cellStyle name="Normal 8 2 3 5 2 2 5 5" xfId="8677"/>
    <cellStyle name="Normal 8 2 3 5 2 2 5 5 2" xfId="32472"/>
    <cellStyle name="Normal 8 2 3 5 2 2 5 6" xfId="16608"/>
    <cellStyle name="Normal 8 2 3 5 2 2 5 6 2" xfId="40402"/>
    <cellStyle name="Normal 8 2 3 5 2 2 5 7" xfId="24541"/>
    <cellStyle name="Normal 8 2 3 5 2 2 6" xfId="2678"/>
    <cellStyle name="Normal 8 2 3 5 2 2 6 2" xfId="10654"/>
    <cellStyle name="Normal 8 2 3 5 2 2 6 2 2" xfId="34449"/>
    <cellStyle name="Normal 8 2 3 5 2 2 6 3" xfId="18585"/>
    <cellStyle name="Normal 8 2 3 5 2 2 6 3 2" xfId="42379"/>
    <cellStyle name="Normal 8 2 3 5 2 2 6 4" xfId="26518"/>
    <cellStyle name="Normal 8 2 3 5 2 2 7" xfId="4660"/>
    <cellStyle name="Normal 8 2 3 5 2 2 7 2" xfId="12635"/>
    <cellStyle name="Normal 8 2 3 5 2 2 7 2 2" xfId="36430"/>
    <cellStyle name="Normal 8 2 3 5 2 2 7 3" xfId="20566"/>
    <cellStyle name="Normal 8 2 3 5 2 2 7 3 2" xfId="44360"/>
    <cellStyle name="Normal 8 2 3 5 2 2 7 4" xfId="28499"/>
    <cellStyle name="Normal 8 2 3 5 2 2 8" xfId="6683"/>
    <cellStyle name="Normal 8 2 3 5 2 2 8 2" xfId="14616"/>
    <cellStyle name="Normal 8 2 3 5 2 2 8 2 2" xfId="38411"/>
    <cellStyle name="Normal 8 2 3 5 2 2 8 3" xfId="22547"/>
    <cellStyle name="Normal 8 2 3 5 2 2 8 3 2" xfId="46341"/>
    <cellStyle name="Normal 8 2 3 5 2 2 8 4" xfId="30481"/>
    <cellStyle name="Normal 8 2 3 5 2 2 9" xfId="8673"/>
    <cellStyle name="Normal 8 2 3 5 2 2 9 2" xfId="32468"/>
    <cellStyle name="Normal 8 2 3 5 2 3" xfId="699"/>
    <cellStyle name="Normal 8 2 3 5 2 3 2" xfId="2683"/>
    <cellStyle name="Normal 8 2 3 5 2 3 2 2" xfId="10659"/>
    <cellStyle name="Normal 8 2 3 5 2 3 2 2 2" xfId="34454"/>
    <cellStyle name="Normal 8 2 3 5 2 3 2 3" xfId="18590"/>
    <cellStyle name="Normal 8 2 3 5 2 3 2 3 2" xfId="42384"/>
    <cellStyle name="Normal 8 2 3 5 2 3 2 4" xfId="26523"/>
    <cellStyle name="Normal 8 2 3 5 2 3 3" xfId="4665"/>
    <cellStyle name="Normal 8 2 3 5 2 3 3 2" xfId="12640"/>
    <cellStyle name="Normal 8 2 3 5 2 3 3 2 2" xfId="36435"/>
    <cellStyle name="Normal 8 2 3 5 2 3 3 3" xfId="20571"/>
    <cellStyle name="Normal 8 2 3 5 2 3 3 3 2" xfId="44365"/>
    <cellStyle name="Normal 8 2 3 5 2 3 3 4" xfId="28504"/>
    <cellStyle name="Normal 8 2 3 5 2 3 4" xfId="6688"/>
    <cellStyle name="Normal 8 2 3 5 2 3 4 2" xfId="14621"/>
    <cellStyle name="Normal 8 2 3 5 2 3 4 2 2" xfId="38416"/>
    <cellStyle name="Normal 8 2 3 5 2 3 4 3" xfId="22552"/>
    <cellStyle name="Normal 8 2 3 5 2 3 4 3 2" xfId="46346"/>
    <cellStyle name="Normal 8 2 3 5 2 3 4 4" xfId="30486"/>
    <cellStyle name="Normal 8 2 3 5 2 3 5" xfId="8678"/>
    <cellStyle name="Normal 8 2 3 5 2 3 5 2" xfId="32473"/>
    <cellStyle name="Normal 8 2 3 5 2 3 6" xfId="16609"/>
    <cellStyle name="Normal 8 2 3 5 2 3 6 2" xfId="40403"/>
    <cellStyle name="Normal 8 2 3 5 2 3 7" xfId="24542"/>
    <cellStyle name="Normal 8 2 3 5 2 4" xfId="700"/>
    <cellStyle name="Normal 8 2 3 5 2 4 2" xfId="2684"/>
    <cellStyle name="Normal 8 2 3 5 2 4 2 2" xfId="10660"/>
    <cellStyle name="Normal 8 2 3 5 2 4 2 2 2" xfId="34455"/>
    <cellStyle name="Normal 8 2 3 5 2 4 2 3" xfId="18591"/>
    <cellStyle name="Normal 8 2 3 5 2 4 2 3 2" xfId="42385"/>
    <cellStyle name="Normal 8 2 3 5 2 4 2 4" xfId="26524"/>
    <cellStyle name="Normal 8 2 3 5 2 4 3" xfId="4666"/>
    <cellStyle name="Normal 8 2 3 5 2 4 3 2" xfId="12641"/>
    <cellStyle name="Normal 8 2 3 5 2 4 3 2 2" xfId="36436"/>
    <cellStyle name="Normal 8 2 3 5 2 4 3 3" xfId="20572"/>
    <cellStyle name="Normal 8 2 3 5 2 4 3 3 2" xfId="44366"/>
    <cellStyle name="Normal 8 2 3 5 2 4 3 4" xfId="28505"/>
    <cellStyle name="Normal 8 2 3 5 2 4 4" xfId="6689"/>
    <cellStyle name="Normal 8 2 3 5 2 4 4 2" xfId="14622"/>
    <cellStyle name="Normal 8 2 3 5 2 4 4 2 2" xfId="38417"/>
    <cellStyle name="Normal 8 2 3 5 2 4 4 3" xfId="22553"/>
    <cellStyle name="Normal 8 2 3 5 2 4 4 3 2" xfId="46347"/>
    <cellStyle name="Normal 8 2 3 5 2 4 4 4" xfId="30487"/>
    <cellStyle name="Normal 8 2 3 5 2 4 5" xfId="8679"/>
    <cellStyle name="Normal 8 2 3 5 2 4 5 2" xfId="32474"/>
    <cellStyle name="Normal 8 2 3 5 2 4 6" xfId="16610"/>
    <cellStyle name="Normal 8 2 3 5 2 4 6 2" xfId="40404"/>
    <cellStyle name="Normal 8 2 3 5 2 4 7" xfId="24543"/>
    <cellStyle name="Normal 8 2 3 5 2 5" xfId="701"/>
    <cellStyle name="Normal 8 2 3 5 2 5 2" xfId="2685"/>
    <cellStyle name="Normal 8 2 3 5 2 5 2 2" xfId="10661"/>
    <cellStyle name="Normal 8 2 3 5 2 5 2 2 2" xfId="34456"/>
    <cellStyle name="Normal 8 2 3 5 2 5 2 3" xfId="18592"/>
    <cellStyle name="Normal 8 2 3 5 2 5 2 3 2" xfId="42386"/>
    <cellStyle name="Normal 8 2 3 5 2 5 2 4" xfId="26525"/>
    <cellStyle name="Normal 8 2 3 5 2 5 3" xfId="4667"/>
    <cellStyle name="Normal 8 2 3 5 2 5 3 2" xfId="12642"/>
    <cellStyle name="Normal 8 2 3 5 2 5 3 2 2" xfId="36437"/>
    <cellStyle name="Normal 8 2 3 5 2 5 3 3" xfId="20573"/>
    <cellStyle name="Normal 8 2 3 5 2 5 3 3 2" xfId="44367"/>
    <cellStyle name="Normal 8 2 3 5 2 5 3 4" xfId="28506"/>
    <cellStyle name="Normal 8 2 3 5 2 5 4" xfId="6690"/>
    <cellStyle name="Normal 8 2 3 5 2 5 4 2" xfId="14623"/>
    <cellStyle name="Normal 8 2 3 5 2 5 4 2 2" xfId="38418"/>
    <cellStyle name="Normal 8 2 3 5 2 5 4 3" xfId="22554"/>
    <cellStyle name="Normal 8 2 3 5 2 5 4 3 2" xfId="46348"/>
    <cellStyle name="Normal 8 2 3 5 2 5 4 4" xfId="30488"/>
    <cellStyle name="Normal 8 2 3 5 2 5 5" xfId="8680"/>
    <cellStyle name="Normal 8 2 3 5 2 5 5 2" xfId="32475"/>
    <cellStyle name="Normal 8 2 3 5 2 5 6" xfId="16611"/>
    <cellStyle name="Normal 8 2 3 5 2 5 6 2" xfId="40405"/>
    <cellStyle name="Normal 8 2 3 5 2 5 7" xfId="24544"/>
    <cellStyle name="Normal 8 2 3 5 2 6" xfId="702"/>
    <cellStyle name="Normal 8 2 3 5 2 6 2" xfId="2686"/>
    <cellStyle name="Normal 8 2 3 5 2 6 2 2" xfId="10662"/>
    <cellStyle name="Normal 8 2 3 5 2 6 2 2 2" xfId="34457"/>
    <cellStyle name="Normal 8 2 3 5 2 6 2 3" xfId="18593"/>
    <cellStyle name="Normal 8 2 3 5 2 6 2 3 2" xfId="42387"/>
    <cellStyle name="Normal 8 2 3 5 2 6 2 4" xfId="26526"/>
    <cellStyle name="Normal 8 2 3 5 2 6 3" xfId="4668"/>
    <cellStyle name="Normal 8 2 3 5 2 6 3 2" xfId="12643"/>
    <cellStyle name="Normal 8 2 3 5 2 6 3 2 2" xfId="36438"/>
    <cellStyle name="Normal 8 2 3 5 2 6 3 3" xfId="20574"/>
    <cellStyle name="Normal 8 2 3 5 2 6 3 3 2" xfId="44368"/>
    <cellStyle name="Normal 8 2 3 5 2 6 3 4" xfId="28507"/>
    <cellStyle name="Normal 8 2 3 5 2 6 4" xfId="6691"/>
    <cellStyle name="Normal 8 2 3 5 2 6 4 2" xfId="14624"/>
    <cellStyle name="Normal 8 2 3 5 2 6 4 2 2" xfId="38419"/>
    <cellStyle name="Normal 8 2 3 5 2 6 4 3" xfId="22555"/>
    <cellStyle name="Normal 8 2 3 5 2 6 4 3 2" xfId="46349"/>
    <cellStyle name="Normal 8 2 3 5 2 6 4 4" xfId="30489"/>
    <cellStyle name="Normal 8 2 3 5 2 6 5" xfId="8681"/>
    <cellStyle name="Normal 8 2 3 5 2 6 5 2" xfId="32476"/>
    <cellStyle name="Normal 8 2 3 5 2 6 6" xfId="16612"/>
    <cellStyle name="Normal 8 2 3 5 2 6 6 2" xfId="40406"/>
    <cellStyle name="Normal 8 2 3 5 2 6 7" xfId="24545"/>
    <cellStyle name="Normal 8 2 3 5 2 7" xfId="2677"/>
    <cellStyle name="Normal 8 2 3 5 2 7 2" xfId="10653"/>
    <cellStyle name="Normal 8 2 3 5 2 7 2 2" xfId="34448"/>
    <cellStyle name="Normal 8 2 3 5 2 7 3" xfId="18584"/>
    <cellStyle name="Normal 8 2 3 5 2 7 3 2" xfId="42378"/>
    <cellStyle name="Normal 8 2 3 5 2 7 4" xfId="26517"/>
    <cellStyle name="Normal 8 2 3 5 2 8" xfId="4659"/>
    <cellStyle name="Normal 8 2 3 5 2 8 2" xfId="12634"/>
    <cellStyle name="Normal 8 2 3 5 2 8 2 2" xfId="36429"/>
    <cellStyle name="Normal 8 2 3 5 2 8 3" xfId="20565"/>
    <cellStyle name="Normal 8 2 3 5 2 8 3 2" xfId="44359"/>
    <cellStyle name="Normal 8 2 3 5 2 8 4" xfId="28498"/>
    <cellStyle name="Normal 8 2 3 5 2 9" xfId="6682"/>
    <cellStyle name="Normal 8 2 3 5 2 9 2" xfId="14615"/>
    <cellStyle name="Normal 8 2 3 5 2 9 2 2" xfId="38410"/>
    <cellStyle name="Normal 8 2 3 5 2 9 3" xfId="22546"/>
    <cellStyle name="Normal 8 2 3 5 2 9 3 2" xfId="46340"/>
    <cellStyle name="Normal 8 2 3 5 2 9 4" xfId="30480"/>
    <cellStyle name="Normal 8 2 3 5 3" xfId="703"/>
    <cellStyle name="Normal 8 2 3 5 3 10" xfId="8682"/>
    <cellStyle name="Normal 8 2 3 5 3 10 2" xfId="32477"/>
    <cellStyle name="Normal 8 2 3 5 3 11" xfId="16613"/>
    <cellStyle name="Normal 8 2 3 5 3 11 2" xfId="40407"/>
    <cellStyle name="Normal 8 2 3 5 3 12" xfId="24546"/>
    <cellStyle name="Normal 8 2 3 5 3 2" xfId="704"/>
    <cellStyle name="Normal 8 2 3 5 3 2 10" xfId="16614"/>
    <cellStyle name="Normal 8 2 3 5 3 2 10 2" xfId="40408"/>
    <cellStyle name="Normal 8 2 3 5 3 2 11" xfId="24547"/>
    <cellStyle name="Normal 8 2 3 5 3 2 2" xfId="705"/>
    <cellStyle name="Normal 8 2 3 5 3 2 2 2" xfId="2689"/>
    <cellStyle name="Normal 8 2 3 5 3 2 2 2 2" xfId="10665"/>
    <cellStyle name="Normal 8 2 3 5 3 2 2 2 2 2" xfId="34460"/>
    <cellStyle name="Normal 8 2 3 5 3 2 2 2 3" xfId="18596"/>
    <cellStyle name="Normal 8 2 3 5 3 2 2 2 3 2" xfId="42390"/>
    <cellStyle name="Normal 8 2 3 5 3 2 2 2 4" xfId="26529"/>
    <cellStyle name="Normal 8 2 3 5 3 2 2 3" xfId="4671"/>
    <cellStyle name="Normal 8 2 3 5 3 2 2 3 2" xfId="12646"/>
    <cellStyle name="Normal 8 2 3 5 3 2 2 3 2 2" xfId="36441"/>
    <cellStyle name="Normal 8 2 3 5 3 2 2 3 3" xfId="20577"/>
    <cellStyle name="Normal 8 2 3 5 3 2 2 3 3 2" xfId="44371"/>
    <cellStyle name="Normal 8 2 3 5 3 2 2 3 4" xfId="28510"/>
    <cellStyle name="Normal 8 2 3 5 3 2 2 4" xfId="6694"/>
    <cellStyle name="Normal 8 2 3 5 3 2 2 4 2" xfId="14627"/>
    <cellStyle name="Normal 8 2 3 5 3 2 2 4 2 2" xfId="38422"/>
    <cellStyle name="Normal 8 2 3 5 3 2 2 4 3" xfId="22558"/>
    <cellStyle name="Normal 8 2 3 5 3 2 2 4 3 2" xfId="46352"/>
    <cellStyle name="Normal 8 2 3 5 3 2 2 4 4" xfId="30492"/>
    <cellStyle name="Normal 8 2 3 5 3 2 2 5" xfId="8684"/>
    <cellStyle name="Normal 8 2 3 5 3 2 2 5 2" xfId="32479"/>
    <cellStyle name="Normal 8 2 3 5 3 2 2 6" xfId="16615"/>
    <cellStyle name="Normal 8 2 3 5 3 2 2 6 2" xfId="40409"/>
    <cellStyle name="Normal 8 2 3 5 3 2 2 7" xfId="24548"/>
    <cellStyle name="Normal 8 2 3 5 3 2 3" xfId="706"/>
    <cellStyle name="Normal 8 2 3 5 3 2 3 2" xfId="2690"/>
    <cellStyle name="Normal 8 2 3 5 3 2 3 2 2" xfId="10666"/>
    <cellStyle name="Normal 8 2 3 5 3 2 3 2 2 2" xfId="34461"/>
    <cellStyle name="Normal 8 2 3 5 3 2 3 2 3" xfId="18597"/>
    <cellStyle name="Normal 8 2 3 5 3 2 3 2 3 2" xfId="42391"/>
    <cellStyle name="Normal 8 2 3 5 3 2 3 2 4" xfId="26530"/>
    <cellStyle name="Normal 8 2 3 5 3 2 3 3" xfId="4672"/>
    <cellStyle name="Normal 8 2 3 5 3 2 3 3 2" xfId="12647"/>
    <cellStyle name="Normal 8 2 3 5 3 2 3 3 2 2" xfId="36442"/>
    <cellStyle name="Normal 8 2 3 5 3 2 3 3 3" xfId="20578"/>
    <cellStyle name="Normal 8 2 3 5 3 2 3 3 3 2" xfId="44372"/>
    <cellStyle name="Normal 8 2 3 5 3 2 3 3 4" xfId="28511"/>
    <cellStyle name="Normal 8 2 3 5 3 2 3 4" xfId="6695"/>
    <cellStyle name="Normal 8 2 3 5 3 2 3 4 2" xfId="14628"/>
    <cellStyle name="Normal 8 2 3 5 3 2 3 4 2 2" xfId="38423"/>
    <cellStyle name="Normal 8 2 3 5 3 2 3 4 3" xfId="22559"/>
    <cellStyle name="Normal 8 2 3 5 3 2 3 4 3 2" xfId="46353"/>
    <cellStyle name="Normal 8 2 3 5 3 2 3 4 4" xfId="30493"/>
    <cellStyle name="Normal 8 2 3 5 3 2 3 5" xfId="8685"/>
    <cellStyle name="Normal 8 2 3 5 3 2 3 5 2" xfId="32480"/>
    <cellStyle name="Normal 8 2 3 5 3 2 3 6" xfId="16616"/>
    <cellStyle name="Normal 8 2 3 5 3 2 3 6 2" xfId="40410"/>
    <cellStyle name="Normal 8 2 3 5 3 2 3 7" xfId="24549"/>
    <cellStyle name="Normal 8 2 3 5 3 2 4" xfId="707"/>
    <cellStyle name="Normal 8 2 3 5 3 2 4 2" xfId="2691"/>
    <cellStyle name="Normal 8 2 3 5 3 2 4 2 2" xfId="10667"/>
    <cellStyle name="Normal 8 2 3 5 3 2 4 2 2 2" xfId="34462"/>
    <cellStyle name="Normal 8 2 3 5 3 2 4 2 3" xfId="18598"/>
    <cellStyle name="Normal 8 2 3 5 3 2 4 2 3 2" xfId="42392"/>
    <cellStyle name="Normal 8 2 3 5 3 2 4 2 4" xfId="26531"/>
    <cellStyle name="Normal 8 2 3 5 3 2 4 3" xfId="4673"/>
    <cellStyle name="Normal 8 2 3 5 3 2 4 3 2" xfId="12648"/>
    <cellStyle name="Normal 8 2 3 5 3 2 4 3 2 2" xfId="36443"/>
    <cellStyle name="Normal 8 2 3 5 3 2 4 3 3" xfId="20579"/>
    <cellStyle name="Normal 8 2 3 5 3 2 4 3 3 2" xfId="44373"/>
    <cellStyle name="Normal 8 2 3 5 3 2 4 3 4" xfId="28512"/>
    <cellStyle name="Normal 8 2 3 5 3 2 4 4" xfId="6696"/>
    <cellStyle name="Normal 8 2 3 5 3 2 4 4 2" xfId="14629"/>
    <cellStyle name="Normal 8 2 3 5 3 2 4 4 2 2" xfId="38424"/>
    <cellStyle name="Normal 8 2 3 5 3 2 4 4 3" xfId="22560"/>
    <cellStyle name="Normal 8 2 3 5 3 2 4 4 3 2" xfId="46354"/>
    <cellStyle name="Normal 8 2 3 5 3 2 4 4 4" xfId="30494"/>
    <cellStyle name="Normal 8 2 3 5 3 2 4 5" xfId="8686"/>
    <cellStyle name="Normal 8 2 3 5 3 2 4 5 2" xfId="32481"/>
    <cellStyle name="Normal 8 2 3 5 3 2 4 6" xfId="16617"/>
    <cellStyle name="Normal 8 2 3 5 3 2 4 6 2" xfId="40411"/>
    <cellStyle name="Normal 8 2 3 5 3 2 4 7" xfId="24550"/>
    <cellStyle name="Normal 8 2 3 5 3 2 5" xfId="708"/>
    <cellStyle name="Normal 8 2 3 5 3 2 5 2" xfId="2692"/>
    <cellStyle name="Normal 8 2 3 5 3 2 5 2 2" xfId="10668"/>
    <cellStyle name="Normal 8 2 3 5 3 2 5 2 2 2" xfId="34463"/>
    <cellStyle name="Normal 8 2 3 5 3 2 5 2 3" xfId="18599"/>
    <cellStyle name="Normal 8 2 3 5 3 2 5 2 3 2" xfId="42393"/>
    <cellStyle name="Normal 8 2 3 5 3 2 5 2 4" xfId="26532"/>
    <cellStyle name="Normal 8 2 3 5 3 2 5 3" xfId="4674"/>
    <cellStyle name="Normal 8 2 3 5 3 2 5 3 2" xfId="12649"/>
    <cellStyle name="Normal 8 2 3 5 3 2 5 3 2 2" xfId="36444"/>
    <cellStyle name="Normal 8 2 3 5 3 2 5 3 3" xfId="20580"/>
    <cellStyle name="Normal 8 2 3 5 3 2 5 3 3 2" xfId="44374"/>
    <cellStyle name="Normal 8 2 3 5 3 2 5 3 4" xfId="28513"/>
    <cellStyle name="Normal 8 2 3 5 3 2 5 4" xfId="6697"/>
    <cellStyle name="Normal 8 2 3 5 3 2 5 4 2" xfId="14630"/>
    <cellStyle name="Normal 8 2 3 5 3 2 5 4 2 2" xfId="38425"/>
    <cellStyle name="Normal 8 2 3 5 3 2 5 4 3" xfId="22561"/>
    <cellStyle name="Normal 8 2 3 5 3 2 5 4 3 2" xfId="46355"/>
    <cellStyle name="Normal 8 2 3 5 3 2 5 4 4" xfId="30495"/>
    <cellStyle name="Normal 8 2 3 5 3 2 5 5" xfId="8687"/>
    <cellStyle name="Normal 8 2 3 5 3 2 5 5 2" xfId="32482"/>
    <cellStyle name="Normal 8 2 3 5 3 2 5 6" xfId="16618"/>
    <cellStyle name="Normal 8 2 3 5 3 2 5 6 2" xfId="40412"/>
    <cellStyle name="Normal 8 2 3 5 3 2 5 7" xfId="24551"/>
    <cellStyle name="Normal 8 2 3 5 3 2 6" xfId="2688"/>
    <cellStyle name="Normal 8 2 3 5 3 2 6 2" xfId="10664"/>
    <cellStyle name="Normal 8 2 3 5 3 2 6 2 2" xfId="34459"/>
    <cellStyle name="Normal 8 2 3 5 3 2 6 3" xfId="18595"/>
    <cellStyle name="Normal 8 2 3 5 3 2 6 3 2" xfId="42389"/>
    <cellStyle name="Normal 8 2 3 5 3 2 6 4" xfId="26528"/>
    <cellStyle name="Normal 8 2 3 5 3 2 7" xfId="4670"/>
    <cellStyle name="Normal 8 2 3 5 3 2 7 2" xfId="12645"/>
    <cellStyle name="Normal 8 2 3 5 3 2 7 2 2" xfId="36440"/>
    <cellStyle name="Normal 8 2 3 5 3 2 7 3" xfId="20576"/>
    <cellStyle name="Normal 8 2 3 5 3 2 7 3 2" xfId="44370"/>
    <cellStyle name="Normal 8 2 3 5 3 2 7 4" xfId="28509"/>
    <cellStyle name="Normal 8 2 3 5 3 2 8" xfId="6693"/>
    <cellStyle name="Normal 8 2 3 5 3 2 8 2" xfId="14626"/>
    <cellStyle name="Normal 8 2 3 5 3 2 8 2 2" xfId="38421"/>
    <cellStyle name="Normal 8 2 3 5 3 2 8 3" xfId="22557"/>
    <cellStyle name="Normal 8 2 3 5 3 2 8 3 2" xfId="46351"/>
    <cellStyle name="Normal 8 2 3 5 3 2 8 4" xfId="30491"/>
    <cellStyle name="Normal 8 2 3 5 3 2 9" xfId="8683"/>
    <cellStyle name="Normal 8 2 3 5 3 2 9 2" xfId="32478"/>
    <cellStyle name="Normal 8 2 3 5 3 3" xfId="709"/>
    <cellStyle name="Normal 8 2 3 5 3 3 2" xfId="2693"/>
    <cellStyle name="Normal 8 2 3 5 3 3 2 2" xfId="10669"/>
    <cellStyle name="Normal 8 2 3 5 3 3 2 2 2" xfId="34464"/>
    <cellStyle name="Normal 8 2 3 5 3 3 2 3" xfId="18600"/>
    <cellStyle name="Normal 8 2 3 5 3 3 2 3 2" xfId="42394"/>
    <cellStyle name="Normal 8 2 3 5 3 3 2 4" xfId="26533"/>
    <cellStyle name="Normal 8 2 3 5 3 3 3" xfId="4675"/>
    <cellStyle name="Normal 8 2 3 5 3 3 3 2" xfId="12650"/>
    <cellStyle name="Normal 8 2 3 5 3 3 3 2 2" xfId="36445"/>
    <cellStyle name="Normal 8 2 3 5 3 3 3 3" xfId="20581"/>
    <cellStyle name="Normal 8 2 3 5 3 3 3 3 2" xfId="44375"/>
    <cellStyle name="Normal 8 2 3 5 3 3 3 4" xfId="28514"/>
    <cellStyle name="Normal 8 2 3 5 3 3 4" xfId="6698"/>
    <cellStyle name="Normal 8 2 3 5 3 3 4 2" xfId="14631"/>
    <cellStyle name="Normal 8 2 3 5 3 3 4 2 2" xfId="38426"/>
    <cellStyle name="Normal 8 2 3 5 3 3 4 3" xfId="22562"/>
    <cellStyle name="Normal 8 2 3 5 3 3 4 3 2" xfId="46356"/>
    <cellStyle name="Normal 8 2 3 5 3 3 4 4" xfId="30496"/>
    <cellStyle name="Normal 8 2 3 5 3 3 5" xfId="8688"/>
    <cellStyle name="Normal 8 2 3 5 3 3 5 2" xfId="32483"/>
    <cellStyle name="Normal 8 2 3 5 3 3 6" xfId="16619"/>
    <cellStyle name="Normal 8 2 3 5 3 3 6 2" xfId="40413"/>
    <cellStyle name="Normal 8 2 3 5 3 3 7" xfId="24552"/>
    <cellStyle name="Normal 8 2 3 5 3 4" xfId="710"/>
    <cellStyle name="Normal 8 2 3 5 3 4 2" xfId="2694"/>
    <cellStyle name="Normal 8 2 3 5 3 4 2 2" xfId="10670"/>
    <cellStyle name="Normal 8 2 3 5 3 4 2 2 2" xfId="34465"/>
    <cellStyle name="Normal 8 2 3 5 3 4 2 3" xfId="18601"/>
    <cellStyle name="Normal 8 2 3 5 3 4 2 3 2" xfId="42395"/>
    <cellStyle name="Normal 8 2 3 5 3 4 2 4" xfId="26534"/>
    <cellStyle name="Normal 8 2 3 5 3 4 3" xfId="4676"/>
    <cellStyle name="Normal 8 2 3 5 3 4 3 2" xfId="12651"/>
    <cellStyle name="Normal 8 2 3 5 3 4 3 2 2" xfId="36446"/>
    <cellStyle name="Normal 8 2 3 5 3 4 3 3" xfId="20582"/>
    <cellStyle name="Normal 8 2 3 5 3 4 3 3 2" xfId="44376"/>
    <cellStyle name="Normal 8 2 3 5 3 4 3 4" xfId="28515"/>
    <cellStyle name="Normal 8 2 3 5 3 4 4" xfId="6699"/>
    <cellStyle name="Normal 8 2 3 5 3 4 4 2" xfId="14632"/>
    <cellStyle name="Normal 8 2 3 5 3 4 4 2 2" xfId="38427"/>
    <cellStyle name="Normal 8 2 3 5 3 4 4 3" xfId="22563"/>
    <cellStyle name="Normal 8 2 3 5 3 4 4 3 2" xfId="46357"/>
    <cellStyle name="Normal 8 2 3 5 3 4 4 4" xfId="30497"/>
    <cellStyle name="Normal 8 2 3 5 3 4 5" xfId="8689"/>
    <cellStyle name="Normal 8 2 3 5 3 4 5 2" xfId="32484"/>
    <cellStyle name="Normal 8 2 3 5 3 4 6" xfId="16620"/>
    <cellStyle name="Normal 8 2 3 5 3 4 6 2" xfId="40414"/>
    <cellStyle name="Normal 8 2 3 5 3 4 7" xfId="24553"/>
    <cellStyle name="Normal 8 2 3 5 3 5" xfId="711"/>
    <cellStyle name="Normal 8 2 3 5 3 5 2" xfId="2695"/>
    <cellStyle name="Normal 8 2 3 5 3 5 2 2" xfId="10671"/>
    <cellStyle name="Normal 8 2 3 5 3 5 2 2 2" xfId="34466"/>
    <cellStyle name="Normal 8 2 3 5 3 5 2 3" xfId="18602"/>
    <cellStyle name="Normal 8 2 3 5 3 5 2 3 2" xfId="42396"/>
    <cellStyle name="Normal 8 2 3 5 3 5 2 4" xfId="26535"/>
    <cellStyle name="Normal 8 2 3 5 3 5 3" xfId="4677"/>
    <cellStyle name="Normal 8 2 3 5 3 5 3 2" xfId="12652"/>
    <cellStyle name="Normal 8 2 3 5 3 5 3 2 2" xfId="36447"/>
    <cellStyle name="Normal 8 2 3 5 3 5 3 3" xfId="20583"/>
    <cellStyle name="Normal 8 2 3 5 3 5 3 3 2" xfId="44377"/>
    <cellStyle name="Normal 8 2 3 5 3 5 3 4" xfId="28516"/>
    <cellStyle name="Normal 8 2 3 5 3 5 4" xfId="6700"/>
    <cellStyle name="Normal 8 2 3 5 3 5 4 2" xfId="14633"/>
    <cellStyle name="Normal 8 2 3 5 3 5 4 2 2" xfId="38428"/>
    <cellStyle name="Normal 8 2 3 5 3 5 4 3" xfId="22564"/>
    <cellStyle name="Normal 8 2 3 5 3 5 4 3 2" xfId="46358"/>
    <cellStyle name="Normal 8 2 3 5 3 5 4 4" xfId="30498"/>
    <cellStyle name="Normal 8 2 3 5 3 5 5" xfId="8690"/>
    <cellStyle name="Normal 8 2 3 5 3 5 5 2" xfId="32485"/>
    <cellStyle name="Normal 8 2 3 5 3 5 6" xfId="16621"/>
    <cellStyle name="Normal 8 2 3 5 3 5 6 2" xfId="40415"/>
    <cellStyle name="Normal 8 2 3 5 3 5 7" xfId="24554"/>
    <cellStyle name="Normal 8 2 3 5 3 6" xfId="712"/>
    <cellStyle name="Normal 8 2 3 5 3 6 2" xfId="2696"/>
    <cellStyle name="Normal 8 2 3 5 3 6 2 2" xfId="10672"/>
    <cellStyle name="Normal 8 2 3 5 3 6 2 2 2" xfId="34467"/>
    <cellStyle name="Normal 8 2 3 5 3 6 2 3" xfId="18603"/>
    <cellStyle name="Normal 8 2 3 5 3 6 2 3 2" xfId="42397"/>
    <cellStyle name="Normal 8 2 3 5 3 6 2 4" xfId="26536"/>
    <cellStyle name="Normal 8 2 3 5 3 6 3" xfId="4678"/>
    <cellStyle name="Normal 8 2 3 5 3 6 3 2" xfId="12653"/>
    <cellStyle name="Normal 8 2 3 5 3 6 3 2 2" xfId="36448"/>
    <cellStyle name="Normal 8 2 3 5 3 6 3 3" xfId="20584"/>
    <cellStyle name="Normal 8 2 3 5 3 6 3 3 2" xfId="44378"/>
    <cellStyle name="Normal 8 2 3 5 3 6 3 4" xfId="28517"/>
    <cellStyle name="Normal 8 2 3 5 3 6 4" xfId="6701"/>
    <cellStyle name="Normal 8 2 3 5 3 6 4 2" xfId="14634"/>
    <cellStyle name="Normal 8 2 3 5 3 6 4 2 2" xfId="38429"/>
    <cellStyle name="Normal 8 2 3 5 3 6 4 3" xfId="22565"/>
    <cellStyle name="Normal 8 2 3 5 3 6 4 3 2" xfId="46359"/>
    <cellStyle name="Normal 8 2 3 5 3 6 4 4" xfId="30499"/>
    <cellStyle name="Normal 8 2 3 5 3 6 5" xfId="8691"/>
    <cellStyle name="Normal 8 2 3 5 3 6 5 2" xfId="32486"/>
    <cellStyle name="Normal 8 2 3 5 3 6 6" xfId="16622"/>
    <cellStyle name="Normal 8 2 3 5 3 6 6 2" xfId="40416"/>
    <cellStyle name="Normal 8 2 3 5 3 6 7" xfId="24555"/>
    <cellStyle name="Normal 8 2 3 5 3 7" xfId="2687"/>
    <cellStyle name="Normal 8 2 3 5 3 7 2" xfId="10663"/>
    <cellStyle name="Normal 8 2 3 5 3 7 2 2" xfId="34458"/>
    <cellStyle name="Normal 8 2 3 5 3 7 3" xfId="18594"/>
    <cellStyle name="Normal 8 2 3 5 3 7 3 2" xfId="42388"/>
    <cellStyle name="Normal 8 2 3 5 3 7 4" xfId="26527"/>
    <cellStyle name="Normal 8 2 3 5 3 8" xfId="4669"/>
    <cellStyle name="Normal 8 2 3 5 3 8 2" xfId="12644"/>
    <cellStyle name="Normal 8 2 3 5 3 8 2 2" xfId="36439"/>
    <cellStyle name="Normal 8 2 3 5 3 8 3" xfId="20575"/>
    <cellStyle name="Normal 8 2 3 5 3 8 3 2" xfId="44369"/>
    <cellStyle name="Normal 8 2 3 5 3 8 4" xfId="28508"/>
    <cellStyle name="Normal 8 2 3 5 3 9" xfId="6692"/>
    <cellStyle name="Normal 8 2 3 5 3 9 2" xfId="14625"/>
    <cellStyle name="Normal 8 2 3 5 3 9 2 2" xfId="38420"/>
    <cellStyle name="Normal 8 2 3 5 3 9 3" xfId="22556"/>
    <cellStyle name="Normal 8 2 3 5 3 9 3 2" xfId="46350"/>
    <cellStyle name="Normal 8 2 3 5 3 9 4" xfId="30490"/>
    <cellStyle name="Normal 8 2 3 5 4" xfId="713"/>
    <cellStyle name="Normal 8 2 3 5 4 10" xfId="16623"/>
    <cellStyle name="Normal 8 2 3 5 4 10 2" xfId="40417"/>
    <cellStyle name="Normal 8 2 3 5 4 11" xfId="24556"/>
    <cellStyle name="Normal 8 2 3 5 4 2" xfId="714"/>
    <cellStyle name="Normal 8 2 3 5 4 2 2" xfId="2698"/>
    <cellStyle name="Normal 8 2 3 5 4 2 2 2" xfId="10674"/>
    <cellStyle name="Normal 8 2 3 5 4 2 2 2 2" xfId="34469"/>
    <cellStyle name="Normal 8 2 3 5 4 2 2 3" xfId="18605"/>
    <cellStyle name="Normal 8 2 3 5 4 2 2 3 2" xfId="42399"/>
    <cellStyle name="Normal 8 2 3 5 4 2 2 4" xfId="26538"/>
    <cellStyle name="Normal 8 2 3 5 4 2 3" xfId="4680"/>
    <cellStyle name="Normal 8 2 3 5 4 2 3 2" xfId="12655"/>
    <cellStyle name="Normal 8 2 3 5 4 2 3 2 2" xfId="36450"/>
    <cellStyle name="Normal 8 2 3 5 4 2 3 3" xfId="20586"/>
    <cellStyle name="Normal 8 2 3 5 4 2 3 3 2" xfId="44380"/>
    <cellStyle name="Normal 8 2 3 5 4 2 3 4" xfId="28519"/>
    <cellStyle name="Normal 8 2 3 5 4 2 4" xfId="6703"/>
    <cellStyle name="Normal 8 2 3 5 4 2 4 2" xfId="14636"/>
    <cellStyle name="Normal 8 2 3 5 4 2 4 2 2" xfId="38431"/>
    <cellStyle name="Normal 8 2 3 5 4 2 4 3" xfId="22567"/>
    <cellStyle name="Normal 8 2 3 5 4 2 4 3 2" xfId="46361"/>
    <cellStyle name="Normal 8 2 3 5 4 2 4 4" xfId="30501"/>
    <cellStyle name="Normal 8 2 3 5 4 2 5" xfId="8693"/>
    <cellStyle name="Normal 8 2 3 5 4 2 5 2" xfId="32488"/>
    <cellStyle name="Normal 8 2 3 5 4 2 6" xfId="16624"/>
    <cellStyle name="Normal 8 2 3 5 4 2 6 2" xfId="40418"/>
    <cellStyle name="Normal 8 2 3 5 4 2 7" xfId="24557"/>
    <cellStyle name="Normal 8 2 3 5 4 3" xfId="715"/>
    <cellStyle name="Normal 8 2 3 5 4 3 2" xfId="2699"/>
    <cellStyle name="Normal 8 2 3 5 4 3 2 2" xfId="10675"/>
    <cellStyle name="Normal 8 2 3 5 4 3 2 2 2" xfId="34470"/>
    <cellStyle name="Normal 8 2 3 5 4 3 2 3" xfId="18606"/>
    <cellStyle name="Normal 8 2 3 5 4 3 2 3 2" xfId="42400"/>
    <cellStyle name="Normal 8 2 3 5 4 3 2 4" xfId="26539"/>
    <cellStyle name="Normal 8 2 3 5 4 3 3" xfId="4681"/>
    <cellStyle name="Normal 8 2 3 5 4 3 3 2" xfId="12656"/>
    <cellStyle name="Normal 8 2 3 5 4 3 3 2 2" xfId="36451"/>
    <cellStyle name="Normal 8 2 3 5 4 3 3 3" xfId="20587"/>
    <cellStyle name="Normal 8 2 3 5 4 3 3 3 2" xfId="44381"/>
    <cellStyle name="Normal 8 2 3 5 4 3 3 4" xfId="28520"/>
    <cellStyle name="Normal 8 2 3 5 4 3 4" xfId="6704"/>
    <cellStyle name="Normal 8 2 3 5 4 3 4 2" xfId="14637"/>
    <cellStyle name="Normal 8 2 3 5 4 3 4 2 2" xfId="38432"/>
    <cellStyle name="Normal 8 2 3 5 4 3 4 3" xfId="22568"/>
    <cellStyle name="Normal 8 2 3 5 4 3 4 3 2" xfId="46362"/>
    <cellStyle name="Normal 8 2 3 5 4 3 4 4" xfId="30502"/>
    <cellStyle name="Normal 8 2 3 5 4 3 5" xfId="8694"/>
    <cellStyle name="Normal 8 2 3 5 4 3 5 2" xfId="32489"/>
    <cellStyle name="Normal 8 2 3 5 4 3 6" xfId="16625"/>
    <cellStyle name="Normal 8 2 3 5 4 3 6 2" xfId="40419"/>
    <cellStyle name="Normal 8 2 3 5 4 3 7" xfId="24558"/>
    <cellStyle name="Normal 8 2 3 5 4 4" xfId="716"/>
    <cellStyle name="Normal 8 2 3 5 4 4 2" xfId="2700"/>
    <cellStyle name="Normal 8 2 3 5 4 4 2 2" xfId="10676"/>
    <cellStyle name="Normal 8 2 3 5 4 4 2 2 2" xfId="34471"/>
    <cellStyle name="Normal 8 2 3 5 4 4 2 3" xfId="18607"/>
    <cellStyle name="Normal 8 2 3 5 4 4 2 3 2" xfId="42401"/>
    <cellStyle name="Normal 8 2 3 5 4 4 2 4" xfId="26540"/>
    <cellStyle name="Normal 8 2 3 5 4 4 3" xfId="4682"/>
    <cellStyle name="Normal 8 2 3 5 4 4 3 2" xfId="12657"/>
    <cellStyle name="Normal 8 2 3 5 4 4 3 2 2" xfId="36452"/>
    <cellStyle name="Normal 8 2 3 5 4 4 3 3" xfId="20588"/>
    <cellStyle name="Normal 8 2 3 5 4 4 3 3 2" xfId="44382"/>
    <cellStyle name="Normal 8 2 3 5 4 4 3 4" xfId="28521"/>
    <cellStyle name="Normal 8 2 3 5 4 4 4" xfId="6705"/>
    <cellStyle name="Normal 8 2 3 5 4 4 4 2" xfId="14638"/>
    <cellStyle name="Normal 8 2 3 5 4 4 4 2 2" xfId="38433"/>
    <cellStyle name="Normal 8 2 3 5 4 4 4 3" xfId="22569"/>
    <cellStyle name="Normal 8 2 3 5 4 4 4 3 2" xfId="46363"/>
    <cellStyle name="Normal 8 2 3 5 4 4 4 4" xfId="30503"/>
    <cellStyle name="Normal 8 2 3 5 4 4 5" xfId="8695"/>
    <cellStyle name="Normal 8 2 3 5 4 4 5 2" xfId="32490"/>
    <cellStyle name="Normal 8 2 3 5 4 4 6" xfId="16626"/>
    <cellStyle name="Normal 8 2 3 5 4 4 6 2" xfId="40420"/>
    <cellStyle name="Normal 8 2 3 5 4 4 7" xfId="24559"/>
    <cellStyle name="Normal 8 2 3 5 4 5" xfId="717"/>
    <cellStyle name="Normal 8 2 3 5 4 5 2" xfId="2701"/>
    <cellStyle name="Normal 8 2 3 5 4 5 2 2" xfId="10677"/>
    <cellStyle name="Normal 8 2 3 5 4 5 2 2 2" xfId="34472"/>
    <cellStyle name="Normal 8 2 3 5 4 5 2 3" xfId="18608"/>
    <cellStyle name="Normal 8 2 3 5 4 5 2 3 2" xfId="42402"/>
    <cellStyle name="Normal 8 2 3 5 4 5 2 4" xfId="26541"/>
    <cellStyle name="Normal 8 2 3 5 4 5 3" xfId="4683"/>
    <cellStyle name="Normal 8 2 3 5 4 5 3 2" xfId="12658"/>
    <cellStyle name="Normal 8 2 3 5 4 5 3 2 2" xfId="36453"/>
    <cellStyle name="Normal 8 2 3 5 4 5 3 3" xfId="20589"/>
    <cellStyle name="Normal 8 2 3 5 4 5 3 3 2" xfId="44383"/>
    <cellStyle name="Normal 8 2 3 5 4 5 3 4" xfId="28522"/>
    <cellStyle name="Normal 8 2 3 5 4 5 4" xfId="6706"/>
    <cellStyle name="Normal 8 2 3 5 4 5 4 2" xfId="14639"/>
    <cellStyle name="Normal 8 2 3 5 4 5 4 2 2" xfId="38434"/>
    <cellStyle name="Normal 8 2 3 5 4 5 4 3" xfId="22570"/>
    <cellStyle name="Normal 8 2 3 5 4 5 4 3 2" xfId="46364"/>
    <cellStyle name="Normal 8 2 3 5 4 5 4 4" xfId="30504"/>
    <cellStyle name="Normal 8 2 3 5 4 5 5" xfId="8696"/>
    <cellStyle name="Normal 8 2 3 5 4 5 5 2" xfId="32491"/>
    <cellStyle name="Normal 8 2 3 5 4 5 6" xfId="16627"/>
    <cellStyle name="Normal 8 2 3 5 4 5 6 2" xfId="40421"/>
    <cellStyle name="Normal 8 2 3 5 4 5 7" xfId="24560"/>
    <cellStyle name="Normal 8 2 3 5 4 6" xfId="2697"/>
    <cellStyle name="Normal 8 2 3 5 4 6 2" xfId="10673"/>
    <cellStyle name="Normal 8 2 3 5 4 6 2 2" xfId="34468"/>
    <cellStyle name="Normal 8 2 3 5 4 6 3" xfId="18604"/>
    <cellStyle name="Normal 8 2 3 5 4 6 3 2" xfId="42398"/>
    <cellStyle name="Normal 8 2 3 5 4 6 4" xfId="26537"/>
    <cellStyle name="Normal 8 2 3 5 4 7" xfId="4679"/>
    <cellStyle name="Normal 8 2 3 5 4 7 2" xfId="12654"/>
    <cellStyle name="Normal 8 2 3 5 4 7 2 2" xfId="36449"/>
    <cellStyle name="Normal 8 2 3 5 4 7 3" xfId="20585"/>
    <cellStyle name="Normal 8 2 3 5 4 7 3 2" xfId="44379"/>
    <cellStyle name="Normal 8 2 3 5 4 7 4" xfId="28518"/>
    <cellStyle name="Normal 8 2 3 5 4 8" xfId="6702"/>
    <cellStyle name="Normal 8 2 3 5 4 8 2" xfId="14635"/>
    <cellStyle name="Normal 8 2 3 5 4 8 2 2" xfId="38430"/>
    <cellStyle name="Normal 8 2 3 5 4 8 3" xfId="22566"/>
    <cellStyle name="Normal 8 2 3 5 4 8 3 2" xfId="46360"/>
    <cellStyle name="Normal 8 2 3 5 4 8 4" xfId="30500"/>
    <cellStyle name="Normal 8 2 3 5 4 9" xfId="8692"/>
    <cellStyle name="Normal 8 2 3 5 4 9 2" xfId="32487"/>
    <cellStyle name="Normal 8 2 3 5 5" xfId="718"/>
    <cellStyle name="Normal 8 2 3 5 5 2" xfId="2702"/>
    <cellStyle name="Normal 8 2 3 5 5 2 2" xfId="10678"/>
    <cellStyle name="Normal 8 2 3 5 5 2 2 2" xfId="34473"/>
    <cellStyle name="Normal 8 2 3 5 5 2 3" xfId="18609"/>
    <cellStyle name="Normal 8 2 3 5 5 2 3 2" xfId="42403"/>
    <cellStyle name="Normal 8 2 3 5 5 2 4" xfId="26542"/>
    <cellStyle name="Normal 8 2 3 5 5 3" xfId="4684"/>
    <cellStyle name="Normal 8 2 3 5 5 3 2" xfId="12659"/>
    <cellStyle name="Normal 8 2 3 5 5 3 2 2" xfId="36454"/>
    <cellStyle name="Normal 8 2 3 5 5 3 3" xfId="20590"/>
    <cellStyle name="Normal 8 2 3 5 5 3 3 2" xfId="44384"/>
    <cellStyle name="Normal 8 2 3 5 5 3 4" xfId="28523"/>
    <cellStyle name="Normal 8 2 3 5 5 4" xfId="6707"/>
    <cellStyle name="Normal 8 2 3 5 5 4 2" xfId="14640"/>
    <cellStyle name="Normal 8 2 3 5 5 4 2 2" xfId="38435"/>
    <cellStyle name="Normal 8 2 3 5 5 4 3" xfId="22571"/>
    <cellStyle name="Normal 8 2 3 5 5 4 3 2" xfId="46365"/>
    <cellStyle name="Normal 8 2 3 5 5 4 4" xfId="30505"/>
    <cellStyle name="Normal 8 2 3 5 5 5" xfId="8697"/>
    <cellStyle name="Normal 8 2 3 5 5 5 2" xfId="32492"/>
    <cellStyle name="Normal 8 2 3 5 5 6" xfId="16628"/>
    <cellStyle name="Normal 8 2 3 5 5 6 2" xfId="40422"/>
    <cellStyle name="Normal 8 2 3 5 5 7" xfId="24561"/>
    <cellStyle name="Normal 8 2 3 5 6" xfId="719"/>
    <cellStyle name="Normal 8 2 3 5 6 2" xfId="2703"/>
    <cellStyle name="Normal 8 2 3 5 6 2 2" xfId="10679"/>
    <cellStyle name="Normal 8 2 3 5 6 2 2 2" xfId="34474"/>
    <cellStyle name="Normal 8 2 3 5 6 2 3" xfId="18610"/>
    <cellStyle name="Normal 8 2 3 5 6 2 3 2" xfId="42404"/>
    <cellStyle name="Normal 8 2 3 5 6 2 4" xfId="26543"/>
    <cellStyle name="Normal 8 2 3 5 6 3" xfId="4685"/>
    <cellStyle name="Normal 8 2 3 5 6 3 2" xfId="12660"/>
    <cellStyle name="Normal 8 2 3 5 6 3 2 2" xfId="36455"/>
    <cellStyle name="Normal 8 2 3 5 6 3 3" xfId="20591"/>
    <cellStyle name="Normal 8 2 3 5 6 3 3 2" xfId="44385"/>
    <cellStyle name="Normal 8 2 3 5 6 3 4" xfId="28524"/>
    <cellStyle name="Normal 8 2 3 5 6 4" xfId="6708"/>
    <cellStyle name="Normal 8 2 3 5 6 4 2" xfId="14641"/>
    <cellStyle name="Normal 8 2 3 5 6 4 2 2" xfId="38436"/>
    <cellStyle name="Normal 8 2 3 5 6 4 3" xfId="22572"/>
    <cellStyle name="Normal 8 2 3 5 6 4 3 2" xfId="46366"/>
    <cellStyle name="Normal 8 2 3 5 6 4 4" xfId="30506"/>
    <cellStyle name="Normal 8 2 3 5 6 5" xfId="8698"/>
    <cellStyle name="Normal 8 2 3 5 6 5 2" xfId="32493"/>
    <cellStyle name="Normal 8 2 3 5 6 6" xfId="16629"/>
    <cellStyle name="Normal 8 2 3 5 6 6 2" xfId="40423"/>
    <cellStyle name="Normal 8 2 3 5 6 7" xfId="24562"/>
    <cellStyle name="Normal 8 2 3 5 7" xfId="720"/>
    <cellStyle name="Normal 8 2 3 5 7 2" xfId="2704"/>
    <cellStyle name="Normal 8 2 3 5 7 2 2" xfId="10680"/>
    <cellStyle name="Normal 8 2 3 5 7 2 2 2" xfId="34475"/>
    <cellStyle name="Normal 8 2 3 5 7 2 3" xfId="18611"/>
    <cellStyle name="Normal 8 2 3 5 7 2 3 2" xfId="42405"/>
    <cellStyle name="Normal 8 2 3 5 7 2 4" xfId="26544"/>
    <cellStyle name="Normal 8 2 3 5 7 3" xfId="4686"/>
    <cellStyle name="Normal 8 2 3 5 7 3 2" xfId="12661"/>
    <cellStyle name="Normal 8 2 3 5 7 3 2 2" xfId="36456"/>
    <cellStyle name="Normal 8 2 3 5 7 3 3" xfId="20592"/>
    <cellStyle name="Normal 8 2 3 5 7 3 3 2" xfId="44386"/>
    <cellStyle name="Normal 8 2 3 5 7 3 4" xfId="28525"/>
    <cellStyle name="Normal 8 2 3 5 7 4" xfId="6709"/>
    <cellStyle name="Normal 8 2 3 5 7 4 2" xfId="14642"/>
    <cellStyle name="Normal 8 2 3 5 7 4 2 2" xfId="38437"/>
    <cellStyle name="Normal 8 2 3 5 7 4 3" xfId="22573"/>
    <cellStyle name="Normal 8 2 3 5 7 4 3 2" xfId="46367"/>
    <cellStyle name="Normal 8 2 3 5 7 4 4" xfId="30507"/>
    <cellStyle name="Normal 8 2 3 5 7 5" xfId="8699"/>
    <cellStyle name="Normal 8 2 3 5 7 5 2" xfId="32494"/>
    <cellStyle name="Normal 8 2 3 5 7 6" xfId="16630"/>
    <cellStyle name="Normal 8 2 3 5 7 6 2" xfId="40424"/>
    <cellStyle name="Normal 8 2 3 5 7 7" xfId="24563"/>
    <cellStyle name="Normal 8 2 3 5 8" xfId="721"/>
    <cellStyle name="Normal 8 2 3 5 8 2" xfId="2705"/>
    <cellStyle name="Normal 8 2 3 5 8 2 2" xfId="10681"/>
    <cellStyle name="Normal 8 2 3 5 8 2 2 2" xfId="34476"/>
    <cellStyle name="Normal 8 2 3 5 8 2 3" xfId="18612"/>
    <cellStyle name="Normal 8 2 3 5 8 2 3 2" xfId="42406"/>
    <cellStyle name="Normal 8 2 3 5 8 2 4" xfId="26545"/>
    <cellStyle name="Normal 8 2 3 5 8 3" xfId="4687"/>
    <cellStyle name="Normal 8 2 3 5 8 3 2" xfId="12662"/>
    <cellStyle name="Normal 8 2 3 5 8 3 2 2" xfId="36457"/>
    <cellStyle name="Normal 8 2 3 5 8 3 3" xfId="20593"/>
    <cellStyle name="Normal 8 2 3 5 8 3 3 2" xfId="44387"/>
    <cellStyle name="Normal 8 2 3 5 8 3 4" xfId="28526"/>
    <cellStyle name="Normal 8 2 3 5 8 4" xfId="6710"/>
    <cellStyle name="Normal 8 2 3 5 8 4 2" xfId="14643"/>
    <cellStyle name="Normal 8 2 3 5 8 4 2 2" xfId="38438"/>
    <cellStyle name="Normal 8 2 3 5 8 4 3" xfId="22574"/>
    <cellStyle name="Normal 8 2 3 5 8 4 3 2" xfId="46368"/>
    <cellStyle name="Normal 8 2 3 5 8 4 4" xfId="30508"/>
    <cellStyle name="Normal 8 2 3 5 8 5" xfId="8700"/>
    <cellStyle name="Normal 8 2 3 5 8 5 2" xfId="32495"/>
    <cellStyle name="Normal 8 2 3 5 8 6" xfId="16631"/>
    <cellStyle name="Normal 8 2 3 5 8 6 2" xfId="40425"/>
    <cellStyle name="Normal 8 2 3 5 8 7" xfId="24564"/>
    <cellStyle name="Normal 8 2 3 5 9" xfId="2676"/>
    <cellStyle name="Normal 8 2 3 5 9 2" xfId="10652"/>
    <cellStyle name="Normal 8 2 3 5 9 2 2" xfId="34447"/>
    <cellStyle name="Normal 8 2 3 5 9 3" xfId="18583"/>
    <cellStyle name="Normal 8 2 3 5 9 3 2" xfId="42377"/>
    <cellStyle name="Normal 8 2 3 5 9 4" xfId="26516"/>
    <cellStyle name="Normal 8 2 3 6" xfId="722"/>
    <cellStyle name="Normal 8 2 3 6 10" xfId="8701"/>
    <cellStyle name="Normal 8 2 3 6 10 2" xfId="32496"/>
    <cellStyle name="Normal 8 2 3 6 11" xfId="16632"/>
    <cellStyle name="Normal 8 2 3 6 11 2" xfId="40426"/>
    <cellStyle name="Normal 8 2 3 6 12" xfId="24565"/>
    <cellStyle name="Normal 8 2 3 6 2" xfId="723"/>
    <cellStyle name="Normal 8 2 3 6 2 10" xfId="16633"/>
    <cellStyle name="Normal 8 2 3 6 2 10 2" xfId="40427"/>
    <cellStyle name="Normal 8 2 3 6 2 11" xfId="24566"/>
    <cellStyle name="Normal 8 2 3 6 2 2" xfId="724"/>
    <cellStyle name="Normal 8 2 3 6 2 2 2" xfId="2708"/>
    <cellStyle name="Normal 8 2 3 6 2 2 2 2" xfId="10684"/>
    <cellStyle name="Normal 8 2 3 6 2 2 2 2 2" xfId="34479"/>
    <cellStyle name="Normal 8 2 3 6 2 2 2 3" xfId="18615"/>
    <cellStyle name="Normal 8 2 3 6 2 2 2 3 2" xfId="42409"/>
    <cellStyle name="Normal 8 2 3 6 2 2 2 4" xfId="26548"/>
    <cellStyle name="Normal 8 2 3 6 2 2 3" xfId="4690"/>
    <cellStyle name="Normal 8 2 3 6 2 2 3 2" xfId="12665"/>
    <cellStyle name="Normal 8 2 3 6 2 2 3 2 2" xfId="36460"/>
    <cellStyle name="Normal 8 2 3 6 2 2 3 3" xfId="20596"/>
    <cellStyle name="Normal 8 2 3 6 2 2 3 3 2" xfId="44390"/>
    <cellStyle name="Normal 8 2 3 6 2 2 3 4" xfId="28529"/>
    <cellStyle name="Normal 8 2 3 6 2 2 4" xfId="6713"/>
    <cellStyle name="Normal 8 2 3 6 2 2 4 2" xfId="14646"/>
    <cellStyle name="Normal 8 2 3 6 2 2 4 2 2" xfId="38441"/>
    <cellStyle name="Normal 8 2 3 6 2 2 4 3" xfId="22577"/>
    <cellStyle name="Normal 8 2 3 6 2 2 4 3 2" xfId="46371"/>
    <cellStyle name="Normal 8 2 3 6 2 2 4 4" xfId="30511"/>
    <cellStyle name="Normal 8 2 3 6 2 2 5" xfId="8703"/>
    <cellStyle name="Normal 8 2 3 6 2 2 5 2" xfId="32498"/>
    <cellStyle name="Normal 8 2 3 6 2 2 6" xfId="16634"/>
    <cellStyle name="Normal 8 2 3 6 2 2 6 2" xfId="40428"/>
    <cellStyle name="Normal 8 2 3 6 2 2 7" xfId="24567"/>
    <cellStyle name="Normal 8 2 3 6 2 3" xfId="725"/>
    <cellStyle name="Normal 8 2 3 6 2 3 2" xfId="2709"/>
    <cellStyle name="Normal 8 2 3 6 2 3 2 2" xfId="10685"/>
    <cellStyle name="Normal 8 2 3 6 2 3 2 2 2" xfId="34480"/>
    <cellStyle name="Normal 8 2 3 6 2 3 2 3" xfId="18616"/>
    <cellStyle name="Normal 8 2 3 6 2 3 2 3 2" xfId="42410"/>
    <cellStyle name="Normal 8 2 3 6 2 3 2 4" xfId="26549"/>
    <cellStyle name="Normal 8 2 3 6 2 3 3" xfId="4691"/>
    <cellStyle name="Normal 8 2 3 6 2 3 3 2" xfId="12666"/>
    <cellStyle name="Normal 8 2 3 6 2 3 3 2 2" xfId="36461"/>
    <cellStyle name="Normal 8 2 3 6 2 3 3 3" xfId="20597"/>
    <cellStyle name="Normal 8 2 3 6 2 3 3 3 2" xfId="44391"/>
    <cellStyle name="Normal 8 2 3 6 2 3 3 4" xfId="28530"/>
    <cellStyle name="Normal 8 2 3 6 2 3 4" xfId="6714"/>
    <cellStyle name="Normal 8 2 3 6 2 3 4 2" xfId="14647"/>
    <cellStyle name="Normal 8 2 3 6 2 3 4 2 2" xfId="38442"/>
    <cellStyle name="Normal 8 2 3 6 2 3 4 3" xfId="22578"/>
    <cellStyle name="Normal 8 2 3 6 2 3 4 3 2" xfId="46372"/>
    <cellStyle name="Normal 8 2 3 6 2 3 4 4" xfId="30512"/>
    <cellStyle name="Normal 8 2 3 6 2 3 5" xfId="8704"/>
    <cellStyle name="Normal 8 2 3 6 2 3 5 2" xfId="32499"/>
    <cellStyle name="Normal 8 2 3 6 2 3 6" xfId="16635"/>
    <cellStyle name="Normal 8 2 3 6 2 3 6 2" xfId="40429"/>
    <cellStyle name="Normal 8 2 3 6 2 3 7" xfId="24568"/>
    <cellStyle name="Normal 8 2 3 6 2 4" xfId="726"/>
    <cellStyle name="Normal 8 2 3 6 2 4 2" xfId="2710"/>
    <cellStyle name="Normal 8 2 3 6 2 4 2 2" xfId="10686"/>
    <cellStyle name="Normal 8 2 3 6 2 4 2 2 2" xfId="34481"/>
    <cellStyle name="Normal 8 2 3 6 2 4 2 3" xfId="18617"/>
    <cellStyle name="Normal 8 2 3 6 2 4 2 3 2" xfId="42411"/>
    <cellStyle name="Normal 8 2 3 6 2 4 2 4" xfId="26550"/>
    <cellStyle name="Normal 8 2 3 6 2 4 3" xfId="4692"/>
    <cellStyle name="Normal 8 2 3 6 2 4 3 2" xfId="12667"/>
    <cellStyle name="Normal 8 2 3 6 2 4 3 2 2" xfId="36462"/>
    <cellStyle name="Normal 8 2 3 6 2 4 3 3" xfId="20598"/>
    <cellStyle name="Normal 8 2 3 6 2 4 3 3 2" xfId="44392"/>
    <cellStyle name="Normal 8 2 3 6 2 4 3 4" xfId="28531"/>
    <cellStyle name="Normal 8 2 3 6 2 4 4" xfId="6715"/>
    <cellStyle name="Normal 8 2 3 6 2 4 4 2" xfId="14648"/>
    <cellStyle name="Normal 8 2 3 6 2 4 4 2 2" xfId="38443"/>
    <cellStyle name="Normal 8 2 3 6 2 4 4 3" xfId="22579"/>
    <cellStyle name="Normal 8 2 3 6 2 4 4 3 2" xfId="46373"/>
    <cellStyle name="Normal 8 2 3 6 2 4 4 4" xfId="30513"/>
    <cellStyle name="Normal 8 2 3 6 2 4 5" xfId="8705"/>
    <cellStyle name="Normal 8 2 3 6 2 4 5 2" xfId="32500"/>
    <cellStyle name="Normal 8 2 3 6 2 4 6" xfId="16636"/>
    <cellStyle name="Normal 8 2 3 6 2 4 6 2" xfId="40430"/>
    <cellStyle name="Normal 8 2 3 6 2 4 7" xfId="24569"/>
    <cellStyle name="Normal 8 2 3 6 2 5" xfId="727"/>
    <cellStyle name="Normal 8 2 3 6 2 5 2" xfId="2711"/>
    <cellStyle name="Normal 8 2 3 6 2 5 2 2" xfId="10687"/>
    <cellStyle name="Normal 8 2 3 6 2 5 2 2 2" xfId="34482"/>
    <cellStyle name="Normal 8 2 3 6 2 5 2 3" xfId="18618"/>
    <cellStyle name="Normal 8 2 3 6 2 5 2 3 2" xfId="42412"/>
    <cellStyle name="Normal 8 2 3 6 2 5 2 4" xfId="26551"/>
    <cellStyle name="Normal 8 2 3 6 2 5 3" xfId="4693"/>
    <cellStyle name="Normal 8 2 3 6 2 5 3 2" xfId="12668"/>
    <cellStyle name="Normal 8 2 3 6 2 5 3 2 2" xfId="36463"/>
    <cellStyle name="Normal 8 2 3 6 2 5 3 3" xfId="20599"/>
    <cellStyle name="Normal 8 2 3 6 2 5 3 3 2" xfId="44393"/>
    <cellStyle name="Normal 8 2 3 6 2 5 3 4" xfId="28532"/>
    <cellStyle name="Normal 8 2 3 6 2 5 4" xfId="6716"/>
    <cellStyle name="Normal 8 2 3 6 2 5 4 2" xfId="14649"/>
    <cellStyle name="Normal 8 2 3 6 2 5 4 2 2" xfId="38444"/>
    <cellStyle name="Normal 8 2 3 6 2 5 4 3" xfId="22580"/>
    <cellStyle name="Normal 8 2 3 6 2 5 4 3 2" xfId="46374"/>
    <cellStyle name="Normal 8 2 3 6 2 5 4 4" xfId="30514"/>
    <cellStyle name="Normal 8 2 3 6 2 5 5" xfId="8706"/>
    <cellStyle name="Normal 8 2 3 6 2 5 5 2" xfId="32501"/>
    <cellStyle name="Normal 8 2 3 6 2 5 6" xfId="16637"/>
    <cellStyle name="Normal 8 2 3 6 2 5 6 2" xfId="40431"/>
    <cellStyle name="Normal 8 2 3 6 2 5 7" xfId="24570"/>
    <cellStyle name="Normal 8 2 3 6 2 6" xfId="2707"/>
    <cellStyle name="Normal 8 2 3 6 2 6 2" xfId="10683"/>
    <cellStyle name="Normal 8 2 3 6 2 6 2 2" xfId="34478"/>
    <cellStyle name="Normal 8 2 3 6 2 6 3" xfId="18614"/>
    <cellStyle name="Normal 8 2 3 6 2 6 3 2" xfId="42408"/>
    <cellStyle name="Normal 8 2 3 6 2 6 4" xfId="26547"/>
    <cellStyle name="Normal 8 2 3 6 2 7" xfId="4689"/>
    <cellStyle name="Normal 8 2 3 6 2 7 2" xfId="12664"/>
    <cellStyle name="Normal 8 2 3 6 2 7 2 2" xfId="36459"/>
    <cellStyle name="Normal 8 2 3 6 2 7 3" xfId="20595"/>
    <cellStyle name="Normal 8 2 3 6 2 7 3 2" xfId="44389"/>
    <cellStyle name="Normal 8 2 3 6 2 7 4" xfId="28528"/>
    <cellStyle name="Normal 8 2 3 6 2 8" xfId="6712"/>
    <cellStyle name="Normal 8 2 3 6 2 8 2" xfId="14645"/>
    <cellStyle name="Normal 8 2 3 6 2 8 2 2" xfId="38440"/>
    <cellStyle name="Normal 8 2 3 6 2 8 3" xfId="22576"/>
    <cellStyle name="Normal 8 2 3 6 2 8 3 2" xfId="46370"/>
    <cellStyle name="Normal 8 2 3 6 2 8 4" xfId="30510"/>
    <cellStyle name="Normal 8 2 3 6 2 9" xfId="8702"/>
    <cellStyle name="Normal 8 2 3 6 2 9 2" xfId="32497"/>
    <cellStyle name="Normal 8 2 3 6 3" xfId="728"/>
    <cellStyle name="Normal 8 2 3 6 3 2" xfId="2712"/>
    <cellStyle name="Normal 8 2 3 6 3 2 2" xfId="10688"/>
    <cellStyle name="Normal 8 2 3 6 3 2 2 2" xfId="34483"/>
    <cellStyle name="Normal 8 2 3 6 3 2 3" xfId="18619"/>
    <cellStyle name="Normal 8 2 3 6 3 2 3 2" xfId="42413"/>
    <cellStyle name="Normal 8 2 3 6 3 2 4" xfId="26552"/>
    <cellStyle name="Normal 8 2 3 6 3 3" xfId="4694"/>
    <cellStyle name="Normal 8 2 3 6 3 3 2" xfId="12669"/>
    <cellStyle name="Normal 8 2 3 6 3 3 2 2" xfId="36464"/>
    <cellStyle name="Normal 8 2 3 6 3 3 3" xfId="20600"/>
    <cellStyle name="Normal 8 2 3 6 3 3 3 2" xfId="44394"/>
    <cellStyle name="Normal 8 2 3 6 3 3 4" xfId="28533"/>
    <cellStyle name="Normal 8 2 3 6 3 4" xfId="6717"/>
    <cellStyle name="Normal 8 2 3 6 3 4 2" xfId="14650"/>
    <cellStyle name="Normal 8 2 3 6 3 4 2 2" xfId="38445"/>
    <cellStyle name="Normal 8 2 3 6 3 4 3" xfId="22581"/>
    <cellStyle name="Normal 8 2 3 6 3 4 3 2" xfId="46375"/>
    <cellStyle name="Normal 8 2 3 6 3 4 4" xfId="30515"/>
    <cellStyle name="Normal 8 2 3 6 3 5" xfId="8707"/>
    <cellStyle name="Normal 8 2 3 6 3 5 2" xfId="32502"/>
    <cellStyle name="Normal 8 2 3 6 3 6" xfId="16638"/>
    <cellStyle name="Normal 8 2 3 6 3 6 2" xfId="40432"/>
    <cellStyle name="Normal 8 2 3 6 3 7" xfId="24571"/>
    <cellStyle name="Normal 8 2 3 6 4" xfId="729"/>
    <cellStyle name="Normal 8 2 3 6 4 2" xfId="2713"/>
    <cellStyle name="Normal 8 2 3 6 4 2 2" xfId="10689"/>
    <cellStyle name="Normal 8 2 3 6 4 2 2 2" xfId="34484"/>
    <cellStyle name="Normal 8 2 3 6 4 2 3" xfId="18620"/>
    <cellStyle name="Normal 8 2 3 6 4 2 3 2" xfId="42414"/>
    <cellStyle name="Normal 8 2 3 6 4 2 4" xfId="26553"/>
    <cellStyle name="Normal 8 2 3 6 4 3" xfId="4695"/>
    <cellStyle name="Normal 8 2 3 6 4 3 2" xfId="12670"/>
    <cellStyle name="Normal 8 2 3 6 4 3 2 2" xfId="36465"/>
    <cellStyle name="Normal 8 2 3 6 4 3 3" xfId="20601"/>
    <cellStyle name="Normal 8 2 3 6 4 3 3 2" xfId="44395"/>
    <cellStyle name="Normal 8 2 3 6 4 3 4" xfId="28534"/>
    <cellStyle name="Normal 8 2 3 6 4 4" xfId="6718"/>
    <cellStyle name="Normal 8 2 3 6 4 4 2" xfId="14651"/>
    <cellStyle name="Normal 8 2 3 6 4 4 2 2" xfId="38446"/>
    <cellStyle name="Normal 8 2 3 6 4 4 3" xfId="22582"/>
    <cellStyle name="Normal 8 2 3 6 4 4 3 2" xfId="46376"/>
    <cellStyle name="Normal 8 2 3 6 4 4 4" xfId="30516"/>
    <cellStyle name="Normal 8 2 3 6 4 5" xfId="8708"/>
    <cellStyle name="Normal 8 2 3 6 4 5 2" xfId="32503"/>
    <cellStyle name="Normal 8 2 3 6 4 6" xfId="16639"/>
    <cellStyle name="Normal 8 2 3 6 4 6 2" xfId="40433"/>
    <cellStyle name="Normal 8 2 3 6 4 7" xfId="24572"/>
    <cellStyle name="Normal 8 2 3 6 5" xfId="730"/>
    <cellStyle name="Normal 8 2 3 6 5 2" xfId="2714"/>
    <cellStyle name="Normal 8 2 3 6 5 2 2" xfId="10690"/>
    <cellStyle name="Normal 8 2 3 6 5 2 2 2" xfId="34485"/>
    <cellStyle name="Normal 8 2 3 6 5 2 3" xfId="18621"/>
    <cellStyle name="Normal 8 2 3 6 5 2 3 2" xfId="42415"/>
    <cellStyle name="Normal 8 2 3 6 5 2 4" xfId="26554"/>
    <cellStyle name="Normal 8 2 3 6 5 3" xfId="4696"/>
    <cellStyle name="Normal 8 2 3 6 5 3 2" xfId="12671"/>
    <cellStyle name="Normal 8 2 3 6 5 3 2 2" xfId="36466"/>
    <cellStyle name="Normal 8 2 3 6 5 3 3" xfId="20602"/>
    <cellStyle name="Normal 8 2 3 6 5 3 3 2" xfId="44396"/>
    <cellStyle name="Normal 8 2 3 6 5 3 4" xfId="28535"/>
    <cellStyle name="Normal 8 2 3 6 5 4" xfId="6719"/>
    <cellStyle name="Normal 8 2 3 6 5 4 2" xfId="14652"/>
    <cellStyle name="Normal 8 2 3 6 5 4 2 2" xfId="38447"/>
    <cellStyle name="Normal 8 2 3 6 5 4 3" xfId="22583"/>
    <cellStyle name="Normal 8 2 3 6 5 4 3 2" xfId="46377"/>
    <cellStyle name="Normal 8 2 3 6 5 4 4" xfId="30517"/>
    <cellStyle name="Normal 8 2 3 6 5 5" xfId="8709"/>
    <cellStyle name="Normal 8 2 3 6 5 5 2" xfId="32504"/>
    <cellStyle name="Normal 8 2 3 6 5 6" xfId="16640"/>
    <cellStyle name="Normal 8 2 3 6 5 6 2" xfId="40434"/>
    <cellStyle name="Normal 8 2 3 6 5 7" xfId="24573"/>
    <cellStyle name="Normal 8 2 3 6 6" xfId="731"/>
    <cellStyle name="Normal 8 2 3 6 6 2" xfId="2715"/>
    <cellStyle name="Normal 8 2 3 6 6 2 2" xfId="10691"/>
    <cellStyle name="Normal 8 2 3 6 6 2 2 2" xfId="34486"/>
    <cellStyle name="Normal 8 2 3 6 6 2 3" xfId="18622"/>
    <cellStyle name="Normal 8 2 3 6 6 2 3 2" xfId="42416"/>
    <cellStyle name="Normal 8 2 3 6 6 2 4" xfId="26555"/>
    <cellStyle name="Normal 8 2 3 6 6 3" xfId="4697"/>
    <cellStyle name="Normal 8 2 3 6 6 3 2" xfId="12672"/>
    <cellStyle name="Normal 8 2 3 6 6 3 2 2" xfId="36467"/>
    <cellStyle name="Normal 8 2 3 6 6 3 3" xfId="20603"/>
    <cellStyle name="Normal 8 2 3 6 6 3 3 2" xfId="44397"/>
    <cellStyle name="Normal 8 2 3 6 6 3 4" xfId="28536"/>
    <cellStyle name="Normal 8 2 3 6 6 4" xfId="6720"/>
    <cellStyle name="Normal 8 2 3 6 6 4 2" xfId="14653"/>
    <cellStyle name="Normal 8 2 3 6 6 4 2 2" xfId="38448"/>
    <cellStyle name="Normal 8 2 3 6 6 4 3" xfId="22584"/>
    <cellStyle name="Normal 8 2 3 6 6 4 3 2" xfId="46378"/>
    <cellStyle name="Normal 8 2 3 6 6 4 4" xfId="30518"/>
    <cellStyle name="Normal 8 2 3 6 6 5" xfId="8710"/>
    <cellStyle name="Normal 8 2 3 6 6 5 2" xfId="32505"/>
    <cellStyle name="Normal 8 2 3 6 6 6" xfId="16641"/>
    <cellStyle name="Normal 8 2 3 6 6 6 2" xfId="40435"/>
    <cellStyle name="Normal 8 2 3 6 6 7" xfId="24574"/>
    <cellStyle name="Normal 8 2 3 6 7" xfId="2706"/>
    <cellStyle name="Normal 8 2 3 6 7 2" xfId="10682"/>
    <cellStyle name="Normal 8 2 3 6 7 2 2" xfId="34477"/>
    <cellStyle name="Normal 8 2 3 6 7 3" xfId="18613"/>
    <cellStyle name="Normal 8 2 3 6 7 3 2" xfId="42407"/>
    <cellStyle name="Normal 8 2 3 6 7 4" xfId="26546"/>
    <cellStyle name="Normal 8 2 3 6 8" xfId="4688"/>
    <cellStyle name="Normal 8 2 3 6 8 2" xfId="12663"/>
    <cellStyle name="Normal 8 2 3 6 8 2 2" xfId="36458"/>
    <cellStyle name="Normal 8 2 3 6 8 3" xfId="20594"/>
    <cellStyle name="Normal 8 2 3 6 8 3 2" xfId="44388"/>
    <cellStyle name="Normal 8 2 3 6 8 4" xfId="28527"/>
    <cellStyle name="Normal 8 2 3 6 9" xfId="6711"/>
    <cellStyle name="Normal 8 2 3 6 9 2" xfId="14644"/>
    <cellStyle name="Normal 8 2 3 6 9 2 2" xfId="38439"/>
    <cellStyle name="Normal 8 2 3 6 9 3" xfId="22575"/>
    <cellStyle name="Normal 8 2 3 6 9 3 2" xfId="46369"/>
    <cellStyle name="Normal 8 2 3 6 9 4" xfId="30509"/>
    <cellStyle name="Normal 8 2 3 7" xfId="732"/>
    <cellStyle name="Normal 8 2 3 7 10" xfId="8711"/>
    <cellStyle name="Normal 8 2 3 7 10 2" xfId="32506"/>
    <cellStyle name="Normal 8 2 3 7 11" xfId="16642"/>
    <cellStyle name="Normal 8 2 3 7 11 2" xfId="40436"/>
    <cellStyle name="Normal 8 2 3 7 12" xfId="24575"/>
    <cellStyle name="Normal 8 2 3 7 2" xfId="733"/>
    <cellStyle name="Normal 8 2 3 7 2 10" xfId="16643"/>
    <cellStyle name="Normal 8 2 3 7 2 10 2" xfId="40437"/>
    <cellStyle name="Normal 8 2 3 7 2 11" xfId="24576"/>
    <cellStyle name="Normal 8 2 3 7 2 2" xfId="734"/>
    <cellStyle name="Normal 8 2 3 7 2 2 2" xfId="2718"/>
    <cellStyle name="Normal 8 2 3 7 2 2 2 2" xfId="10694"/>
    <cellStyle name="Normal 8 2 3 7 2 2 2 2 2" xfId="34489"/>
    <cellStyle name="Normal 8 2 3 7 2 2 2 3" xfId="18625"/>
    <cellStyle name="Normal 8 2 3 7 2 2 2 3 2" xfId="42419"/>
    <cellStyle name="Normal 8 2 3 7 2 2 2 4" xfId="26558"/>
    <cellStyle name="Normal 8 2 3 7 2 2 3" xfId="4700"/>
    <cellStyle name="Normal 8 2 3 7 2 2 3 2" xfId="12675"/>
    <cellStyle name="Normal 8 2 3 7 2 2 3 2 2" xfId="36470"/>
    <cellStyle name="Normal 8 2 3 7 2 2 3 3" xfId="20606"/>
    <cellStyle name="Normal 8 2 3 7 2 2 3 3 2" xfId="44400"/>
    <cellStyle name="Normal 8 2 3 7 2 2 3 4" xfId="28539"/>
    <cellStyle name="Normal 8 2 3 7 2 2 4" xfId="6723"/>
    <cellStyle name="Normal 8 2 3 7 2 2 4 2" xfId="14656"/>
    <cellStyle name="Normal 8 2 3 7 2 2 4 2 2" xfId="38451"/>
    <cellStyle name="Normal 8 2 3 7 2 2 4 3" xfId="22587"/>
    <cellStyle name="Normal 8 2 3 7 2 2 4 3 2" xfId="46381"/>
    <cellStyle name="Normal 8 2 3 7 2 2 4 4" xfId="30521"/>
    <cellStyle name="Normal 8 2 3 7 2 2 5" xfId="8713"/>
    <cellStyle name="Normal 8 2 3 7 2 2 5 2" xfId="32508"/>
    <cellStyle name="Normal 8 2 3 7 2 2 6" xfId="16644"/>
    <cellStyle name="Normal 8 2 3 7 2 2 6 2" xfId="40438"/>
    <cellStyle name="Normal 8 2 3 7 2 2 7" xfId="24577"/>
    <cellStyle name="Normal 8 2 3 7 2 3" xfId="735"/>
    <cellStyle name="Normal 8 2 3 7 2 3 2" xfId="2719"/>
    <cellStyle name="Normal 8 2 3 7 2 3 2 2" xfId="10695"/>
    <cellStyle name="Normal 8 2 3 7 2 3 2 2 2" xfId="34490"/>
    <cellStyle name="Normal 8 2 3 7 2 3 2 3" xfId="18626"/>
    <cellStyle name="Normal 8 2 3 7 2 3 2 3 2" xfId="42420"/>
    <cellStyle name="Normal 8 2 3 7 2 3 2 4" xfId="26559"/>
    <cellStyle name="Normal 8 2 3 7 2 3 3" xfId="4701"/>
    <cellStyle name="Normal 8 2 3 7 2 3 3 2" xfId="12676"/>
    <cellStyle name="Normal 8 2 3 7 2 3 3 2 2" xfId="36471"/>
    <cellStyle name="Normal 8 2 3 7 2 3 3 3" xfId="20607"/>
    <cellStyle name="Normal 8 2 3 7 2 3 3 3 2" xfId="44401"/>
    <cellStyle name="Normal 8 2 3 7 2 3 3 4" xfId="28540"/>
    <cellStyle name="Normal 8 2 3 7 2 3 4" xfId="6724"/>
    <cellStyle name="Normal 8 2 3 7 2 3 4 2" xfId="14657"/>
    <cellStyle name="Normal 8 2 3 7 2 3 4 2 2" xfId="38452"/>
    <cellStyle name="Normal 8 2 3 7 2 3 4 3" xfId="22588"/>
    <cellStyle name="Normal 8 2 3 7 2 3 4 3 2" xfId="46382"/>
    <cellStyle name="Normal 8 2 3 7 2 3 4 4" xfId="30522"/>
    <cellStyle name="Normal 8 2 3 7 2 3 5" xfId="8714"/>
    <cellStyle name="Normal 8 2 3 7 2 3 5 2" xfId="32509"/>
    <cellStyle name="Normal 8 2 3 7 2 3 6" xfId="16645"/>
    <cellStyle name="Normal 8 2 3 7 2 3 6 2" xfId="40439"/>
    <cellStyle name="Normal 8 2 3 7 2 3 7" xfId="24578"/>
    <cellStyle name="Normal 8 2 3 7 2 4" xfId="736"/>
    <cellStyle name="Normal 8 2 3 7 2 4 2" xfId="2720"/>
    <cellStyle name="Normal 8 2 3 7 2 4 2 2" xfId="10696"/>
    <cellStyle name="Normal 8 2 3 7 2 4 2 2 2" xfId="34491"/>
    <cellStyle name="Normal 8 2 3 7 2 4 2 3" xfId="18627"/>
    <cellStyle name="Normal 8 2 3 7 2 4 2 3 2" xfId="42421"/>
    <cellStyle name="Normal 8 2 3 7 2 4 2 4" xfId="26560"/>
    <cellStyle name="Normal 8 2 3 7 2 4 3" xfId="4702"/>
    <cellStyle name="Normal 8 2 3 7 2 4 3 2" xfId="12677"/>
    <cellStyle name="Normal 8 2 3 7 2 4 3 2 2" xfId="36472"/>
    <cellStyle name="Normal 8 2 3 7 2 4 3 3" xfId="20608"/>
    <cellStyle name="Normal 8 2 3 7 2 4 3 3 2" xfId="44402"/>
    <cellStyle name="Normal 8 2 3 7 2 4 3 4" xfId="28541"/>
    <cellStyle name="Normal 8 2 3 7 2 4 4" xfId="6725"/>
    <cellStyle name="Normal 8 2 3 7 2 4 4 2" xfId="14658"/>
    <cellStyle name="Normal 8 2 3 7 2 4 4 2 2" xfId="38453"/>
    <cellStyle name="Normal 8 2 3 7 2 4 4 3" xfId="22589"/>
    <cellStyle name="Normal 8 2 3 7 2 4 4 3 2" xfId="46383"/>
    <cellStyle name="Normal 8 2 3 7 2 4 4 4" xfId="30523"/>
    <cellStyle name="Normal 8 2 3 7 2 4 5" xfId="8715"/>
    <cellStyle name="Normal 8 2 3 7 2 4 5 2" xfId="32510"/>
    <cellStyle name="Normal 8 2 3 7 2 4 6" xfId="16646"/>
    <cellStyle name="Normal 8 2 3 7 2 4 6 2" xfId="40440"/>
    <cellStyle name="Normal 8 2 3 7 2 4 7" xfId="24579"/>
    <cellStyle name="Normal 8 2 3 7 2 5" xfId="737"/>
    <cellStyle name="Normal 8 2 3 7 2 5 2" xfId="2721"/>
    <cellStyle name="Normal 8 2 3 7 2 5 2 2" xfId="10697"/>
    <cellStyle name="Normal 8 2 3 7 2 5 2 2 2" xfId="34492"/>
    <cellStyle name="Normal 8 2 3 7 2 5 2 3" xfId="18628"/>
    <cellStyle name="Normal 8 2 3 7 2 5 2 3 2" xfId="42422"/>
    <cellStyle name="Normal 8 2 3 7 2 5 2 4" xfId="26561"/>
    <cellStyle name="Normal 8 2 3 7 2 5 3" xfId="4703"/>
    <cellStyle name="Normal 8 2 3 7 2 5 3 2" xfId="12678"/>
    <cellStyle name="Normal 8 2 3 7 2 5 3 2 2" xfId="36473"/>
    <cellStyle name="Normal 8 2 3 7 2 5 3 3" xfId="20609"/>
    <cellStyle name="Normal 8 2 3 7 2 5 3 3 2" xfId="44403"/>
    <cellStyle name="Normal 8 2 3 7 2 5 3 4" xfId="28542"/>
    <cellStyle name="Normal 8 2 3 7 2 5 4" xfId="6726"/>
    <cellStyle name="Normal 8 2 3 7 2 5 4 2" xfId="14659"/>
    <cellStyle name="Normal 8 2 3 7 2 5 4 2 2" xfId="38454"/>
    <cellStyle name="Normal 8 2 3 7 2 5 4 3" xfId="22590"/>
    <cellStyle name="Normal 8 2 3 7 2 5 4 3 2" xfId="46384"/>
    <cellStyle name="Normal 8 2 3 7 2 5 4 4" xfId="30524"/>
    <cellStyle name="Normal 8 2 3 7 2 5 5" xfId="8716"/>
    <cellStyle name="Normal 8 2 3 7 2 5 5 2" xfId="32511"/>
    <cellStyle name="Normal 8 2 3 7 2 5 6" xfId="16647"/>
    <cellStyle name="Normal 8 2 3 7 2 5 6 2" xfId="40441"/>
    <cellStyle name="Normal 8 2 3 7 2 5 7" xfId="24580"/>
    <cellStyle name="Normal 8 2 3 7 2 6" xfId="2717"/>
    <cellStyle name="Normal 8 2 3 7 2 6 2" xfId="10693"/>
    <cellStyle name="Normal 8 2 3 7 2 6 2 2" xfId="34488"/>
    <cellStyle name="Normal 8 2 3 7 2 6 3" xfId="18624"/>
    <cellStyle name="Normal 8 2 3 7 2 6 3 2" xfId="42418"/>
    <cellStyle name="Normal 8 2 3 7 2 6 4" xfId="26557"/>
    <cellStyle name="Normal 8 2 3 7 2 7" xfId="4699"/>
    <cellStyle name="Normal 8 2 3 7 2 7 2" xfId="12674"/>
    <cellStyle name="Normal 8 2 3 7 2 7 2 2" xfId="36469"/>
    <cellStyle name="Normal 8 2 3 7 2 7 3" xfId="20605"/>
    <cellStyle name="Normal 8 2 3 7 2 7 3 2" xfId="44399"/>
    <cellStyle name="Normal 8 2 3 7 2 7 4" xfId="28538"/>
    <cellStyle name="Normal 8 2 3 7 2 8" xfId="6722"/>
    <cellStyle name="Normal 8 2 3 7 2 8 2" xfId="14655"/>
    <cellStyle name="Normal 8 2 3 7 2 8 2 2" xfId="38450"/>
    <cellStyle name="Normal 8 2 3 7 2 8 3" xfId="22586"/>
    <cellStyle name="Normal 8 2 3 7 2 8 3 2" xfId="46380"/>
    <cellStyle name="Normal 8 2 3 7 2 8 4" xfId="30520"/>
    <cellStyle name="Normal 8 2 3 7 2 9" xfId="8712"/>
    <cellStyle name="Normal 8 2 3 7 2 9 2" xfId="32507"/>
    <cellStyle name="Normal 8 2 3 7 3" xfId="738"/>
    <cellStyle name="Normal 8 2 3 7 3 2" xfId="2722"/>
    <cellStyle name="Normal 8 2 3 7 3 2 2" xfId="10698"/>
    <cellStyle name="Normal 8 2 3 7 3 2 2 2" xfId="34493"/>
    <cellStyle name="Normal 8 2 3 7 3 2 3" xfId="18629"/>
    <cellStyle name="Normal 8 2 3 7 3 2 3 2" xfId="42423"/>
    <cellStyle name="Normal 8 2 3 7 3 2 4" xfId="26562"/>
    <cellStyle name="Normal 8 2 3 7 3 3" xfId="4704"/>
    <cellStyle name="Normal 8 2 3 7 3 3 2" xfId="12679"/>
    <cellStyle name="Normal 8 2 3 7 3 3 2 2" xfId="36474"/>
    <cellStyle name="Normal 8 2 3 7 3 3 3" xfId="20610"/>
    <cellStyle name="Normal 8 2 3 7 3 3 3 2" xfId="44404"/>
    <cellStyle name="Normal 8 2 3 7 3 3 4" xfId="28543"/>
    <cellStyle name="Normal 8 2 3 7 3 4" xfId="6727"/>
    <cellStyle name="Normal 8 2 3 7 3 4 2" xfId="14660"/>
    <cellStyle name="Normal 8 2 3 7 3 4 2 2" xfId="38455"/>
    <cellStyle name="Normal 8 2 3 7 3 4 3" xfId="22591"/>
    <cellStyle name="Normal 8 2 3 7 3 4 3 2" xfId="46385"/>
    <cellStyle name="Normal 8 2 3 7 3 4 4" xfId="30525"/>
    <cellStyle name="Normal 8 2 3 7 3 5" xfId="8717"/>
    <cellStyle name="Normal 8 2 3 7 3 5 2" xfId="32512"/>
    <cellStyle name="Normal 8 2 3 7 3 6" xfId="16648"/>
    <cellStyle name="Normal 8 2 3 7 3 6 2" xfId="40442"/>
    <cellStyle name="Normal 8 2 3 7 3 7" xfId="24581"/>
    <cellStyle name="Normal 8 2 3 7 4" xfId="739"/>
    <cellStyle name="Normal 8 2 3 7 4 2" xfId="2723"/>
    <cellStyle name="Normal 8 2 3 7 4 2 2" xfId="10699"/>
    <cellStyle name="Normal 8 2 3 7 4 2 2 2" xfId="34494"/>
    <cellStyle name="Normal 8 2 3 7 4 2 3" xfId="18630"/>
    <cellStyle name="Normal 8 2 3 7 4 2 3 2" xfId="42424"/>
    <cellStyle name="Normal 8 2 3 7 4 2 4" xfId="26563"/>
    <cellStyle name="Normal 8 2 3 7 4 3" xfId="4705"/>
    <cellStyle name="Normal 8 2 3 7 4 3 2" xfId="12680"/>
    <cellStyle name="Normal 8 2 3 7 4 3 2 2" xfId="36475"/>
    <cellStyle name="Normal 8 2 3 7 4 3 3" xfId="20611"/>
    <cellStyle name="Normal 8 2 3 7 4 3 3 2" xfId="44405"/>
    <cellStyle name="Normal 8 2 3 7 4 3 4" xfId="28544"/>
    <cellStyle name="Normal 8 2 3 7 4 4" xfId="6728"/>
    <cellStyle name="Normal 8 2 3 7 4 4 2" xfId="14661"/>
    <cellStyle name="Normal 8 2 3 7 4 4 2 2" xfId="38456"/>
    <cellStyle name="Normal 8 2 3 7 4 4 3" xfId="22592"/>
    <cellStyle name="Normal 8 2 3 7 4 4 3 2" xfId="46386"/>
    <cellStyle name="Normal 8 2 3 7 4 4 4" xfId="30526"/>
    <cellStyle name="Normal 8 2 3 7 4 5" xfId="8718"/>
    <cellStyle name="Normal 8 2 3 7 4 5 2" xfId="32513"/>
    <cellStyle name="Normal 8 2 3 7 4 6" xfId="16649"/>
    <cellStyle name="Normal 8 2 3 7 4 6 2" xfId="40443"/>
    <cellStyle name="Normal 8 2 3 7 4 7" xfId="24582"/>
    <cellStyle name="Normal 8 2 3 7 5" xfId="740"/>
    <cellStyle name="Normal 8 2 3 7 5 2" xfId="2724"/>
    <cellStyle name="Normal 8 2 3 7 5 2 2" xfId="10700"/>
    <cellStyle name="Normal 8 2 3 7 5 2 2 2" xfId="34495"/>
    <cellStyle name="Normal 8 2 3 7 5 2 3" xfId="18631"/>
    <cellStyle name="Normal 8 2 3 7 5 2 3 2" xfId="42425"/>
    <cellStyle name="Normal 8 2 3 7 5 2 4" xfId="26564"/>
    <cellStyle name="Normal 8 2 3 7 5 3" xfId="4706"/>
    <cellStyle name="Normal 8 2 3 7 5 3 2" xfId="12681"/>
    <cellStyle name="Normal 8 2 3 7 5 3 2 2" xfId="36476"/>
    <cellStyle name="Normal 8 2 3 7 5 3 3" xfId="20612"/>
    <cellStyle name="Normal 8 2 3 7 5 3 3 2" xfId="44406"/>
    <cellStyle name="Normal 8 2 3 7 5 3 4" xfId="28545"/>
    <cellStyle name="Normal 8 2 3 7 5 4" xfId="6729"/>
    <cellStyle name="Normal 8 2 3 7 5 4 2" xfId="14662"/>
    <cellStyle name="Normal 8 2 3 7 5 4 2 2" xfId="38457"/>
    <cellStyle name="Normal 8 2 3 7 5 4 3" xfId="22593"/>
    <cellStyle name="Normal 8 2 3 7 5 4 3 2" xfId="46387"/>
    <cellStyle name="Normal 8 2 3 7 5 4 4" xfId="30527"/>
    <cellStyle name="Normal 8 2 3 7 5 5" xfId="8719"/>
    <cellStyle name="Normal 8 2 3 7 5 5 2" xfId="32514"/>
    <cellStyle name="Normal 8 2 3 7 5 6" xfId="16650"/>
    <cellStyle name="Normal 8 2 3 7 5 6 2" xfId="40444"/>
    <cellStyle name="Normal 8 2 3 7 5 7" xfId="24583"/>
    <cellStyle name="Normal 8 2 3 7 6" xfId="741"/>
    <cellStyle name="Normal 8 2 3 7 6 2" xfId="2725"/>
    <cellStyle name="Normal 8 2 3 7 6 2 2" xfId="10701"/>
    <cellStyle name="Normal 8 2 3 7 6 2 2 2" xfId="34496"/>
    <cellStyle name="Normal 8 2 3 7 6 2 3" xfId="18632"/>
    <cellStyle name="Normal 8 2 3 7 6 2 3 2" xfId="42426"/>
    <cellStyle name="Normal 8 2 3 7 6 2 4" xfId="26565"/>
    <cellStyle name="Normal 8 2 3 7 6 3" xfId="4707"/>
    <cellStyle name="Normal 8 2 3 7 6 3 2" xfId="12682"/>
    <cellStyle name="Normal 8 2 3 7 6 3 2 2" xfId="36477"/>
    <cellStyle name="Normal 8 2 3 7 6 3 3" xfId="20613"/>
    <cellStyle name="Normal 8 2 3 7 6 3 3 2" xfId="44407"/>
    <cellStyle name="Normal 8 2 3 7 6 3 4" xfId="28546"/>
    <cellStyle name="Normal 8 2 3 7 6 4" xfId="6730"/>
    <cellStyle name="Normal 8 2 3 7 6 4 2" xfId="14663"/>
    <cellStyle name="Normal 8 2 3 7 6 4 2 2" xfId="38458"/>
    <cellStyle name="Normal 8 2 3 7 6 4 3" xfId="22594"/>
    <cellStyle name="Normal 8 2 3 7 6 4 3 2" xfId="46388"/>
    <cellStyle name="Normal 8 2 3 7 6 4 4" xfId="30528"/>
    <cellStyle name="Normal 8 2 3 7 6 5" xfId="8720"/>
    <cellStyle name="Normal 8 2 3 7 6 5 2" xfId="32515"/>
    <cellStyle name="Normal 8 2 3 7 6 6" xfId="16651"/>
    <cellStyle name="Normal 8 2 3 7 6 6 2" xfId="40445"/>
    <cellStyle name="Normal 8 2 3 7 6 7" xfId="24584"/>
    <cellStyle name="Normal 8 2 3 7 7" xfId="2716"/>
    <cellStyle name="Normal 8 2 3 7 7 2" xfId="10692"/>
    <cellStyle name="Normal 8 2 3 7 7 2 2" xfId="34487"/>
    <cellStyle name="Normal 8 2 3 7 7 3" xfId="18623"/>
    <cellStyle name="Normal 8 2 3 7 7 3 2" xfId="42417"/>
    <cellStyle name="Normal 8 2 3 7 7 4" xfId="26556"/>
    <cellStyle name="Normal 8 2 3 7 8" xfId="4698"/>
    <cellStyle name="Normal 8 2 3 7 8 2" xfId="12673"/>
    <cellStyle name="Normal 8 2 3 7 8 2 2" xfId="36468"/>
    <cellStyle name="Normal 8 2 3 7 8 3" xfId="20604"/>
    <cellStyle name="Normal 8 2 3 7 8 3 2" xfId="44398"/>
    <cellStyle name="Normal 8 2 3 7 8 4" xfId="28537"/>
    <cellStyle name="Normal 8 2 3 7 9" xfId="6721"/>
    <cellStyle name="Normal 8 2 3 7 9 2" xfId="14654"/>
    <cellStyle name="Normal 8 2 3 7 9 2 2" xfId="38449"/>
    <cellStyle name="Normal 8 2 3 7 9 3" xfId="22585"/>
    <cellStyle name="Normal 8 2 3 7 9 3 2" xfId="46379"/>
    <cellStyle name="Normal 8 2 3 7 9 4" xfId="30519"/>
    <cellStyle name="Normal 8 2 3 8" xfId="742"/>
    <cellStyle name="Normal 8 2 3 8 10" xfId="8721"/>
    <cellStyle name="Normal 8 2 3 8 10 2" xfId="32516"/>
    <cellStyle name="Normal 8 2 3 8 11" xfId="16652"/>
    <cellStyle name="Normal 8 2 3 8 11 2" xfId="40446"/>
    <cellStyle name="Normal 8 2 3 8 12" xfId="24585"/>
    <cellStyle name="Normal 8 2 3 8 2" xfId="743"/>
    <cellStyle name="Normal 8 2 3 8 2 10" xfId="16653"/>
    <cellStyle name="Normal 8 2 3 8 2 10 2" xfId="40447"/>
    <cellStyle name="Normal 8 2 3 8 2 11" xfId="24586"/>
    <cellStyle name="Normal 8 2 3 8 2 2" xfId="744"/>
    <cellStyle name="Normal 8 2 3 8 2 2 2" xfId="2728"/>
    <cellStyle name="Normal 8 2 3 8 2 2 2 2" xfId="10704"/>
    <cellStyle name="Normal 8 2 3 8 2 2 2 2 2" xfId="34499"/>
    <cellStyle name="Normal 8 2 3 8 2 2 2 3" xfId="18635"/>
    <cellStyle name="Normal 8 2 3 8 2 2 2 3 2" xfId="42429"/>
    <cellStyle name="Normal 8 2 3 8 2 2 2 4" xfId="26568"/>
    <cellStyle name="Normal 8 2 3 8 2 2 3" xfId="4710"/>
    <cellStyle name="Normal 8 2 3 8 2 2 3 2" xfId="12685"/>
    <cellStyle name="Normal 8 2 3 8 2 2 3 2 2" xfId="36480"/>
    <cellStyle name="Normal 8 2 3 8 2 2 3 3" xfId="20616"/>
    <cellStyle name="Normal 8 2 3 8 2 2 3 3 2" xfId="44410"/>
    <cellStyle name="Normal 8 2 3 8 2 2 3 4" xfId="28549"/>
    <cellStyle name="Normal 8 2 3 8 2 2 4" xfId="6733"/>
    <cellStyle name="Normal 8 2 3 8 2 2 4 2" xfId="14666"/>
    <cellStyle name="Normal 8 2 3 8 2 2 4 2 2" xfId="38461"/>
    <cellStyle name="Normal 8 2 3 8 2 2 4 3" xfId="22597"/>
    <cellStyle name="Normal 8 2 3 8 2 2 4 3 2" xfId="46391"/>
    <cellStyle name="Normal 8 2 3 8 2 2 4 4" xfId="30531"/>
    <cellStyle name="Normal 8 2 3 8 2 2 5" xfId="8723"/>
    <cellStyle name="Normal 8 2 3 8 2 2 5 2" xfId="32518"/>
    <cellStyle name="Normal 8 2 3 8 2 2 6" xfId="16654"/>
    <cellStyle name="Normal 8 2 3 8 2 2 6 2" xfId="40448"/>
    <cellStyle name="Normal 8 2 3 8 2 2 7" xfId="24587"/>
    <cellStyle name="Normal 8 2 3 8 2 3" xfId="745"/>
    <cellStyle name="Normal 8 2 3 8 2 3 2" xfId="2729"/>
    <cellStyle name="Normal 8 2 3 8 2 3 2 2" xfId="10705"/>
    <cellStyle name="Normal 8 2 3 8 2 3 2 2 2" xfId="34500"/>
    <cellStyle name="Normal 8 2 3 8 2 3 2 3" xfId="18636"/>
    <cellStyle name="Normal 8 2 3 8 2 3 2 3 2" xfId="42430"/>
    <cellStyle name="Normal 8 2 3 8 2 3 2 4" xfId="26569"/>
    <cellStyle name="Normal 8 2 3 8 2 3 3" xfId="4711"/>
    <cellStyle name="Normal 8 2 3 8 2 3 3 2" xfId="12686"/>
    <cellStyle name="Normal 8 2 3 8 2 3 3 2 2" xfId="36481"/>
    <cellStyle name="Normal 8 2 3 8 2 3 3 3" xfId="20617"/>
    <cellStyle name="Normal 8 2 3 8 2 3 3 3 2" xfId="44411"/>
    <cellStyle name="Normal 8 2 3 8 2 3 3 4" xfId="28550"/>
    <cellStyle name="Normal 8 2 3 8 2 3 4" xfId="6734"/>
    <cellStyle name="Normal 8 2 3 8 2 3 4 2" xfId="14667"/>
    <cellStyle name="Normal 8 2 3 8 2 3 4 2 2" xfId="38462"/>
    <cellStyle name="Normal 8 2 3 8 2 3 4 3" xfId="22598"/>
    <cellStyle name="Normal 8 2 3 8 2 3 4 3 2" xfId="46392"/>
    <cellStyle name="Normal 8 2 3 8 2 3 4 4" xfId="30532"/>
    <cellStyle name="Normal 8 2 3 8 2 3 5" xfId="8724"/>
    <cellStyle name="Normal 8 2 3 8 2 3 5 2" xfId="32519"/>
    <cellStyle name="Normal 8 2 3 8 2 3 6" xfId="16655"/>
    <cellStyle name="Normal 8 2 3 8 2 3 6 2" xfId="40449"/>
    <cellStyle name="Normal 8 2 3 8 2 3 7" xfId="24588"/>
    <cellStyle name="Normal 8 2 3 8 2 4" xfId="746"/>
    <cellStyle name="Normal 8 2 3 8 2 4 2" xfId="2730"/>
    <cellStyle name="Normal 8 2 3 8 2 4 2 2" xfId="10706"/>
    <cellStyle name="Normal 8 2 3 8 2 4 2 2 2" xfId="34501"/>
    <cellStyle name="Normal 8 2 3 8 2 4 2 3" xfId="18637"/>
    <cellStyle name="Normal 8 2 3 8 2 4 2 3 2" xfId="42431"/>
    <cellStyle name="Normal 8 2 3 8 2 4 2 4" xfId="26570"/>
    <cellStyle name="Normal 8 2 3 8 2 4 3" xfId="4712"/>
    <cellStyle name="Normal 8 2 3 8 2 4 3 2" xfId="12687"/>
    <cellStyle name="Normal 8 2 3 8 2 4 3 2 2" xfId="36482"/>
    <cellStyle name="Normal 8 2 3 8 2 4 3 3" xfId="20618"/>
    <cellStyle name="Normal 8 2 3 8 2 4 3 3 2" xfId="44412"/>
    <cellStyle name="Normal 8 2 3 8 2 4 3 4" xfId="28551"/>
    <cellStyle name="Normal 8 2 3 8 2 4 4" xfId="6735"/>
    <cellStyle name="Normal 8 2 3 8 2 4 4 2" xfId="14668"/>
    <cellStyle name="Normal 8 2 3 8 2 4 4 2 2" xfId="38463"/>
    <cellStyle name="Normal 8 2 3 8 2 4 4 3" xfId="22599"/>
    <cellStyle name="Normal 8 2 3 8 2 4 4 3 2" xfId="46393"/>
    <cellStyle name="Normal 8 2 3 8 2 4 4 4" xfId="30533"/>
    <cellStyle name="Normal 8 2 3 8 2 4 5" xfId="8725"/>
    <cellStyle name="Normal 8 2 3 8 2 4 5 2" xfId="32520"/>
    <cellStyle name="Normal 8 2 3 8 2 4 6" xfId="16656"/>
    <cellStyle name="Normal 8 2 3 8 2 4 6 2" xfId="40450"/>
    <cellStyle name="Normal 8 2 3 8 2 4 7" xfId="24589"/>
    <cellStyle name="Normal 8 2 3 8 2 5" xfId="747"/>
    <cellStyle name="Normal 8 2 3 8 2 5 2" xfId="2731"/>
    <cellStyle name="Normal 8 2 3 8 2 5 2 2" xfId="10707"/>
    <cellStyle name="Normal 8 2 3 8 2 5 2 2 2" xfId="34502"/>
    <cellStyle name="Normal 8 2 3 8 2 5 2 3" xfId="18638"/>
    <cellStyle name="Normal 8 2 3 8 2 5 2 3 2" xfId="42432"/>
    <cellStyle name="Normal 8 2 3 8 2 5 2 4" xfId="26571"/>
    <cellStyle name="Normal 8 2 3 8 2 5 3" xfId="4713"/>
    <cellStyle name="Normal 8 2 3 8 2 5 3 2" xfId="12688"/>
    <cellStyle name="Normal 8 2 3 8 2 5 3 2 2" xfId="36483"/>
    <cellStyle name="Normal 8 2 3 8 2 5 3 3" xfId="20619"/>
    <cellStyle name="Normal 8 2 3 8 2 5 3 3 2" xfId="44413"/>
    <cellStyle name="Normal 8 2 3 8 2 5 3 4" xfId="28552"/>
    <cellStyle name="Normal 8 2 3 8 2 5 4" xfId="6736"/>
    <cellStyle name="Normal 8 2 3 8 2 5 4 2" xfId="14669"/>
    <cellStyle name="Normal 8 2 3 8 2 5 4 2 2" xfId="38464"/>
    <cellStyle name="Normal 8 2 3 8 2 5 4 3" xfId="22600"/>
    <cellStyle name="Normal 8 2 3 8 2 5 4 3 2" xfId="46394"/>
    <cellStyle name="Normal 8 2 3 8 2 5 4 4" xfId="30534"/>
    <cellStyle name="Normal 8 2 3 8 2 5 5" xfId="8726"/>
    <cellStyle name="Normal 8 2 3 8 2 5 5 2" xfId="32521"/>
    <cellStyle name="Normal 8 2 3 8 2 5 6" xfId="16657"/>
    <cellStyle name="Normal 8 2 3 8 2 5 6 2" xfId="40451"/>
    <cellStyle name="Normal 8 2 3 8 2 5 7" xfId="24590"/>
    <cellStyle name="Normal 8 2 3 8 2 6" xfId="2727"/>
    <cellStyle name="Normal 8 2 3 8 2 6 2" xfId="10703"/>
    <cellStyle name="Normal 8 2 3 8 2 6 2 2" xfId="34498"/>
    <cellStyle name="Normal 8 2 3 8 2 6 3" xfId="18634"/>
    <cellStyle name="Normal 8 2 3 8 2 6 3 2" xfId="42428"/>
    <cellStyle name="Normal 8 2 3 8 2 6 4" xfId="26567"/>
    <cellStyle name="Normal 8 2 3 8 2 7" xfId="4709"/>
    <cellStyle name="Normal 8 2 3 8 2 7 2" xfId="12684"/>
    <cellStyle name="Normal 8 2 3 8 2 7 2 2" xfId="36479"/>
    <cellStyle name="Normal 8 2 3 8 2 7 3" xfId="20615"/>
    <cellStyle name="Normal 8 2 3 8 2 7 3 2" xfId="44409"/>
    <cellStyle name="Normal 8 2 3 8 2 7 4" xfId="28548"/>
    <cellStyle name="Normal 8 2 3 8 2 8" xfId="6732"/>
    <cellStyle name="Normal 8 2 3 8 2 8 2" xfId="14665"/>
    <cellStyle name="Normal 8 2 3 8 2 8 2 2" xfId="38460"/>
    <cellStyle name="Normal 8 2 3 8 2 8 3" xfId="22596"/>
    <cellStyle name="Normal 8 2 3 8 2 8 3 2" xfId="46390"/>
    <cellStyle name="Normal 8 2 3 8 2 8 4" xfId="30530"/>
    <cellStyle name="Normal 8 2 3 8 2 9" xfId="8722"/>
    <cellStyle name="Normal 8 2 3 8 2 9 2" xfId="32517"/>
    <cellStyle name="Normal 8 2 3 8 3" xfId="748"/>
    <cellStyle name="Normal 8 2 3 8 3 2" xfId="2732"/>
    <cellStyle name="Normal 8 2 3 8 3 2 2" xfId="10708"/>
    <cellStyle name="Normal 8 2 3 8 3 2 2 2" xfId="34503"/>
    <cellStyle name="Normal 8 2 3 8 3 2 3" xfId="18639"/>
    <cellStyle name="Normal 8 2 3 8 3 2 3 2" xfId="42433"/>
    <cellStyle name="Normal 8 2 3 8 3 2 4" xfId="26572"/>
    <cellStyle name="Normal 8 2 3 8 3 3" xfId="4714"/>
    <cellStyle name="Normal 8 2 3 8 3 3 2" xfId="12689"/>
    <cellStyle name="Normal 8 2 3 8 3 3 2 2" xfId="36484"/>
    <cellStyle name="Normal 8 2 3 8 3 3 3" xfId="20620"/>
    <cellStyle name="Normal 8 2 3 8 3 3 3 2" xfId="44414"/>
    <cellStyle name="Normal 8 2 3 8 3 3 4" xfId="28553"/>
    <cellStyle name="Normal 8 2 3 8 3 4" xfId="6737"/>
    <cellStyle name="Normal 8 2 3 8 3 4 2" xfId="14670"/>
    <cellStyle name="Normal 8 2 3 8 3 4 2 2" xfId="38465"/>
    <cellStyle name="Normal 8 2 3 8 3 4 3" xfId="22601"/>
    <cellStyle name="Normal 8 2 3 8 3 4 3 2" xfId="46395"/>
    <cellStyle name="Normal 8 2 3 8 3 4 4" xfId="30535"/>
    <cellStyle name="Normal 8 2 3 8 3 5" xfId="8727"/>
    <cellStyle name="Normal 8 2 3 8 3 5 2" xfId="32522"/>
    <cellStyle name="Normal 8 2 3 8 3 6" xfId="16658"/>
    <cellStyle name="Normal 8 2 3 8 3 6 2" xfId="40452"/>
    <cellStyle name="Normal 8 2 3 8 3 7" xfId="24591"/>
    <cellStyle name="Normal 8 2 3 8 4" xfId="749"/>
    <cellStyle name="Normal 8 2 3 8 4 2" xfId="2733"/>
    <cellStyle name="Normal 8 2 3 8 4 2 2" xfId="10709"/>
    <cellStyle name="Normal 8 2 3 8 4 2 2 2" xfId="34504"/>
    <cellStyle name="Normal 8 2 3 8 4 2 3" xfId="18640"/>
    <cellStyle name="Normal 8 2 3 8 4 2 3 2" xfId="42434"/>
    <cellStyle name="Normal 8 2 3 8 4 2 4" xfId="26573"/>
    <cellStyle name="Normal 8 2 3 8 4 3" xfId="4715"/>
    <cellStyle name="Normal 8 2 3 8 4 3 2" xfId="12690"/>
    <cellStyle name="Normal 8 2 3 8 4 3 2 2" xfId="36485"/>
    <cellStyle name="Normal 8 2 3 8 4 3 3" xfId="20621"/>
    <cellStyle name="Normal 8 2 3 8 4 3 3 2" xfId="44415"/>
    <cellStyle name="Normal 8 2 3 8 4 3 4" xfId="28554"/>
    <cellStyle name="Normal 8 2 3 8 4 4" xfId="6738"/>
    <cellStyle name="Normal 8 2 3 8 4 4 2" xfId="14671"/>
    <cellStyle name="Normal 8 2 3 8 4 4 2 2" xfId="38466"/>
    <cellStyle name="Normal 8 2 3 8 4 4 3" xfId="22602"/>
    <cellStyle name="Normal 8 2 3 8 4 4 3 2" xfId="46396"/>
    <cellStyle name="Normal 8 2 3 8 4 4 4" xfId="30536"/>
    <cellStyle name="Normal 8 2 3 8 4 5" xfId="8728"/>
    <cellStyle name="Normal 8 2 3 8 4 5 2" xfId="32523"/>
    <cellStyle name="Normal 8 2 3 8 4 6" xfId="16659"/>
    <cellStyle name="Normal 8 2 3 8 4 6 2" xfId="40453"/>
    <cellStyle name="Normal 8 2 3 8 4 7" xfId="24592"/>
    <cellStyle name="Normal 8 2 3 8 5" xfId="750"/>
    <cellStyle name="Normal 8 2 3 8 5 2" xfId="2734"/>
    <cellStyle name="Normal 8 2 3 8 5 2 2" xfId="10710"/>
    <cellStyle name="Normal 8 2 3 8 5 2 2 2" xfId="34505"/>
    <cellStyle name="Normal 8 2 3 8 5 2 3" xfId="18641"/>
    <cellStyle name="Normal 8 2 3 8 5 2 3 2" xfId="42435"/>
    <cellStyle name="Normal 8 2 3 8 5 2 4" xfId="26574"/>
    <cellStyle name="Normal 8 2 3 8 5 3" xfId="4716"/>
    <cellStyle name="Normal 8 2 3 8 5 3 2" xfId="12691"/>
    <cellStyle name="Normal 8 2 3 8 5 3 2 2" xfId="36486"/>
    <cellStyle name="Normal 8 2 3 8 5 3 3" xfId="20622"/>
    <cellStyle name="Normal 8 2 3 8 5 3 3 2" xfId="44416"/>
    <cellStyle name="Normal 8 2 3 8 5 3 4" xfId="28555"/>
    <cellStyle name="Normal 8 2 3 8 5 4" xfId="6739"/>
    <cellStyle name="Normal 8 2 3 8 5 4 2" xfId="14672"/>
    <cellStyle name="Normal 8 2 3 8 5 4 2 2" xfId="38467"/>
    <cellStyle name="Normal 8 2 3 8 5 4 3" xfId="22603"/>
    <cellStyle name="Normal 8 2 3 8 5 4 3 2" xfId="46397"/>
    <cellStyle name="Normal 8 2 3 8 5 4 4" xfId="30537"/>
    <cellStyle name="Normal 8 2 3 8 5 5" xfId="8729"/>
    <cellStyle name="Normal 8 2 3 8 5 5 2" xfId="32524"/>
    <cellStyle name="Normal 8 2 3 8 5 6" xfId="16660"/>
    <cellStyle name="Normal 8 2 3 8 5 6 2" xfId="40454"/>
    <cellStyle name="Normal 8 2 3 8 5 7" xfId="24593"/>
    <cellStyle name="Normal 8 2 3 8 6" xfId="751"/>
    <cellStyle name="Normal 8 2 3 8 6 2" xfId="2735"/>
    <cellStyle name="Normal 8 2 3 8 6 2 2" xfId="10711"/>
    <cellStyle name="Normal 8 2 3 8 6 2 2 2" xfId="34506"/>
    <cellStyle name="Normal 8 2 3 8 6 2 3" xfId="18642"/>
    <cellStyle name="Normal 8 2 3 8 6 2 3 2" xfId="42436"/>
    <cellStyle name="Normal 8 2 3 8 6 2 4" xfId="26575"/>
    <cellStyle name="Normal 8 2 3 8 6 3" xfId="4717"/>
    <cellStyle name="Normal 8 2 3 8 6 3 2" xfId="12692"/>
    <cellStyle name="Normal 8 2 3 8 6 3 2 2" xfId="36487"/>
    <cellStyle name="Normal 8 2 3 8 6 3 3" xfId="20623"/>
    <cellStyle name="Normal 8 2 3 8 6 3 3 2" xfId="44417"/>
    <cellStyle name="Normal 8 2 3 8 6 3 4" xfId="28556"/>
    <cellStyle name="Normal 8 2 3 8 6 4" xfId="6740"/>
    <cellStyle name="Normal 8 2 3 8 6 4 2" xfId="14673"/>
    <cellStyle name="Normal 8 2 3 8 6 4 2 2" xfId="38468"/>
    <cellStyle name="Normal 8 2 3 8 6 4 3" xfId="22604"/>
    <cellStyle name="Normal 8 2 3 8 6 4 3 2" xfId="46398"/>
    <cellStyle name="Normal 8 2 3 8 6 4 4" xfId="30538"/>
    <cellStyle name="Normal 8 2 3 8 6 5" xfId="8730"/>
    <cellStyle name="Normal 8 2 3 8 6 5 2" xfId="32525"/>
    <cellStyle name="Normal 8 2 3 8 6 6" xfId="16661"/>
    <cellStyle name="Normal 8 2 3 8 6 6 2" xfId="40455"/>
    <cellStyle name="Normal 8 2 3 8 6 7" xfId="24594"/>
    <cellStyle name="Normal 8 2 3 8 7" xfId="2726"/>
    <cellStyle name="Normal 8 2 3 8 7 2" xfId="10702"/>
    <cellStyle name="Normal 8 2 3 8 7 2 2" xfId="34497"/>
    <cellStyle name="Normal 8 2 3 8 7 3" xfId="18633"/>
    <cellStyle name="Normal 8 2 3 8 7 3 2" xfId="42427"/>
    <cellStyle name="Normal 8 2 3 8 7 4" xfId="26566"/>
    <cellStyle name="Normal 8 2 3 8 8" xfId="4708"/>
    <cellStyle name="Normal 8 2 3 8 8 2" xfId="12683"/>
    <cellStyle name="Normal 8 2 3 8 8 2 2" xfId="36478"/>
    <cellStyle name="Normal 8 2 3 8 8 3" xfId="20614"/>
    <cellStyle name="Normal 8 2 3 8 8 3 2" xfId="44408"/>
    <cellStyle name="Normal 8 2 3 8 8 4" xfId="28547"/>
    <cellStyle name="Normal 8 2 3 8 9" xfId="6731"/>
    <cellStyle name="Normal 8 2 3 8 9 2" xfId="14664"/>
    <cellStyle name="Normal 8 2 3 8 9 2 2" xfId="38459"/>
    <cellStyle name="Normal 8 2 3 8 9 3" xfId="22595"/>
    <cellStyle name="Normal 8 2 3 8 9 3 2" xfId="46389"/>
    <cellStyle name="Normal 8 2 3 8 9 4" xfId="30529"/>
    <cellStyle name="Normal 8 2 3 9" xfId="752"/>
    <cellStyle name="Normal 8 2 3 9 10" xfId="8731"/>
    <cellStyle name="Normal 8 2 3 9 10 2" xfId="32526"/>
    <cellStyle name="Normal 8 2 3 9 11" xfId="16662"/>
    <cellStyle name="Normal 8 2 3 9 11 2" xfId="40456"/>
    <cellStyle name="Normal 8 2 3 9 12" xfId="24595"/>
    <cellStyle name="Normal 8 2 3 9 2" xfId="753"/>
    <cellStyle name="Normal 8 2 3 9 2 10" xfId="16663"/>
    <cellStyle name="Normal 8 2 3 9 2 10 2" xfId="40457"/>
    <cellStyle name="Normal 8 2 3 9 2 11" xfId="24596"/>
    <cellStyle name="Normal 8 2 3 9 2 2" xfId="754"/>
    <cellStyle name="Normal 8 2 3 9 2 2 2" xfId="2738"/>
    <cellStyle name="Normal 8 2 3 9 2 2 2 2" xfId="10714"/>
    <cellStyle name="Normal 8 2 3 9 2 2 2 2 2" xfId="34509"/>
    <cellStyle name="Normal 8 2 3 9 2 2 2 3" xfId="18645"/>
    <cellStyle name="Normal 8 2 3 9 2 2 2 3 2" xfId="42439"/>
    <cellStyle name="Normal 8 2 3 9 2 2 2 4" xfId="26578"/>
    <cellStyle name="Normal 8 2 3 9 2 2 3" xfId="4720"/>
    <cellStyle name="Normal 8 2 3 9 2 2 3 2" xfId="12695"/>
    <cellStyle name="Normal 8 2 3 9 2 2 3 2 2" xfId="36490"/>
    <cellStyle name="Normal 8 2 3 9 2 2 3 3" xfId="20626"/>
    <cellStyle name="Normal 8 2 3 9 2 2 3 3 2" xfId="44420"/>
    <cellStyle name="Normal 8 2 3 9 2 2 3 4" xfId="28559"/>
    <cellStyle name="Normal 8 2 3 9 2 2 4" xfId="6743"/>
    <cellStyle name="Normal 8 2 3 9 2 2 4 2" xfId="14676"/>
    <cellStyle name="Normal 8 2 3 9 2 2 4 2 2" xfId="38471"/>
    <cellStyle name="Normal 8 2 3 9 2 2 4 3" xfId="22607"/>
    <cellStyle name="Normal 8 2 3 9 2 2 4 3 2" xfId="46401"/>
    <cellStyle name="Normal 8 2 3 9 2 2 4 4" xfId="30541"/>
    <cellStyle name="Normal 8 2 3 9 2 2 5" xfId="8733"/>
    <cellStyle name="Normal 8 2 3 9 2 2 5 2" xfId="32528"/>
    <cellStyle name="Normal 8 2 3 9 2 2 6" xfId="16664"/>
    <cellStyle name="Normal 8 2 3 9 2 2 6 2" xfId="40458"/>
    <cellStyle name="Normal 8 2 3 9 2 2 7" xfId="24597"/>
    <cellStyle name="Normal 8 2 3 9 2 3" xfId="755"/>
    <cellStyle name="Normal 8 2 3 9 2 3 2" xfId="2739"/>
    <cellStyle name="Normal 8 2 3 9 2 3 2 2" xfId="10715"/>
    <cellStyle name="Normal 8 2 3 9 2 3 2 2 2" xfId="34510"/>
    <cellStyle name="Normal 8 2 3 9 2 3 2 3" xfId="18646"/>
    <cellStyle name="Normal 8 2 3 9 2 3 2 3 2" xfId="42440"/>
    <cellStyle name="Normal 8 2 3 9 2 3 2 4" xfId="26579"/>
    <cellStyle name="Normal 8 2 3 9 2 3 3" xfId="4721"/>
    <cellStyle name="Normal 8 2 3 9 2 3 3 2" xfId="12696"/>
    <cellStyle name="Normal 8 2 3 9 2 3 3 2 2" xfId="36491"/>
    <cellStyle name="Normal 8 2 3 9 2 3 3 3" xfId="20627"/>
    <cellStyle name="Normal 8 2 3 9 2 3 3 3 2" xfId="44421"/>
    <cellStyle name="Normal 8 2 3 9 2 3 3 4" xfId="28560"/>
    <cellStyle name="Normal 8 2 3 9 2 3 4" xfId="6744"/>
    <cellStyle name="Normal 8 2 3 9 2 3 4 2" xfId="14677"/>
    <cellStyle name="Normal 8 2 3 9 2 3 4 2 2" xfId="38472"/>
    <cellStyle name="Normal 8 2 3 9 2 3 4 3" xfId="22608"/>
    <cellStyle name="Normal 8 2 3 9 2 3 4 3 2" xfId="46402"/>
    <cellStyle name="Normal 8 2 3 9 2 3 4 4" xfId="30542"/>
    <cellStyle name="Normal 8 2 3 9 2 3 5" xfId="8734"/>
    <cellStyle name="Normal 8 2 3 9 2 3 5 2" xfId="32529"/>
    <cellStyle name="Normal 8 2 3 9 2 3 6" xfId="16665"/>
    <cellStyle name="Normal 8 2 3 9 2 3 6 2" xfId="40459"/>
    <cellStyle name="Normal 8 2 3 9 2 3 7" xfId="24598"/>
    <cellStyle name="Normal 8 2 3 9 2 4" xfId="756"/>
    <cellStyle name="Normal 8 2 3 9 2 4 2" xfId="2740"/>
    <cellStyle name="Normal 8 2 3 9 2 4 2 2" xfId="10716"/>
    <cellStyle name="Normal 8 2 3 9 2 4 2 2 2" xfId="34511"/>
    <cellStyle name="Normal 8 2 3 9 2 4 2 3" xfId="18647"/>
    <cellStyle name="Normal 8 2 3 9 2 4 2 3 2" xfId="42441"/>
    <cellStyle name="Normal 8 2 3 9 2 4 2 4" xfId="26580"/>
    <cellStyle name="Normal 8 2 3 9 2 4 3" xfId="4722"/>
    <cellStyle name="Normal 8 2 3 9 2 4 3 2" xfId="12697"/>
    <cellStyle name="Normal 8 2 3 9 2 4 3 2 2" xfId="36492"/>
    <cellStyle name="Normal 8 2 3 9 2 4 3 3" xfId="20628"/>
    <cellStyle name="Normal 8 2 3 9 2 4 3 3 2" xfId="44422"/>
    <cellStyle name="Normal 8 2 3 9 2 4 3 4" xfId="28561"/>
    <cellStyle name="Normal 8 2 3 9 2 4 4" xfId="6745"/>
    <cellStyle name="Normal 8 2 3 9 2 4 4 2" xfId="14678"/>
    <cellStyle name="Normal 8 2 3 9 2 4 4 2 2" xfId="38473"/>
    <cellStyle name="Normal 8 2 3 9 2 4 4 3" xfId="22609"/>
    <cellStyle name="Normal 8 2 3 9 2 4 4 3 2" xfId="46403"/>
    <cellStyle name="Normal 8 2 3 9 2 4 4 4" xfId="30543"/>
    <cellStyle name="Normal 8 2 3 9 2 4 5" xfId="8735"/>
    <cellStyle name="Normal 8 2 3 9 2 4 5 2" xfId="32530"/>
    <cellStyle name="Normal 8 2 3 9 2 4 6" xfId="16666"/>
    <cellStyle name="Normal 8 2 3 9 2 4 6 2" xfId="40460"/>
    <cellStyle name="Normal 8 2 3 9 2 4 7" xfId="24599"/>
    <cellStyle name="Normal 8 2 3 9 2 5" xfId="757"/>
    <cellStyle name="Normal 8 2 3 9 2 5 2" xfId="2741"/>
    <cellStyle name="Normal 8 2 3 9 2 5 2 2" xfId="10717"/>
    <cellStyle name="Normal 8 2 3 9 2 5 2 2 2" xfId="34512"/>
    <cellStyle name="Normal 8 2 3 9 2 5 2 3" xfId="18648"/>
    <cellStyle name="Normal 8 2 3 9 2 5 2 3 2" xfId="42442"/>
    <cellStyle name="Normal 8 2 3 9 2 5 2 4" xfId="26581"/>
    <cellStyle name="Normal 8 2 3 9 2 5 3" xfId="4723"/>
    <cellStyle name="Normal 8 2 3 9 2 5 3 2" xfId="12698"/>
    <cellStyle name="Normal 8 2 3 9 2 5 3 2 2" xfId="36493"/>
    <cellStyle name="Normal 8 2 3 9 2 5 3 3" xfId="20629"/>
    <cellStyle name="Normal 8 2 3 9 2 5 3 3 2" xfId="44423"/>
    <cellStyle name="Normal 8 2 3 9 2 5 3 4" xfId="28562"/>
    <cellStyle name="Normal 8 2 3 9 2 5 4" xfId="6746"/>
    <cellStyle name="Normal 8 2 3 9 2 5 4 2" xfId="14679"/>
    <cellStyle name="Normal 8 2 3 9 2 5 4 2 2" xfId="38474"/>
    <cellStyle name="Normal 8 2 3 9 2 5 4 3" xfId="22610"/>
    <cellStyle name="Normal 8 2 3 9 2 5 4 3 2" xfId="46404"/>
    <cellStyle name="Normal 8 2 3 9 2 5 4 4" xfId="30544"/>
    <cellStyle name="Normal 8 2 3 9 2 5 5" xfId="8736"/>
    <cellStyle name="Normal 8 2 3 9 2 5 5 2" xfId="32531"/>
    <cellStyle name="Normal 8 2 3 9 2 5 6" xfId="16667"/>
    <cellStyle name="Normal 8 2 3 9 2 5 6 2" xfId="40461"/>
    <cellStyle name="Normal 8 2 3 9 2 5 7" xfId="24600"/>
    <cellStyle name="Normal 8 2 3 9 2 6" xfId="2737"/>
    <cellStyle name="Normal 8 2 3 9 2 6 2" xfId="10713"/>
    <cellStyle name="Normal 8 2 3 9 2 6 2 2" xfId="34508"/>
    <cellStyle name="Normal 8 2 3 9 2 6 3" xfId="18644"/>
    <cellStyle name="Normal 8 2 3 9 2 6 3 2" xfId="42438"/>
    <cellStyle name="Normal 8 2 3 9 2 6 4" xfId="26577"/>
    <cellStyle name="Normal 8 2 3 9 2 7" xfId="4719"/>
    <cellStyle name="Normal 8 2 3 9 2 7 2" xfId="12694"/>
    <cellStyle name="Normal 8 2 3 9 2 7 2 2" xfId="36489"/>
    <cellStyle name="Normal 8 2 3 9 2 7 3" xfId="20625"/>
    <cellStyle name="Normal 8 2 3 9 2 7 3 2" xfId="44419"/>
    <cellStyle name="Normal 8 2 3 9 2 7 4" xfId="28558"/>
    <cellStyle name="Normal 8 2 3 9 2 8" xfId="6742"/>
    <cellStyle name="Normal 8 2 3 9 2 8 2" xfId="14675"/>
    <cellStyle name="Normal 8 2 3 9 2 8 2 2" xfId="38470"/>
    <cellStyle name="Normal 8 2 3 9 2 8 3" xfId="22606"/>
    <cellStyle name="Normal 8 2 3 9 2 8 3 2" xfId="46400"/>
    <cellStyle name="Normal 8 2 3 9 2 8 4" xfId="30540"/>
    <cellStyle name="Normal 8 2 3 9 2 9" xfId="8732"/>
    <cellStyle name="Normal 8 2 3 9 2 9 2" xfId="32527"/>
    <cellStyle name="Normal 8 2 3 9 3" xfId="758"/>
    <cellStyle name="Normal 8 2 3 9 3 2" xfId="2742"/>
    <cellStyle name="Normal 8 2 3 9 3 2 2" xfId="10718"/>
    <cellStyle name="Normal 8 2 3 9 3 2 2 2" xfId="34513"/>
    <cellStyle name="Normal 8 2 3 9 3 2 3" xfId="18649"/>
    <cellStyle name="Normal 8 2 3 9 3 2 3 2" xfId="42443"/>
    <cellStyle name="Normal 8 2 3 9 3 2 4" xfId="26582"/>
    <cellStyle name="Normal 8 2 3 9 3 3" xfId="4724"/>
    <cellStyle name="Normal 8 2 3 9 3 3 2" xfId="12699"/>
    <cellStyle name="Normal 8 2 3 9 3 3 2 2" xfId="36494"/>
    <cellStyle name="Normal 8 2 3 9 3 3 3" xfId="20630"/>
    <cellStyle name="Normal 8 2 3 9 3 3 3 2" xfId="44424"/>
    <cellStyle name="Normal 8 2 3 9 3 3 4" xfId="28563"/>
    <cellStyle name="Normal 8 2 3 9 3 4" xfId="6747"/>
    <cellStyle name="Normal 8 2 3 9 3 4 2" xfId="14680"/>
    <cellStyle name="Normal 8 2 3 9 3 4 2 2" xfId="38475"/>
    <cellStyle name="Normal 8 2 3 9 3 4 3" xfId="22611"/>
    <cellStyle name="Normal 8 2 3 9 3 4 3 2" xfId="46405"/>
    <cellStyle name="Normal 8 2 3 9 3 4 4" xfId="30545"/>
    <cellStyle name="Normal 8 2 3 9 3 5" xfId="8737"/>
    <cellStyle name="Normal 8 2 3 9 3 5 2" xfId="32532"/>
    <cellStyle name="Normal 8 2 3 9 3 6" xfId="16668"/>
    <cellStyle name="Normal 8 2 3 9 3 6 2" xfId="40462"/>
    <cellStyle name="Normal 8 2 3 9 3 7" xfId="24601"/>
    <cellStyle name="Normal 8 2 3 9 4" xfId="759"/>
    <cellStyle name="Normal 8 2 3 9 4 2" xfId="2743"/>
    <cellStyle name="Normal 8 2 3 9 4 2 2" xfId="10719"/>
    <cellStyle name="Normal 8 2 3 9 4 2 2 2" xfId="34514"/>
    <cellStyle name="Normal 8 2 3 9 4 2 3" xfId="18650"/>
    <cellStyle name="Normal 8 2 3 9 4 2 3 2" xfId="42444"/>
    <cellStyle name="Normal 8 2 3 9 4 2 4" xfId="26583"/>
    <cellStyle name="Normal 8 2 3 9 4 3" xfId="4725"/>
    <cellStyle name="Normal 8 2 3 9 4 3 2" xfId="12700"/>
    <cellStyle name="Normal 8 2 3 9 4 3 2 2" xfId="36495"/>
    <cellStyle name="Normal 8 2 3 9 4 3 3" xfId="20631"/>
    <cellStyle name="Normal 8 2 3 9 4 3 3 2" xfId="44425"/>
    <cellStyle name="Normal 8 2 3 9 4 3 4" xfId="28564"/>
    <cellStyle name="Normal 8 2 3 9 4 4" xfId="6748"/>
    <cellStyle name="Normal 8 2 3 9 4 4 2" xfId="14681"/>
    <cellStyle name="Normal 8 2 3 9 4 4 2 2" xfId="38476"/>
    <cellStyle name="Normal 8 2 3 9 4 4 3" xfId="22612"/>
    <cellStyle name="Normal 8 2 3 9 4 4 3 2" xfId="46406"/>
    <cellStyle name="Normal 8 2 3 9 4 4 4" xfId="30546"/>
    <cellStyle name="Normal 8 2 3 9 4 5" xfId="8738"/>
    <cellStyle name="Normal 8 2 3 9 4 5 2" xfId="32533"/>
    <cellStyle name="Normal 8 2 3 9 4 6" xfId="16669"/>
    <cellStyle name="Normal 8 2 3 9 4 6 2" xfId="40463"/>
    <cellStyle name="Normal 8 2 3 9 4 7" xfId="24602"/>
    <cellStyle name="Normal 8 2 3 9 5" xfId="760"/>
    <cellStyle name="Normal 8 2 3 9 5 2" xfId="2744"/>
    <cellStyle name="Normal 8 2 3 9 5 2 2" xfId="10720"/>
    <cellStyle name="Normal 8 2 3 9 5 2 2 2" xfId="34515"/>
    <cellStyle name="Normal 8 2 3 9 5 2 3" xfId="18651"/>
    <cellStyle name="Normal 8 2 3 9 5 2 3 2" xfId="42445"/>
    <cellStyle name="Normal 8 2 3 9 5 2 4" xfId="26584"/>
    <cellStyle name="Normal 8 2 3 9 5 3" xfId="4726"/>
    <cellStyle name="Normal 8 2 3 9 5 3 2" xfId="12701"/>
    <cellStyle name="Normal 8 2 3 9 5 3 2 2" xfId="36496"/>
    <cellStyle name="Normal 8 2 3 9 5 3 3" xfId="20632"/>
    <cellStyle name="Normal 8 2 3 9 5 3 3 2" xfId="44426"/>
    <cellStyle name="Normal 8 2 3 9 5 3 4" xfId="28565"/>
    <cellStyle name="Normal 8 2 3 9 5 4" xfId="6749"/>
    <cellStyle name="Normal 8 2 3 9 5 4 2" xfId="14682"/>
    <cellStyle name="Normal 8 2 3 9 5 4 2 2" xfId="38477"/>
    <cellStyle name="Normal 8 2 3 9 5 4 3" xfId="22613"/>
    <cellStyle name="Normal 8 2 3 9 5 4 3 2" xfId="46407"/>
    <cellStyle name="Normal 8 2 3 9 5 4 4" xfId="30547"/>
    <cellStyle name="Normal 8 2 3 9 5 5" xfId="8739"/>
    <cellStyle name="Normal 8 2 3 9 5 5 2" xfId="32534"/>
    <cellStyle name="Normal 8 2 3 9 5 6" xfId="16670"/>
    <cellStyle name="Normal 8 2 3 9 5 6 2" xfId="40464"/>
    <cellStyle name="Normal 8 2 3 9 5 7" xfId="24603"/>
    <cellStyle name="Normal 8 2 3 9 6" xfId="761"/>
    <cellStyle name="Normal 8 2 3 9 6 2" xfId="2745"/>
    <cellStyle name="Normal 8 2 3 9 6 2 2" xfId="10721"/>
    <cellStyle name="Normal 8 2 3 9 6 2 2 2" xfId="34516"/>
    <cellStyle name="Normal 8 2 3 9 6 2 3" xfId="18652"/>
    <cellStyle name="Normal 8 2 3 9 6 2 3 2" xfId="42446"/>
    <cellStyle name="Normal 8 2 3 9 6 2 4" xfId="26585"/>
    <cellStyle name="Normal 8 2 3 9 6 3" xfId="4727"/>
    <cellStyle name="Normal 8 2 3 9 6 3 2" xfId="12702"/>
    <cellStyle name="Normal 8 2 3 9 6 3 2 2" xfId="36497"/>
    <cellStyle name="Normal 8 2 3 9 6 3 3" xfId="20633"/>
    <cellStyle name="Normal 8 2 3 9 6 3 3 2" xfId="44427"/>
    <cellStyle name="Normal 8 2 3 9 6 3 4" xfId="28566"/>
    <cellStyle name="Normal 8 2 3 9 6 4" xfId="6750"/>
    <cellStyle name="Normal 8 2 3 9 6 4 2" xfId="14683"/>
    <cellStyle name="Normal 8 2 3 9 6 4 2 2" xfId="38478"/>
    <cellStyle name="Normal 8 2 3 9 6 4 3" xfId="22614"/>
    <cellStyle name="Normal 8 2 3 9 6 4 3 2" xfId="46408"/>
    <cellStyle name="Normal 8 2 3 9 6 4 4" xfId="30548"/>
    <cellStyle name="Normal 8 2 3 9 6 5" xfId="8740"/>
    <cellStyle name="Normal 8 2 3 9 6 5 2" xfId="32535"/>
    <cellStyle name="Normal 8 2 3 9 6 6" xfId="16671"/>
    <cellStyle name="Normal 8 2 3 9 6 6 2" xfId="40465"/>
    <cellStyle name="Normal 8 2 3 9 6 7" xfId="24604"/>
    <cellStyle name="Normal 8 2 3 9 7" xfId="2736"/>
    <cellStyle name="Normal 8 2 3 9 7 2" xfId="10712"/>
    <cellStyle name="Normal 8 2 3 9 7 2 2" xfId="34507"/>
    <cellStyle name="Normal 8 2 3 9 7 3" xfId="18643"/>
    <cellStyle name="Normal 8 2 3 9 7 3 2" xfId="42437"/>
    <cellStyle name="Normal 8 2 3 9 7 4" xfId="26576"/>
    <cellStyle name="Normal 8 2 3 9 8" xfId="4718"/>
    <cellStyle name="Normal 8 2 3 9 8 2" xfId="12693"/>
    <cellStyle name="Normal 8 2 3 9 8 2 2" xfId="36488"/>
    <cellStyle name="Normal 8 2 3 9 8 3" xfId="20624"/>
    <cellStyle name="Normal 8 2 3 9 8 3 2" xfId="44418"/>
    <cellStyle name="Normal 8 2 3 9 8 4" xfId="28557"/>
    <cellStyle name="Normal 8 2 3 9 9" xfId="6741"/>
    <cellStyle name="Normal 8 2 3 9 9 2" xfId="14674"/>
    <cellStyle name="Normal 8 2 3 9 9 2 2" xfId="38469"/>
    <cellStyle name="Normal 8 2 3 9 9 3" xfId="22605"/>
    <cellStyle name="Normal 8 2 3 9 9 3 2" xfId="46399"/>
    <cellStyle name="Normal 8 2 3 9 9 4" xfId="30539"/>
    <cellStyle name="Normal 8 2 4" xfId="762"/>
    <cellStyle name="Normal 8 2 4 10" xfId="763"/>
    <cellStyle name="Normal 8 2 4 10 2" xfId="2747"/>
    <cellStyle name="Normal 8 2 4 10 2 2" xfId="10723"/>
    <cellStyle name="Normal 8 2 4 10 2 2 2" xfId="34518"/>
    <cellStyle name="Normal 8 2 4 10 2 3" xfId="18654"/>
    <cellStyle name="Normal 8 2 4 10 2 3 2" xfId="42448"/>
    <cellStyle name="Normal 8 2 4 10 2 4" xfId="26587"/>
    <cellStyle name="Normal 8 2 4 10 3" xfId="4729"/>
    <cellStyle name="Normal 8 2 4 10 3 2" xfId="12704"/>
    <cellStyle name="Normal 8 2 4 10 3 2 2" xfId="36499"/>
    <cellStyle name="Normal 8 2 4 10 3 3" xfId="20635"/>
    <cellStyle name="Normal 8 2 4 10 3 3 2" xfId="44429"/>
    <cellStyle name="Normal 8 2 4 10 3 4" xfId="28568"/>
    <cellStyle name="Normal 8 2 4 10 4" xfId="6752"/>
    <cellStyle name="Normal 8 2 4 10 4 2" xfId="14685"/>
    <cellStyle name="Normal 8 2 4 10 4 2 2" xfId="38480"/>
    <cellStyle name="Normal 8 2 4 10 4 3" xfId="22616"/>
    <cellStyle name="Normal 8 2 4 10 4 3 2" xfId="46410"/>
    <cellStyle name="Normal 8 2 4 10 4 4" xfId="30550"/>
    <cellStyle name="Normal 8 2 4 10 5" xfId="8742"/>
    <cellStyle name="Normal 8 2 4 10 5 2" xfId="32537"/>
    <cellStyle name="Normal 8 2 4 10 6" xfId="16673"/>
    <cellStyle name="Normal 8 2 4 10 6 2" xfId="40467"/>
    <cellStyle name="Normal 8 2 4 10 7" xfId="24606"/>
    <cellStyle name="Normal 8 2 4 11" xfId="764"/>
    <cellStyle name="Normal 8 2 4 11 2" xfId="2748"/>
    <cellStyle name="Normal 8 2 4 11 2 2" xfId="10724"/>
    <cellStyle name="Normal 8 2 4 11 2 2 2" xfId="34519"/>
    <cellStyle name="Normal 8 2 4 11 2 3" xfId="18655"/>
    <cellStyle name="Normal 8 2 4 11 2 3 2" xfId="42449"/>
    <cellStyle name="Normal 8 2 4 11 2 4" xfId="26588"/>
    <cellStyle name="Normal 8 2 4 11 3" xfId="4730"/>
    <cellStyle name="Normal 8 2 4 11 3 2" xfId="12705"/>
    <cellStyle name="Normal 8 2 4 11 3 2 2" xfId="36500"/>
    <cellStyle name="Normal 8 2 4 11 3 3" xfId="20636"/>
    <cellStyle name="Normal 8 2 4 11 3 3 2" xfId="44430"/>
    <cellStyle name="Normal 8 2 4 11 3 4" xfId="28569"/>
    <cellStyle name="Normal 8 2 4 11 4" xfId="6753"/>
    <cellStyle name="Normal 8 2 4 11 4 2" xfId="14686"/>
    <cellStyle name="Normal 8 2 4 11 4 2 2" xfId="38481"/>
    <cellStyle name="Normal 8 2 4 11 4 3" xfId="22617"/>
    <cellStyle name="Normal 8 2 4 11 4 3 2" xfId="46411"/>
    <cellStyle name="Normal 8 2 4 11 4 4" xfId="30551"/>
    <cellStyle name="Normal 8 2 4 11 5" xfId="8743"/>
    <cellStyle name="Normal 8 2 4 11 5 2" xfId="32538"/>
    <cellStyle name="Normal 8 2 4 11 6" xfId="16674"/>
    <cellStyle name="Normal 8 2 4 11 6 2" xfId="40468"/>
    <cellStyle name="Normal 8 2 4 11 7" xfId="24607"/>
    <cellStyle name="Normal 8 2 4 12" xfId="2746"/>
    <cellStyle name="Normal 8 2 4 12 2" xfId="10722"/>
    <cellStyle name="Normal 8 2 4 12 2 2" xfId="34517"/>
    <cellStyle name="Normal 8 2 4 12 3" xfId="18653"/>
    <cellStyle name="Normal 8 2 4 12 3 2" xfId="42447"/>
    <cellStyle name="Normal 8 2 4 12 4" xfId="26586"/>
    <cellStyle name="Normal 8 2 4 13" xfId="4728"/>
    <cellStyle name="Normal 8 2 4 13 2" xfId="12703"/>
    <cellStyle name="Normal 8 2 4 13 2 2" xfId="36498"/>
    <cellStyle name="Normal 8 2 4 13 3" xfId="20634"/>
    <cellStyle name="Normal 8 2 4 13 3 2" xfId="44428"/>
    <cellStyle name="Normal 8 2 4 13 4" xfId="28567"/>
    <cellStyle name="Normal 8 2 4 14" xfId="6751"/>
    <cellStyle name="Normal 8 2 4 14 2" xfId="14684"/>
    <cellStyle name="Normal 8 2 4 14 2 2" xfId="38479"/>
    <cellStyle name="Normal 8 2 4 14 3" xfId="22615"/>
    <cellStyle name="Normal 8 2 4 14 3 2" xfId="46409"/>
    <cellStyle name="Normal 8 2 4 14 4" xfId="30549"/>
    <cellStyle name="Normal 8 2 4 15" xfId="8741"/>
    <cellStyle name="Normal 8 2 4 15 2" xfId="32536"/>
    <cellStyle name="Normal 8 2 4 16" xfId="16672"/>
    <cellStyle name="Normal 8 2 4 16 2" xfId="40466"/>
    <cellStyle name="Normal 8 2 4 17" xfId="24605"/>
    <cellStyle name="Normal 8 2 4 2" xfId="765"/>
    <cellStyle name="Normal 8 2 4 2 10" xfId="766"/>
    <cellStyle name="Normal 8 2 4 2 10 2" xfId="2750"/>
    <cellStyle name="Normal 8 2 4 2 10 2 2" xfId="10726"/>
    <cellStyle name="Normal 8 2 4 2 10 2 2 2" xfId="34521"/>
    <cellStyle name="Normal 8 2 4 2 10 2 3" xfId="18657"/>
    <cellStyle name="Normal 8 2 4 2 10 2 3 2" xfId="42451"/>
    <cellStyle name="Normal 8 2 4 2 10 2 4" xfId="26590"/>
    <cellStyle name="Normal 8 2 4 2 10 3" xfId="4732"/>
    <cellStyle name="Normal 8 2 4 2 10 3 2" xfId="12707"/>
    <cellStyle name="Normal 8 2 4 2 10 3 2 2" xfId="36502"/>
    <cellStyle name="Normal 8 2 4 2 10 3 3" xfId="20638"/>
    <cellStyle name="Normal 8 2 4 2 10 3 3 2" xfId="44432"/>
    <cellStyle name="Normal 8 2 4 2 10 3 4" xfId="28571"/>
    <cellStyle name="Normal 8 2 4 2 10 4" xfId="6755"/>
    <cellStyle name="Normal 8 2 4 2 10 4 2" xfId="14688"/>
    <cellStyle name="Normal 8 2 4 2 10 4 2 2" xfId="38483"/>
    <cellStyle name="Normal 8 2 4 2 10 4 3" xfId="22619"/>
    <cellStyle name="Normal 8 2 4 2 10 4 3 2" xfId="46413"/>
    <cellStyle name="Normal 8 2 4 2 10 4 4" xfId="30553"/>
    <cellStyle name="Normal 8 2 4 2 10 5" xfId="8745"/>
    <cellStyle name="Normal 8 2 4 2 10 5 2" xfId="32540"/>
    <cellStyle name="Normal 8 2 4 2 10 6" xfId="16676"/>
    <cellStyle name="Normal 8 2 4 2 10 6 2" xfId="40470"/>
    <cellStyle name="Normal 8 2 4 2 10 7" xfId="24609"/>
    <cellStyle name="Normal 8 2 4 2 11" xfId="2749"/>
    <cellStyle name="Normal 8 2 4 2 11 2" xfId="10725"/>
    <cellStyle name="Normal 8 2 4 2 11 2 2" xfId="34520"/>
    <cellStyle name="Normal 8 2 4 2 11 3" xfId="18656"/>
    <cellStyle name="Normal 8 2 4 2 11 3 2" xfId="42450"/>
    <cellStyle name="Normal 8 2 4 2 11 4" xfId="26589"/>
    <cellStyle name="Normal 8 2 4 2 12" xfId="4731"/>
    <cellStyle name="Normal 8 2 4 2 12 2" xfId="12706"/>
    <cellStyle name="Normal 8 2 4 2 12 2 2" xfId="36501"/>
    <cellStyle name="Normal 8 2 4 2 12 3" xfId="20637"/>
    <cellStyle name="Normal 8 2 4 2 12 3 2" xfId="44431"/>
    <cellStyle name="Normal 8 2 4 2 12 4" xfId="28570"/>
    <cellStyle name="Normal 8 2 4 2 13" xfId="6754"/>
    <cellStyle name="Normal 8 2 4 2 13 2" xfId="14687"/>
    <cellStyle name="Normal 8 2 4 2 13 2 2" xfId="38482"/>
    <cellStyle name="Normal 8 2 4 2 13 3" xfId="22618"/>
    <cellStyle name="Normal 8 2 4 2 13 3 2" xfId="46412"/>
    <cellStyle name="Normal 8 2 4 2 13 4" xfId="30552"/>
    <cellStyle name="Normal 8 2 4 2 14" xfId="8744"/>
    <cellStyle name="Normal 8 2 4 2 14 2" xfId="32539"/>
    <cellStyle name="Normal 8 2 4 2 15" xfId="16675"/>
    <cellStyle name="Normal 8 2 4 2 15 2" xfId="40469"/>
    <cellStyle name="Normal 8 2 4 2 16" xfId="24608"/>
    <cellStyle name="Normal 8 2 4 2 2" xfId="767"/>
    <cellStyle name="Normal 8 2 4 2 2 10" xfId="8746"/>
    <cellStyle name="Normal 8 2 4 2 2 10 2" xfId="32541"/>
    <cellStyle name="Normal 8 2 4 2 2 11" xfId="16677"/>
    <cellStyle name="Normal 8 2 4 2 2 11 2" xfId="40471"/>
    <cellStyle name="Normal 8 2 4 2 2 12" xfId="24610"/>
    <cellStyle name="Normal 8 2 4 2 2 2" xfId="768"/>
    <cellStyle name="Normal 8 2 4 2 2 2 10" xfId="16678"/>
    <cellStyle name="Normal 8 2 4 2 2 2 10 2" xfId="40472"/>
    <cellStyle name="Normal 8 2 4 2 2 2 11" xfId="24611"/>
    <cellStyle name="Normal 8 2 4 2 2 2 2" xfId="769"/>
    <cellStyle name="Normal 8 2 4 2 2 2 2 2" xfId="2753"/>
    <cellStyle name="Normal 8 2 4 2 2 2 2 2 2" xfId="10729"/>
    <cellStyle name="Normal 8 2 4 2 2 2 2 2 2 2" xfId="34524"/>
    <cellStyle name="Normal 8 2 4 2 2 2 2 2 3" xfId="18660"/>
    <cellStyle name="Normal 8 2 4 2 2 2 2 2 3 2" xfId="42454"/>
    <cellStyle name="Normal 8 2 4 2 2 2 2 2 4" xfId="26593"/>
    <cellStyle name="Normal 8 2 4 2 2 2 2 3" xfId="4735"/>
    <cellStyle name="Normal 8 2 4 2 2 2 2 3 2" xfId="12710"/>
    <cellStyle name="Normal 8 2 4 2 2 2 2 3 2 2" xfId="36505"/>
    <cellStyle name="Normal 8 2 4 2 2 2 2 3 3" xfId="20641"/>
    <cellStyle name="Normal 8 2 4 2 2 2 2 3 3 2" xfId="44435"/>
    <cellStyle name="Normal 8 2 4 2 2 2 2 3 4" xfId="28574"/>
    <cellStyle name="Normal 8 2 4 2 2 2 2 4" xfId="6758"/>
    <cellStyle name="Normal 8 2 4 2 2 2 2 4 2" xfId="14691"/>
    <cellStyle name="Normal 8 2 4 2 2 2 2 4 2 2" xfId="38486"/>
    <cellStyle name="Normal 8 2 4 2 2 2 2 4 3" xfId="22622"/>
    <cellStyle name="Normal 8 2 4 2 2 2 2 4 3 2" xfId="46416"/>
    <cellStyle name="Normal 8 2 4 2 2 2 2 4 4" xfId="30556"/>
    <cellStyle name="Normal 8 2 4 2 2 2 2 5" xfId="8748"/>
    <cellStyle name="Normal 8 2 4 2 2 2 2 5 2" xfId="32543"/>
    <cellStyle name="Normal 8 2 4 2 2 2 2 6" xfId="16679"/>
    <cellStyle name="Normal 8 2 4 2 2 2 2 6 2" xfId="40473"/>
    <cellStyle name="Normal 8 2 4 2 2 2 2 7" xfId="24612"/>
    <cellStyle name="Normal 8 2 4 2 2 2 3" xfId="770"/>
    <cellStyle name="Normal 8 2 4 2 2 2 3 2" xfId="2754"/>
    <cellStyle name="Normal 8 2 4 2 2 2 3 2 2" xfId="10730"/>
    <cellStyle name="Normal 8 2 4 2 2 2 3 2 2 2" xfId="34525"/>
    <cellStyle name="Normal 8 2 4 2 2 2 3 2 3" xfId="18661"/>
    <cellStyle name="Normal 8 2 4 2 2 2 3 2 3 2" xfId="42455"/>
    <cellStyle name="Normal 8 2 4 2 2 2 3 2 4" xfId="26594"/>
    <cellStyle name="Normal 8 2 4 2 2 2 3 3" xfId="4736"/>
    <cellStyle name="Normal 8 2 4 2 2 2 3 3 2" xfId="12711"/>
    <cellStyle name="Normal 8 2 4 2 2 2 3 3 2 2" xfId="36506"/>
    <cellStyle name="Normal 8 2 4 2 2 2 3 3 3" xfId="20642"/>
    <cellStyle name="Normal 8 2 4 2 2 2 3 3 3 2" xfId="44436"/>
    <cellStyle name="Normal 8 2 4 2 2 2 3 3 4" xfId="28575"/>
    <cellStyle name="Normal 8 2 4 2 2 2 3 4" xfId="6759"/>
    <cellStyle name="Normal 8 2 4 2 2 2 3 4 2" xfId="14692"/>
    <cellStyle name="Normal 8 2 4 2 2 2 3 4 2 2" xfId="38487"/>
    <cellStyle name="Normal 8 2 4 2 2 2 3 4 3" xfId="22623"/>
    <cellStyle name="Normal 8 2 4 2 2 2 3 4 3 2" xfId="46417"/>
    <cellStyle name="Normal 8 2 4 2 2 2 3 4 4" xfId="30557"/>
    <cellStyle name="Normal 8 2 4 2 2 2 3 5" xfId="8749"/>
    <cellStyle name="Normal 8 2 4 2 2 2 3 5 2" xfId="32544"/>
    <cellStyle name="Normal 8 2 4 2 2 2 3 6" xfId="16680"/>
    <cellStyle name="Normal 8 2 4 2 2 2 3 6 2" xfId="40474"/>
    <cellStyle name="Normal 8 2 4 2 2 2 3 7" xfId="24613"/>
    <cellStyle name="Normal 8 2 4 2 2 2 4" xfId="771"/>
    <cellStyle name="Normal 8 2 4 2 2 2 4 2" xfId="2755"/>
    <cellStyle name="Normal 8 2 4 2 2 2 4 2 2" xfId="10731"/>
    <cellStyle name="Normal 8 2 4 2 2 2 4 2 2 2" xfId="34526"/>
    <cellStyle name="Normal 8 2 4 2 2 2 4 2 3" xfId="18662"/>
    <cellStyle name="Normal 8 2 4 2 2 2 4 2 3 2" xfId="42456"/>
    <cellStyle name="Normal 8 2 4 2 2 2 4 2 4" xfId="26595"/>
    <cellStyle name="Normal 8 2 4 2 2 2 4 3" xfId="4737"/>
    <cellStyle name="Normal 8 2 4 2 2 2 4 3 2" xfId="12712"/>
    <cellStyle name="Normal 8 2 4 2 2 2 4 3 2 2" xfId="36507"/>
    <cellStyle name="Normal 8 2 4 2 2 2 4 3 3" xfId="20643"/>
    <cellStyle name="Normal 8 2 4 2 2 2 4 3 3 2" xfId="44437"/>
    <cellStyle name="Normal 8 2 4 2 2 2 4 3 4" xfId="28576"/>
    <cellStyle name="Normal 8 2 4 2 2 2 4 4" xfId="6760"/>
    <cellStyle name="Normal 8 2 4 2 2 2 4 4 2" xfId="14693"/>
    <cellStyle name="Normal 8 2 4 2 2 2 4 4 2 2" xfId="38488"/>
    <cellStyle name="Normal 8 2 4 2 2 2 4 4 3" xfId="22624"/>
    <cellStyle name="Normal 8 2 4 2 2 2 4 4 3 2" xfId="46418"/>
    <cellStyle name="Normal 8 2 4 2 2 2 4 4 4" xfId="30558"/>
    <cellStyle name="Normal 8 2 4 2 2 2 4 5" xfId="8750"/>
    <cellStyle name="Normal 8 2 4 2 2 2 4 5 2" xfId="32545"/>
    <cellStyle name="Normal 8 2 4 2 2 2 4 6" xfId="16681"/>
    <cellStyle name="Normal 8 2 4 2 2 2 4 6 2" xfId="40475"/>
    <cellStyle name="Normal 8 2 4 2 2 2 4 7" xfId="24614"/>
    <cellStyle name="Normal 8 2 4 2 2 2 5" xfId="772"/>
    <cellStyle name="Normal 8 2 4 2 2 2 5 2" xfId="2756"/>
    <cellStyle name="Normal 8 2 4 2 2 2 5 2 2" xfId="10732"/>
    <cellStyle name="Normal 8 2 4 2 2 2 5 2 2 2" xfId="34527"/>
    <cellStyle name="Normal 8 2 4 2 2 2 5 2 3" xfId="18663"/>
    <cellStyle name="Normal 8 2 4 2 2 2 5 2 3 2" xfId="42457"/>
    <cellStyle name="Normal 8 2 4 2 2 2 5 2 4" xfId="26596"/>
    <cellStyle name="Normal 8 2 4 2 2 2 5 3" xfId="4738"/>
    <cellStyle name="Normal 8 2 4 2 2 2 5 3 2" xfId="12713"/>
    <cellStyle name="Normal 8 2 4 2 2 2 5 3 2 2" xfId="36508"/>
    <cellStyle name="Normal 8 2 4 2 2 2 5 3 3" xfId="20644"/>
    <cellStyle name="Normal 8 2 4 2 2 2 5 3 3 2" xfId="44438"/>
    <cellStyle name="Normal 8 2 4 2 2 2 5 3 4" xfId="28577"/>
    <cellStyle name="Normal 8 2 4 2 2 2 5 4" xfId="6761"/>
    <cellStyle name="Normal 8 2 4 2 2 2 5 4 2" xfId="14694"/>
    <cellStyle name="Normal 8 2 4 2 2 2 5 4 2 2" xfId="38489"/>
    <cellStyle name="Normal 8 2 4 2 2 2 5 4 3" xfId="22625"/>
    <cellStyle name="Normal 8 2 4 2 2 2 5 4 3 2" xfId="46419"/>
    <cellStyle name="Normal 8 2 4 2 2 2 5 4 4" xfId="30559"/>
    <cellStyle name="Normal 8 2 4 2 2 2 5 5" xfId="8751"/>
    <cellStyle name="Normal 8 2 4 2 2 2 5 5 2" xfId="32546"/>
    <cellStyle name="Normal 8 2 4 2 2 2 5 6" xfId="16682"/>
    <cellStyle name="Normal 8 2 4 2 2 2 5 6 2" xfId="40476"/>
    <cellStyle name="Normal 8 2 4 2 2 2 5 7" xfId="24615"/>
    <cellStyle name="Normal 8 2 4 2 2 2 6" xfId="2752"/>
    <cellStyle name="Normal 8 2 4 2 2 2 6 2" xfId="10728"/>
    <cellStyle name="Normal 8 2 4 2 2 2 6 2 2" xfId="34523"/>
    <cellStyle name="Normal 8 2 4 2 2 2 6 3" xfId="18659"/>
    <cellStyle name="Normal 8 2 4 2 2 2 6 3 2" xfId="42453"/>
    <cellStyle name="Normal 8 2 4 2 2 2 6 4" xfId="26592"/>
    <cellStyle name="Normal 8 2 4 2 2 2 7" xfId="4734"/>
    <cellStyle name="Normal 8 2 4 2 2 2 7 2" xfId="12709"/>
    <cellStyle name="Normal 8 2 4 2 2 2 7 2 2" xfId="36504"/>
    <cellStyle name="Normal 8 2 4 2 2 2 7 3" xfId="20640"/>
    <cellStyle name="Normal 8 2 4 2 2 2 7 3 2" xfId="44434"/>
    <cellStyle name="Normal 8 2 4 2 2 2 7 4" xfId="28573"/>
    <cellStyle name="Normal 8 2 4 2 2 2 8" xfId="6757"/>
    <cellStyle name="Normal 8 2 4 2 2 2 8 2" xfId="14690"/>
    <cellStyle name="Normal 8 2 4 2 2 2 8 2 2" xfId="38485"/>
    <cellStyle name="Normal 8 2 4 2 2 2 8 3" xfId="22621"/>
    <cellStyle name="Normal 8 2 4 2 2 2 8 3 2" xfId="46415"/>
    <cellStyle name="Normal 8 2 4 2 2 2 8 4" xfId="30555"/>
    <cellStyle name="Normal 8 2 4 2 2 2 9" xfId="8747"/>
    <cellStyle name="Normal 8 2 4 2 2 2 9 2" xfId="32542"/>
    <cellStyle name="Normal 8 2 4 2 2 3" xfId="773"/>
    <cellStyle name="Normal 8 2 4 2 2 3 2" xfId="2757"/>
    <cellStyle name="Normal 8 2 4 2 2 3 2 2" xfId="10733"/>
    <cellStyle name="Normal 8 2 4 2 2 3 2 2 2" xfId="34528"/>
    <cellStyle name="Normal 8 2 4 2 2 3 2 3" xfId="18664"/>
    <cellStyle name="Normal 8 2 4 2 2 3 2 3 2" xfId="42458"/>
    <cellStyle name="Normal 8 2 4 2 2 3 2 4" xfId="26597"/>
    <cellStyle name="Normal 8 2 4 2 2 3 3" xfId="4739"/>
    <cellStyle name="Normal 8 2 4 2 2 3 3 2" xfId="12714"/>
    <cellStyle name="Normal 8 2 4 2 2 3 3 2 2" xfId="36509"/>
    <cellStyle name="Normal 8 2 4 2 2 3 3 3" xfId="20645"/>
    <cellStyle name="Normal 8 2 4 2 2 3 3 3 2" xfId="44439"/>
    <cellStyle name="Normal 8 2 4 2 2 3 3 4" xfId="28578"/>
    <cellStyle name="Normal 8 2 4 2 2 3 4" xfId="6762"/>
    <cellStyle name="Normal 8 2 4 2 2 3 4 2" xfId="14695"/>
    <cellStyle name="Normal 8 2 4 2 2 3 4 2 2" xfId="38490"/>
    <cellStyle name="Normal 8 2 4 2 2 3 4 3" xfId="22626"/>
    <cellStyle name="Normal 8 2 4 2 2 3 4 3 2" xfId="46420"/>
    <cellStyle name="Normal 8 2 4 2 2 3 4 4" xfId="30560"/>
    <cellStyle name="Normal 8 2 4 2 2 3 5" xfId="8752"/>
    <cellStyle name="Normal 8 2 4 2 2 3 5 2" xfId="32547"/>
    <cellStyle name="Normal 8 2 4 2 2 3 6" xfId="16683"/>
    <cellStyle name="Normal 8 2 4 2 2 3 6 2" xfId="40477"/>
    <cellStyle name="Normal 8 2 4 2 2 3 7" xfId="24616"/>
    <cellStyle name="Normal 8 2 4 2 2 4" xfId="774"/>
    <cellStyle name="Normal 8 2 4 2 2 4 2" xfId="2758"/>
    <cellStyle name="Normal 8 2 4 2 2 4 2 2" xfId="10734"/>
    <cellStyle name="Normal 8 2 4 2 2 4 2 2 2" xfId="34529"/>
    <cellStyle name="Normal 8 2 4 2 2 4 2 3" xfId="18665"/>
    <cellStyle name="Normal 8 2 4 2 2 4 2 3 2" xfId="42459"/>
    <cellStyle name="Normal 8 2 4 2 2 4 2 4" xfId="26598"/>
    <cellStyle name="Normal 8 2 4 2 2 4 3" xfId="4740"/>
    <cellStyle name="Normal 8 2 4 2 2 4 3 2" xfId="12715"/>
    <cellStyle name="Normal 8 2 4 2 2 4 3 2 2" xfId="36510"/>
    <cellStyle name="Normal 8 2 4 2 2 4 3 3" xfId="20646"/>
    <cellStyle name="Normal 8 2 4 2 2 4 3 3 2" xfId="44440"/>
    <cellStyle name="Normal 8 2 4 2 2 4 3 4" xfId="28579"/>
    <cellStyle name="Normal 8 2 4 2 2 4 4" xfId="6763"/>
    <cellStyle name="Normal 8 2 4 2 2 4 4 2" xfId="14696"/>
    <cellStyle name="Normal 8 2 4 2 2 4 4 2 2" xfId="38491"/>
    <cellStyle name="Normal 8 2 4 2 2 4 4 3" xfId="22627"/>
    <cellStyle name="Normal 8 2 4 2 2 4 4 3 2" xfId="46421"/>
    <cellStyle name="Normal 8 2 4 2 2 4 4 4" xfId="30561"/>
    <cellStyle name="Normal 8 2 4 2 2 4 5" xfId="8753"/>
    <cellStyle name="Normal 8 2 4 2 2 4 5 2" xfId="32548"/>
    <cellStyle name="Normal 8 2 4 2 2 4 6" xfId="16684"/>
    <cellStyle name="Normal 8 2 4 2 2 4 6 2" xfId="40478"/>
    <cellStyle name="Normal 8 2 4 2 2 4 7" xfId="24617"/>
    <cellStyle name="Normal 8 2 4 2 2 5" xfId="775"/>
    <cellStyle name="Normal 8 2 4 2 2 5 2" xfId="2759"/>
    <cellStyle name="Normal 8 2 4 2 2 5 2 2" xfId="10735"/>
    <cellStyle name="Normal 8 2 4 2 2 5 2 2 2" xfId="34530"/>
    <cellStyle name="Normal 8 2 4 2 2 5 2 3" xfId="18666"/>
    <cellStyle name="Normal 8 2 4 2 2 5 2 3 2" xfId="42460"/>
    <cellStyle name="Normal 8 2 4 2 2 5 2 4" xfId="26599"/>
    <cellStyle name="Normal 8 2 4 2 2 5 3" xfId="4741"/>
    <cellStyle name="Normal 8 2 4 2 2 5 3 2" xfId="12716"/>
    <cellStyle name="Normal 8 2 4 2 2 5 3 2 2" xfId="36511"/>
    <cellStyle name="Normal 8 2 4 2 2 5 3 3" xfId="20647"/>
    <cellStyle name="Normal 8 2 4 2 2 5 3 3 2" xfId="44441"/>
    <cellStyle name="Normal 8 2 4 2 2 5 3 4" xfId="28580"/>
    <cellStyle name="Normal 8 2 4 2 2 5 4" xfId="6764"/>
    <cellStyle name="Normal 8 2 4 2 2 5 4 2" xfId="14697"/>
    <cellStyle name="Normal 8 2 4 2 2 5 4 2 2" xfId="38492"/>
    <cellStyle name="Normal 8 2 4 2 2 5 4 3" xfId="22628"/>
    <cellStyle name="Normal 8 2 4 2 2 5 4 3 2" xfId="46422"/>
    <cellStyle name="Normal 8 2 4 2 2 5 4 4" xfId="30562"/>
    <cellStyle name="Normal 8 2 4 2 2 5 5" xfId="8754"/>
    <cellStyle name="Normal 8 2 4 2 2 5 5 2" xfId="32549"/>
    <cellStyle name="Normal 8 2 4 2 2 5 6" xfId="16685"/>
    <cellStyle name="Normal 8 2 4 2 2 5 6 2" xfId="40479"/>
    <cellStyle name="Normal 8 2 4 2 2 5 7" xfId="24618"/>
    <cellStyle name="Normal 8 2 4 2 2 6" xfId="776"/>
    <cellStyle name="Normal 8 2 4 2 2 6 2" xfId="2760"/>
    <cellStyle name="Normal 8 2 4 2 2 6 2 2" xfId="10736"/>
    <cellStyle name="Normal 8 2 4 2 2 6 2 2 2" xfId="34531"/>
    <cellStyle name="Normal 8 2 4 2 2 6 2 3" xfId="18667"/>
    <cellStyle name="Normal 8 2 4 2 2 6 2 3 2" xfId="42461"/>
    <cellStyle name="Normal 8 2 4 2 2 6 2 4" xfId="26600"/>
    <cellStyle name="Normal 8 2 4 2 2 6 3" xfId="4742"/>
    <cellStyle name="Normal 8 2 4 2 2 6 3 2" xfId="12717"/>
    <cellStyle name="Normal 8 2 4 2 2 6 3 2 2" xfId="36512"/>
    <cellStyle name="Normal 8 2 4 2 2 6 3 3" xfId="20648"/>
    <cellStyle name="Normal 8 2 4 2 2 6 3 3 2" xfId="44442"/>
    <cellStyle name="Normal 8 2 4 2 2 6 3 4" xfId="28581"/>
    <cellStyle name="Normal 8 2 4 2 2 6 4" xfId="6765"/>
    <cellStyle name="Normal 8 2 4 2 2 6 4 2" xfId="14698"/>
    <cellStyle name="Normal 8 2 4 2 2 6 4 2 2" xfId="38493"/>
    <cellStyle name="Normal 8 2 4 2 2 6 4 3" xfId="22629"/>
    <cellStyle name="Normal 8 2 4 2 2 6 4 3 2" xfId="46423"/>
    <cellStyle name="Normal 8 2 4 2 2 6 4 4" xfId="30563"/>
    <cellStyle name="Normal 8 2 4 2 2 6 5" xfId="8755"/>
    <cellStyle name="Normal 8 2 4 2 2 6 5 2" xfId="32550"/>
    <cellStyle name="Normal 8 2 4 2 2 6 6" xfId="16686"/>
    <cellStyle name="Normal 8 2 4 2 2 6 6 2" xfId="40480"/>
    <cellStyle name="Normal 8 2 4 2 2 6 7" xfId="24619"/>
    <cellStyle name="Normal 8 2 4 2 2 7" xfId="2751"/>
    <cellStyle name="Normal 8 2 4 2 2 7 2" xfId="10727"/>
    <cellStyle name="Normal 8 2 4 2 2 7 2 2" xfId="34522"/>
    <cellStyle name="Normal 8 2 4 2 2 7 3" xfId="18658"/>
    <cellStyle name="Normal 8 2 4 2 2 7 3 2" xfId="42452"/>
    <cellStyle name="Normal 8 2 4 2 2 7 4" xfId="26591"/>
    <cellStyle name="Normal 8 2 4 2 2 8" xfId="4733"/>
    <cellStyle name="Normal 8 2 4 2 2 8 2" xfId="12708"/>
    <cellStyle name="Normal 8 2 4 2 2 8 2 2" xfId="36503"/>
    <cellStyle name="Normal 8 2 4 2 2 8 3" xfId="20639"/>
    <cellStyle name="Normal 8 2 4 2 2 8 3 2" xfId="44433"/>
    <cellStyle name="Normal 8 2 4 2 2 8 4" xfId="28572"/>
    <cellStyle name="Normal 8 2 4 2 2 9" xfId="6756"/>
    <cellStyle name="Normal 8 2 4 2 2 9 2" xfId="14689"/>
    <cellStyle name="Normal 8 2 4 2 2 9 2 2" xfId="38484"/>
    <cellStyle name="Normal 8 2 4 2 2 9 3" xfId="22620"/>
    <cellStyle name="Normal 8 2 4 2 2 9 3 2" xfId="46414"/>
    <cellStyle name="Normal 8 2 4 2 2 9 4" xfId="30554"/>
    <cellStyle name="Normal 8 2 4 2 3" xfId="777"/>
    <cellStyle name="Normal 8 2 4 2 3 10" xfId="8756"/>
    <cellStyle name="Normal 8 2 4 2 3 10 2" xfId="32551"/>
    <cellStyle name="Normal 8 2 4 2 3 11" xfId="16687"/>
    <cellStyle name="Normal 8 2 4 2 3 11 2" xfId="40481"/>
    <cellStyle name="Normal 8 2 4 2 3 12" xfId="24620"/>
    <cellStyle name="Normal 8 2 4 2 3 2" xfId="778"/>
    <cellStyle name="Normal 8 2 4 2 3 2 10" xfId="16688"/>
    <cellStyle name="Normal 8 2 4 2 3 2 10 2" xfId="40482"/>
    <cellStyle name="Normal 8 2 4 2 3 2 11" xfId="24621"/>
    <cellStyle name="Normal 8 2 4 2 3 2 2" xfId="779"/>
    <cellStyle name="Normal 8 2 4 2 3 2 2 2" xfId="2763"/>
    <cellStyle name="Normal 8 2 4 2 3 2 2 2 2" xfId="10739"/>
    <cellStyle name="Normal 8 2 4 2 3 2 2 2 2 2" xfId="34534"/>
    <cellStyle name="Normal 8 2 4 2 3 2 2 2 3" xfId="18670"/>
    <cellStyle name="Normal 8 2 4 2 3 2 2 2 3 2" xfId="42464"/>
    <cellStyle name="Normal 8 2 4 2 3 2 2 2 4" xfId="26603"/>
    <cellStyle name="Normal 8 2 4 2 3 2 2 3" xfId="4745"/>
    <cellStyle name="Normal 8 2 4 2 3 2 2 3 2" xfId="12720"/>
    <cellStyle name="Normal 8 2 4 2 3 2 2 3 2 2" xfId="36515"/>
    <cellStyle name="Normal 8 2 4 2 3 2 2 3 3" xfId="20651"/>
    <cellStyle name="Normal 8 2 4 2 3 2 2 3 3 2" xfId="44445"/>
    <cellStyle name="Normal 8 2 4 2 3 2 2 3 4" xfId="28584"/>
    <cellStyle name="Normal 8 2 4 2 3 2 2 4" xfId="6768"/>
    <cellStyle name="Normal 8 2 4 2 3 2 2 4 2" xfId="14701"/>
    <cellStyle name="Normal 8 2 4 2 3 2 2 4 2 2" xfId="38496"/>
    <cellStyle name="Normal 8 2 4 2 3 2 2 4 3" xfId="22632"/>
    <cellStyle name="Normal 8 2 4 2 3 2 2 4 3 2" xfId="46426"/>
    <cellStyle name="Normal 8 2 4 2 3 2 2 4 4" xfId="30566"/>
    <cellStyle name="Normal 8 2 4 2 3 2 2 5" xfId="8758"/>
    <cellStyle name="Normal 8 2 4 2 3 2 2 5 2" xfId="32553"/>
    <cellStyle name="Normal 8 2 4 2 3 2 2 6" xfId="16689"/>
    <cellStyle name="Normal 8 2 4 2 3 2 2 6 2" xfId="40483"/>
    <cellStyle name="Normal 8 2 4 2 3 2 2 7" xfId="24622"/>
    <cellStyle name="Normal 8 2 4 2 3 2 3" xfId="780"/>
    <cellStyle name="Normal 8 2 4 2 3 2 3 2" xfId="2764"/>
    <cellStyle name="Normal 8 2 4 2 3 2 3 2 2" xfId="10740"/>
    <cellStyle name="Normal 8 2 4 2 3 2 3 2 2 2" xfId="34535"/>
    <cellStyle name="Normal 8 2 4 2 3 2 3 2 3" xfId="18671"/>
    <cellStyle name="Normal 8 2 4 2 3 2 3 2 3 2" xfId="42465"/>
    <cellStyle name="Normal 8 2 4 2 3 2 3 2 4" xfId="26604"/>
    <cellStyle name="Normal 8 2 4 2 3 2 3 3" xfId="4746"/>
    <cellStyle name="Normal 8 2 4 2 3 2 3 3 2" xfId="12721"/>
    <cellStyle name="Normal 8 2 4 2 3 2 3 3 2 2" xfId="36516"/>
    <cellStyle name="Normal 8 2 4 2 3 2 3 3 3" xfId="20652"/>
    <cellStyle name="Normal 8 2 4 2 3 2 3 3 3 2" xfId="44446"/>
    <cellStyle name="Normal 8 2 4 2 3 2 3 3 4" xfId="28585"/>
    <cellStyle name="Normal 8 2 4 2 3 2 3 4" xfId="6769"/>
    <cellStyle name="Normal 8 2 4 2 3 2 3 4 2" xfId="14702"/>
    <cellStyle name="Normal 8 2 4 2 3 2 3 4 2 2" xfId="38497"/>
    <cellStyle name="Normal 8 2 4 2 3 2 3 4 3" xfId="22633"/>
    <cellStyle name="Normal 8 2 4 2 3 2 3 4 3 2" xfId="46427"/>
    <cellStyle name="Normal 8 2 4 2 3 2 3 4 4" xfId="30567"/>
    <cellStyle name="Normal 8 2 4 2 3 2 3 5" xfId="8759"/>
    <cellStyle name="Normal 8 2 4 2 3 2 3 5 2" xfId="32554"/>
    <cellStyle name="Normal 8 2 4 2 3 2 3 6" xfId="16690"/>
    <cellStyle name="Normal 8 2 4 2 3 2 3 6 2" xfId="40484"/>
    <cellStyle name="Normal 8 2 4 2 3 2 3 7" xfId="24623"/>
    <cellStyle name="Normal 8 2 4 2 3 2 4" xfId="781"/>
    <cellStyle name="Normal 8 2 4 2 3 2 4 2" xfId="2765"/>
    <cellStyle name="Normal 8 2 4 2 3 2 4 2 2" xfId="10741"/>
    <cellStyle name="Normal 8 2 4 2 3 2 4 2 2 2" xfId="34536"/>
    <cellStyle name="Normal 8 2 4 2 3 2 4 2 3" xfId="18672"/>
    <cellStyle name="Normal 8 2 4 2 3 2 4 2 3 2" xfId="42466"/>
    <cellStyle name="Normal 8 2 4 2 3 2 4 2 4" xfId="26605"/>
    <cellStyle name="Normal 8 2 4 2 3 2 4 3" xfId="4747"/>
    <cellStyle name="Normal 8 2 4 2 3 2 4 3 2" xfId="12722"/>
    <cellStyle name="Normal 8 2 4 2 3 2 4 3 2 2" xfId="36517"/>
    <cellStyle name="Normal 8 2 4 2 3 2 4 3 3" xfId="20653"/>
    <cellStyle name="Normal 8 2 4 2 3 2 4 3 3 2" xfId="44447"/>
    <cellStyle name="Normal 8 2 4 2 3 2 4 3 4" xfId="28586"/>
    <cellStyle name="Normal 8 2 4 2 3 2 4 4" xfId="6770"/>
    <cellStyle name="Normal 8 2 4 2 3 2 4 4 2" xfId="14703"/>
    <cellStyle name="Normal 8 2 4 2 3 2 4 4 2 2" xfId="38498"/>
    <cellStyle name="Normal 8 2 4 2 3 2 4 4 3" xfId="22634"/>
    <cellStyle name="Normal 8 2 4 2 3 2 4 4 3 2" xfId="46428"/>
    <cellStyle name="Normal 8 2 4 2 3 2 4 4 4" xfId="30568"/>
    <cellStyle name="Normal 8 2 4 2 3 2 4 5" xfId="8760"/>
    <cellStyle name="Normal 8 2 4 2 3 2 4 5 2" xfId="32555"/>
    <cellStyle name="Normal 8 2 4 2 3 2 4 6" xfId="16691"/>
    <cellStyle name="Normal 8 2 4 2 3 2 4 6 2" xfId="40485"/>
    <cellStyle name="Normal 8 2 4 2 3 2 4 7" xfId="24624"/>
    <cellStyle name="Normal 8 2 4 2 3 2 5" xfId="782"/>
    <cellStyle name="Normal 8 2 4 2 3 2 5 2" xfId="2766"/>
    <cellStyle name="Normal 8 2 4 2 3 2 5 2 2" xfId="10742"/>
    <cellStyle name="Normal 8 2 4 2 3 2 5 2 2 2" xfId="34537"/>
    <cellStyle name="Normal 8 2 4 2 3 2 5 2 3" xfId="18673"/>
    <cellStyle name="Normal 8 2 4 2 3 2 5 2 3 2" xfId="42467"/>
    <cellStyle name="Normal 8 2 4 2 3 2 5 2 4" xfId="26606"/>
    <cellStyle name="Normal 8 2 4 2 3 2 5 3" xfId="4748"/>
    <cellStyle name="Normal 8 2 4 2 3 2 5 3 2" xfId="12723"/>
    <cellStyle name="Normal 8 2 4 2 3 2 5 3 2 2" xfId="36518"/>
    <cellStyle name="Normal 8 2 4 2 3 2 5 3 3" xfId="20654"/>
    <cellStyle name="Normal 8 2 4 2 3 2 5 3 3 2" xfId="44448"/>
    <cellStyle name="Normal 8 2 4 2 3 2 5 3 4" xfId="28587"/>
    <cellStyle name="Normal 8 2 4 2 3 2 5 4" xfId="6771"/>
    <cellStyle name="Normal 8 2 4 2 3 2 5 4 2" xfId="14704"/>
    <cellStyle name="Normal 8 2 4 2 3 2 5 4 2 2" xfId="38499"/>
    <cellStyle name="Normal 8 2 4 2 3 2 5 4 3" xfId="22635"/>
    <cellStyle name="Normal 8 2 4 2 3 2 5 4 3 2" xfId="46429"/>
    <cellStyle name="Normal 8 2 4 2 3 2 5 4 4" xfId="30569"/>
    <cellStyle name="Normal 8 2 4 2 3 2 5 5" xfId="8761"/>
    <cellStyle name="Normal 8 2 4 2 3 2 5 5 2" xfId="32556"/>
    <cellStyle name="Normal 8 2 4 2 3 2 5 6" xfId="16692"/>
    <cellStyle name="Normal 8 2 4 2 3 2 5 6 2" xfId="40486"/>
    <cellStyle name="Normal 8 2 4 2 3 2 5 7" xfId="24625"/>
    <cellStyle name="Normal 8 2 4 2 3 2 6" xfId="2762"/>
    <cellStyle name="Normal 8 2 4 2 3 2 6 2" xfId="10738"/>
    <cellStyle name="Normal 8 2 4 2 3 2 6 2 2" xfId="34533"/>
    <cellStyle name="Normal 8 2 4 2 3 2 6 3" xfId="18669"/>
    <cellStyle name="Normal 8 2 4 2 3 2 6 3 2" xfId="42463"/>
    <cellStyle name="Normal 8 2 4 2 3 2 6 4" xfId="26602"/>
    <cellStyle name="Normal 8 2 4 2 3 2 7" xfId="4744"/>
    <cellStyle name="Normal 8 2 4 2 3 2 7 2" xfId="12719"/>
    <cellStyle name="Normal 8 2 4 2 3 2 7 2 2" xfId="36514"/>
    <cellStyle name="Normal 8 2 4 2 3 2 7 3" xfId="20650"/>
    <cellStyle name="Normal 8 2 4 2 3 2 7 3 2" xfId="44444"/>
    <cellStyle name="Normal 8 2 4 2 3 2 7 4" xfId="28583"/>
    <cellStyle name="Normal 8 2 4 2 3 2 8" xfId="6767"/>
    <cellStyle name="Normal 8 2 4 2 3 2 8 2" xfId="14700"/>
    <cellStyle name="Normal 8 2 4 2 3 2 8 2 2" xfId="38495"/>
    <cellStyle name="Normal 8 2 4 2 3 2 8 3" xfId="22631"/>
    <cellStyle name="Normal 8 2 4 2 3 2 8 3 2" xfId="46425"/>
    <cellStyle name="Normal 8 2 4 2 3 2 8 4" xfId="30565"/>
    <cellStyle name="Normal 8 2 4 2 3 2 9" xfId="8757"/>
    <cellStyle name="Normal 8 2 4 2 3 2 9 2" xfId="32552"/>
    <cellStyle name="Normal 8 2 4 2 3 3" xfId="783"/>
    <cellStyle name="Normal 8 2 4 2 3 3 2" xfId="2767"/>
    <cellStyle name="Normal 8 2 4 2 3 3 2 2" xfId="10743"/>
    <cellStyle name="Normal 8 2 4 2 3 3 2 2 2" xfId="34538"/>
    <cellStyle name="Normal 8 2 4 2 3 3 2 3" xfId="18674"/>
    <cellStyle name="Normal 8 2 4 2 3 3 2 3 2" xfId="42468"/>
    <cellStyle name="Normal 8 2 4 2 3 3 2 4" xfId="26607"/>
    <cellStyle name="Normal 8 2 4 2 3 3 3" xfId="4749"/>
    <cellStyle name="Normal 8 2 4 2 3 3 3 2" xfId="12724"/>
    <cellStyle name="Normal 8 2 4 2 3 3 3 2 2" xfId="36519"/>
    <cellStyle name="Normal 8 2 4 2 3 3 3 3" xfId="20655"/>
    <cellStyle name="Normal 8 2 4 2 3 3 3 3 2" xfId="44449"/>
    <cellStyle name="Normal 8 2 4 2 3 3 3 4" xfId="28588"/>
    <cellStyle name="Normal 8 2 4 2 3 3 4" xfId="6772"/>
    <cellStyle name="Normal 8 2 4 2 3 3 4 2" xfId="14705"/>
    <cellStyle name="Normal 8 2 4 2 3 3 4 2 2" xfId="38500"/>
    <cellStyle name="Normal 8 2 4 2 3 3 4 3" xfId="22636"/>
    <cellStyle name="Normal 8 2 4 2 3 3 4 3 2" xfId="46430"/>
    <cellStyle name="Normal 8 2 4 2 3 3 4 4" xfId="30570"/>
    <cellStyle name="Normal 8 2 4 2 3 3 5" xfId="8762"/>
    <cellStyle name="Normal 8 2 4 2 3 3 5 2" xfId="32557"/>
    <cellStyle name="Normal 8 2 4 2 3 3 6" xfId="16693"/>
    <cellStyle name="Normal 8 2 4 2 3 3 6 2" xfId="40487"/>
    <cellStyle name="Normal 8 2 4 2 3 3 7" xfId="24626"/>
    <cellStyle name="Normal 8 2 4 2 3 4" xfId="784"/>
    <cellStyle name="Normal 8 2 4 2 3 4 2" xfId="2768"/>
    <cellStyle name="Normal 8 2 4 2 3 4 2 2" xfId="10744"/>
    <cellStyle name="Normal 8 2 4 2 3 4 2 2 2" xfId="34539"/>
    <cellStyle name="Normal 8 2 4 2 3 4 2 3" xfId="18675"/>
    <cellStyle name="Normal 8 2 4 2 3 4 2 3 2" xfId="42469"/>
    <cellStyle name="Normal 8 2 4 2 3 4 2 4" xfId="26608"/>
    <cellStyle name="Normal 8 2 4 2 3 4 3" xfId="4750"/>
    <cellStyle name="Normal 8 2 4 2 3 4 3 2" xfId="12725"/>
    <cellStyle name="Normal 8 2 4 2 3 4 3 2 2" xfId="36520"/>
    <cellStyle name="Normal 8 2 4 2 3 4 3 3" xfId="20656"/>
    <cellStyle name="Normal 8 2 4 2 3 4 3 3 2" xfId="44450"/>
    <cellStyle name="Normal 8 2 4 2 3 4 3 4" xfId="28589"/>
    <cellStyle name="Normal 8 2 4 2 3 4 4" xfId="6773"/>
    <cellStyle name="Normal 8 2 4 2 3 4 4 2" xfId="14706"/>
    <cellStyle name="Normal 8 2 4 2 3 4 4 2 2" xfId="38501"/>
    <cellStyle name="Normal 8 2 4 2 3 4 4 3" xfId="22637"/>
    <cellStyle name="Normal 8 2 4 2 3 4 4 3 2" xfId="46431"/>
    <cellStyle name="Normal 8 2 4 2 3 4 4 4" xfId="30571"/>
    <cellStyle name="Normal 8 2 4 2 3 4 5" xfId="8763"/>
    <cellStyle name="Normal 8 2 4 2 3 4 5 2" xfId="32558"/>
    <cellStyle name="Normal 8 2 4 2 3 4 6" xfId="16694"/>
    <cellStyle name="Normal 8 2 4 2 3 4 6 2" xfId="40488"/>
    <cellStyle name="Normal 8 2 4 2 3 4 7" xfId="24627"/>
    <cellStyle name="Normal 8 2 4 2 3 5" xfId="785"/>
    <cellStyle name="Normal 8 2 4 2 3 5 2" xfId="2769"/>
    <cellStyle name="Normal 8 2 4 2 3 5 2 2" xfId="10745"/>
    <cellStyle name="Normal 8 2 4 2 3 5 2 2 2" xfId="34540"/>
    <cellStyle name="Normal 8 2 4 2 3 5 2 3" xfId="18676"/>
    <cellStyle name="Normal 8 2 4 2 3 5 2 3 2" xfId="42470"/>
    <cellStyle name="Normal 8 2 4 2 3 5 2 4" xfId="26609"/>
    <cellStyle name="Normal 8 2 4 2 3 5 3" xfId="4751"/>
    <cellStyle name="Normal 8 2 4 2 3 5 3 2" xfId="12726"/>
    <cellStyle name="Normal 8 2 4 2 3 5 3 2 2" xfId="36521"/>
    <cellStyle name="Normal 8 2 4 2 3 5 3 3" xfId="20657"/>
    <cellStyle name="Normal 8 2 4 2 3 5 3 3 2" xfId="44451"/>
    <cellStyle name="Normal 8 2 4 2 3 5 3 4" xfId="28590"/>
    <cellStyle name="Normal 8 2 4 2 3 5 4" xfId="6774"/>
    <cellStyle name="Normal 8 2 4 2 3 5 4 2" xfId="14707"/>
    <cellStyle name="Normal 8 2 4 2 3 5 4 2 2" xfId="38502"/>
    <cellStyle name="Normal 8 2 4 2 3 5 4 3" xfId="22638"/>
    <cellStyle name="Normal 8 2 4 2 3 5 4 3 2" xfId="46432"/>
    <cellStyle name="Normal 8 2 4 2 3 5 4 4" xfId="30572"/>
    <cellStyle name="Normal 8 2 4 2 3 5 5" xfId="8764"/>
    <cellStyle name="Normal 8 2 4 2 3 5 5 2" xfId="32559"/>
    <cellStyle name="Normal 8 2 4 2 3 5 6" xfId="16695"/>
    <cellStyle name="Normal 8 2 4 2 3 5 6 2" xfId="40489"/>
    <cellStyle name="Normal 8 2 4 2 3 5 7" xfId="24628"/>
    <cellStyle name="Normal 8 2 4 2 3 6" xfId="786"/>
    <cellStyle name="Normal 8 2 4 2 3 6 2" xfId="2770"/>
    <cellStyle name="Normal 8 2 4 2 3 6 2 2" xfId="10746"/>
    <cellStyle name="Normal 8 2 4 2 3 6 2 2 2" xfId="34541"/>
    <cellStyle name="Normal 8 2 4 2 3 6 2 3" xfId="18677"/>
    <cellStyle name="Normal 8 2 4 2 3 6 2 3 2" xfId="42471"/>
    <cellStyle name="Normal 8 2 4 2 3 6 2 4" xfId="26610"/>
    <cellStyle name="Normal 8 2 4 2 3 6 3" xfId="4752"/>
    <cellStyle name="Normal 8 2 4 2 3 6 3 2" xfId="12727"/>
    <cellStyle name="Normal 8 2 4 2 3 6 3 2 2" xfId="36522"/>
    <cellStyle name="Normal 8 2 4 2 3 6 3 3" xfId="20658"/>
    <cellStyle name="Normal 8 2 4 2 3 6 3 3 2" xfId="44452"/>
    <cellStyle name="Normal 8 2 4 2 3 6 3 4" xfId="28591"/>
    <cellStyle name="Normal 8 2 4 2 3 6 4" xfId="6775"/>
    <cellStyle name="Normal 8 2 4 2 3 6 4 2" xfId="14708"/>
    <cellStyle name="Normal 8 2 4 2 3 6 4 2 2" xfId="38503"/>
    <cellStyle name="Normal 8 2 4 2 3 6 4 3" xfId="22639"/>
    <cellStyle name="Normal 8 2 4 2 3 6 4 3 2" xfId="46433"/>
    <cellStyle name="Normal 8 2 4 2 3 6 4 4" xfId="30573"/>
    <cellStyle name="Normal 8 2 4 2 3 6 5" xfId="8765"/>
    <cellStyle name="Normal 8 2 4 2 3 6 5 2" xfId="32560"/>
    <cellStyle name="Normal 8 2 4 2 3 6 6" xfId="16696"/>
    <cellStyle name="Normal 8 2 4 2 3 6 6 2" xfId="40490"/>
    <cellStyle name="Normal 8 2 4 2 3 6 7" xfId="24629"/>
    <cellStyle name="Normal 8 2 4 2 3 7" xfId="2761"/>
    <cellStyle name="Normal 8 2 4 2 3 7 2" xfId="10737"/>
    <cellStyle name="Normal 8 2 4 2 3 7 2 2" xfId="34532"/>
    <cellStyle name="Normal 8 2 4 2 3 7 3" xfId="18668"/>
    <cellStyle name="Normal 8 2 4 2 3 7 3 2" xfId="42462"/>
    <cellStyle name="Normal 8 2 4 2 3 7 4" xfId="26601"/>
    <cellStyle name="Normal 8 2 4 2 3 8" xfId="4743"/>
    <cellStyle name="Normal 8 2 4 2 3 8 2" xfId="12718"/>
    <cellStyle name="Normal 8 2 4 2 3 8 2 2" xfId="36513"/>
    <cellStyle name="Normal 8 2 4 2 3 8 3" xfId="20649"/>
    <cellStyle name="Normal 8 2 4 2 3 8 3 2" xfId="44443"/>
    <cellStyle name="Normal 8 2 4 2 3 8 4" xfId="28582"/>
    <cellStyle name="Normal 8 2 4 2 3 9" xfId="6766"/>
    <cellStyle name="Normal 8 2 4 2 3 9 2" xfId="14699"/>
    <cellStyle name="Normal 8 2 4 2 3 9 2 2" xfId="38494"/>
    <cellStyle name="Normal 8 2 4 2 3 9 3" xfId="22630"/>
    <cellStyle name="Normal 8 2 4 2 3 9 3 2" xfId="46424"/>
    <cellStyle name="Normal 8 2 4 2 3 9 4" xfId="30564"/>
    <cellStyle name="Normal 8 2 4 2 4" xfId="787"/>
    <cellStyle name="Normal 8 2 4 2 4 10" xfId="8766"/>
    <cellStyle name="Normal 8 2 4 2 4 10 2" xfId="32561"/>
    <cellStyle name="Normal 8 2 4 2 4 11" xfId="16697"/>
    <cellStyle name="Normal 8 2 4 2 4 11 2" xfId="40491"/>
    <cellStyle name="Normal 8 2 4 2 4 12" xfId="24630"/>
    <cellStyle name="Normal 8 2 4 2 4 2" xfId="788"/>
    <cellStyle name="Normal 8 2 4 2 4 2 10" xfId="16698"/>
    <cellStyle name="Normal 8 2 4 2 4 2 10 2" xfId="40492"/>
    <cellStyle name="Normal 8 2 4 2 4 2 11" xfId="24631"/>
    <cellStyle name="Normal 8 2 4 2 4 2 2" xfId="789"/>
    <cellStyle name="Normal 8 2 4 2 4 2 2 2" xfId="2773"/>
    <cellStyle name="Normal 8 2 4 2 4 2 2 2 2" xfId="10749"/>
    <cellStyle name="Normal 8 2 4 2 4 2 2 2 2 2" xfId="34544"/>
    <cellStyle name="Normal 8 2 4 2 4 2 2 2 3" xfId="18680"/>
    <cellStyle name="Normal 8 2 4 2 4 2 2 2 3 2" xfId="42474"/>
    <cellStyle name="Normal 8 2 4 2 4 2 2 2 4" xfId="26613"/>
    <cellStyle name="Normal 8 2 4 2 4 2 2 3" xfId="4755"/>
    <cellStyle name="Normal 8 2 4 2 4 2 2 3 2" xfId="12730"/>
    <cellStyle name="Normal 8 2 4 2 4 2 2 3 2 2" xfId="36525"/>
    <cellStyle name="Normal 8 2 4 2 4 2 2 3 3" xfId="20661"/>
    <cellStyle name="Normal 8 2 4 2 4 2 2 3 3 2" xfId="44455"/>
    <cellStyle name="Normal 8 2 4 2 4 2 2 3 4" xfId="28594"/>
    <cellStyle name="Normal 8 2 4 2 4 2 2 4" xfId="6778"/>
    <cellStyle name="Normal 8 2 4 2 4 2 2 4 2" xfId="14711"/>
    <cellStyle name="Normal 8 2 4 2 4 2 2 4 2 2" xfId="38506"/>
    <cellStyle name="Normal 8 2 4 2 4 2 2 4 3" xfId="22642"/>
    <cellStyle name="Normal 8 2 4 2 4 2 2 4 3 2" xfId="46436"/>
    <cellStyle name="Normal 8 2 4 2 4 2 2 4 4" xfId="30576"/>
    <cellStyle name="Normal 8 2 4 2 4 2 2 5" xfId="8768"/>
    <cellStyle name="Normal 8 2 4 2 4 2 2 5 2" xfId="32563"/>
    <cellStyle name="Normal 8 2 4 2 4 2 2 6" xfId="16699"/>
    <cellStyle name="Normal 8 2 4 2 4 2 2 6 2" xfId="40493"/>
    <cellStyle name="Normal 8 2 4 2 4 2 2 7" xfId="24632"/>
    <cellStyle name="Normal 8 2 4 2 4 2 3" xfId="790"/>
    <cellStyle name="Normal 8 2 4 2 4 2 3 2" xfId="2774"/>
    <cellStyle name="Normal 8 2 4 2 4 2 3 2 2" xfId="10750"/>
    <cellStyle name="Normal 8 2 4 2 4 2 3 2 2 2" xfId="34545"/>
    <cellStyle name="Normal 8 2 4 2 4 2 3 2 3" xfId="18681"/>
    <cellStyle name="Normal 8 2 4 2 4 2 3 2 3 2" xfId="42475"/>
    <cellStyle name="Normal 8 2 4 2 4 2 3 2 4" xfId="26614"/>
    <cellStyle name="Normal 8 2 4 2 4 2 3 3" xfId="4756"/>
    <cellStyle name="Normal 8 2 4 2 4 2 3 3 2" xfId="12731"/>
    <cellStyle name="Normal 8 2 4 2 4 2 3 3 2 2" xfId="36526"/>
    <cellStyle name="Normal 8 2 4 2 4 2 3 3 3" xfId="20662"/>
    <cellStyle name="Normal 8 2 4 2 4 2 3 3 3 2" xfId="44456"/>
    <cellStyle name="Normal 8 2 4 2 4 2 3 3 4" xfId="28595"/>
    <cellStyle name="Normal 8 2 4 2 4 2 3 4" xfId="6779"/>
    <cellStyle name="Normal 8 2 4 2 4 2 3 4 2" xfId="14712"/>
    <cellStyle name="Normal 8 2 4 2 4 2 3 4 2 2" xfId="38507"/>
    <cellStyle name="Normal 8 2 4 2 4 2 3 4 3" xfId="22643"/>
    <cellStyle name="Normal 8 2 4 2 4 2 3 4 3 2" xfId="46437"/>
    <cellStyle name="Normal 8 2 4 2 4 2 3 4 4" xfId="30577"/>
    <cellStyle name="Normal 8 2 4 2 4 2 3 5" xfId="8769"/>
    <cellStyle name="Normal 8 2 4 2 4 2 3 5 2" xfId="32564"/>
    <cellStyle name="Normal 8 2 4 2 4 2 3 6" xfId="16700"/>
    <cellStyle name="Normal 8 2 4 2 4 2 3 6 2" xfId="40494"/>
    <cellStyle name="Normal 8 2 4 2 4 2 3 7" xfId="24633"/>
    <cellStyle name="Normal 8 2 4 2 4 2 4" xfId="791"/>
    <cellStyle name="Normal 8 2 4 2 4 2 4 2" xfId="2775"/>
    <cellStyle name="Normal 8 2 4 2 4 2 4 2 2" xfId="10751"/>
    <cellStyle name="Normal 8 2 4 2 4 2 4 2 2 2" xfId="34546"/>
    <cellStyle name="Normal 8 2 4 2 4 2 4 2 3" xfId="18682"/>
    <cellStyle name="Normal 8 2 4 2 4 2 4 2 3 2" xfId="42476"/>
    <cellStyle name="Normal 8 2 4 2 4 2 4 2 4" xfId="26615"/>
    <cellStyle name="Normal 8 2 4 2 4 2 4 3" xfId="4757"/>
    <cellStyle name="Normal 8 2 4 2 4 2 4 3 2" xfId="12732"/>
    <cellStyle name="Normal 8 2 4 2 4 2 4 3 2 2" xfId="36527"/>
    <cellStyle name="Normal 8 2 4 2 4 2 4 3 3" xfId="20663"/>
    <cellStyle name="Normal 8 2 4 2 4 2 4 3 3 2" xfId="44457"/>
    <cellStyle name="Normal 8 2 4 2 4 2 4 3 4" xfId="28596"/>
    <cellStyle name="Normal 8 2 4 2 4 2 4 4" xfId="6780"/>
    <cellStyle name="Normal 8 2 4 2 4 2 4 4 2" xfId="14713"/>
    <cellStyle name="Normal 8 2 4 2 4 2 4 4 2 2" xfId="38508"/>
    <cellStyle name="Normal 8 2 4 2 4 2 4 4 3" xfId="22644"/>
    <cellStyle name="Normal 8 2 4 2 4 2 4 4 3 2" xfId="46438"/>
    <cellStyle name="Normal 8 2 4 2 4 2 4 4 4" xfId="30578"/>
    <cellStyle name="Normal 8 2 4 2 4 2 4 5" xfId="8770"/>
    <cellStyle name="Normal 8 2 4 2 4 2 4 5 2" xfId="32565"/>
    <cellStyle name="Normal 8 2 4 2 4 2 4 6" xfId="16701"/>
    <cellStyle name="Normal 8 2 4 2 4 2 4 6 2" xfId="40495"/>
    <cellStyle name="Normal 8 2 4 2 4 2 4 7" xfId="24634"/>
    <cellStyle name="Normal 8 2 4 2 4 2 5" xfId="792"/>
    <cellStyle name="Normal 8 2 4 2 4 2 5 2" xfId="2776"/>
    <cellStyle name="Normal 8 2 4 2 4 2 5 2 2" xfId="10752"/>
    <cellStyle name="Normal 8 2 4 2 4 2 5 2 2 2" xfId="34547"/>
    <cellStyle name="Normal 8 2 4 2 4 2 5 2 3" xfId="18683"/>
    <cellStyle name="Normal 8 2 4 2 4 2 5 2 3 2" xfId="42477"/>
    <cellStyle name="Normal 8 2 4 2 4 2 5 2 4" xfId="26616"/>
    <cellStyle name="Normal 8 2 4 2 4 2 5 3" xfId="4758"/>
    <cellStyle name="Normal 8 2 4 2 4 2 5 3 2" xfId="12733"/>
    <cellStyle name="Normal 8 2 4 2 4 2 5 3 2 2" xfId="36528"/>
    <cellStyle name="Normal 8 2 4 2 4 2 5 3 3" xfId="20664"/>
    <cellStyle name="Normal 8 2 4 2 4 2 5 3 3 2" xfId="44458"/>
    <cellStyle name="Normal 8 2 4 2 4 2 5 3 4" xfId="28597"/>
    <cellStyle name="Normal 8 2 4 2 4 2 5 4" xfId="6781"/>
    <cellStyle name="Normal 8 2 4 2 4 2 5 4 2" xfId="14714"/>
    <cellStyle name="Normal 8 2 4 2 4 2 5 4 2 2" xfId="38509"/>
    <cellStyle name="Normal 8 2 4 2 4 2 5 4 3" xfId="22645"/>
    <cellStyle name="Normal 8 2 4 2 4 2 5 4 3 2" xfId="46439"/>
    <cellStyle name="Normal 8 2 4 2 4 2 5 4 4" xfId="30579"/>
    <cellStyle name="Normal 8 2 4 2 4 2 5 5" xfId="8771"/>
    <cellStyle name="Normal 8 2 4 2 4 2 5 5 2" xfId="32566"/>
    <cellStyle name="Normal 8 2 4 2 4 2 5 6" xfId="16702"/>
    <cellStyle name="Normal 8 2 4 2 4 2 5 6 2" xfId="40496"/>
    <cellStyle name="Normal 8 2 4 2 4 2 5 7" xfId="24635"/>
    <cellStyle name="Normal 8 2 4 2 4 2 6" xfId="2772"/>
    <cellStyle name="Normal 8 2 4 2 4 2 6 2" xfId="10748"/>
    <cellStyle name="Normal 8 2 4 2 4 2 6 2 2" xfId="34543"/>
    <cellStyle name="Normal 8 2 4 2 4 2 6 3" xfId="18679"/>
    <cellStyle name="Normal 8 2 4 2 4 2 6 3 2" xfId="42473"/>
    <cellStyle name="Normal 8 2 4 2 4 2 6 4" xfId="26612"/>
    <cellStyle name="Normal 8 2 4 2 4 2 7" xfId="4754"/>
    <cellStyle name="Normal 8 2 4 2 4 2 7 2" xfId="12729"/>
    <cellStyle name="Normal 8 2 4 2 4 2 7 2 2" xfId="36524"/>
    <cellStyle name="Normal 8 2 4 2 4 2 7 3" xfId="20660"/>
    <cellStyle name="Normal 8 2 4 2 4 2 7 3 2" xfId="44454"/>
    <cellStyle name="Normal 8 2 4 2 4 2 7 4" xfId="28593"/>
    <cellStyle name="Normal 8 2 4 2 4 2 8" xfId="6777"/>
    <cellStyle name="Normal 8 2 4 2 4 2 8 2" xfId="14710"/>
    <cellStyle name="Normal 8 2 4 2 4 2 8 2 2" xfId="38505"/>
    <cellStyle name="Normal 8 2 4 2 4 2 8 3" xfId="22641"/>
    <cellStyle name="Normal 8 2 4 2 4 2 8 3 2" xfId="46435"/>
    <cellStyle name="Normal 8 2 4 2 4 2 8 4" xfId="30575"/>
    <cellStyle name="Normal 8 2 4 2 4 2 9" xfId="8767"/>
    <cellStyle name="Normal 8 2 4 2 4 2 9 2" xfId="32562"/>
    <cellStyle name="Normal 8 2 4 2 4 3" xfId="793"/>
    <cellStyle name="Normal 8 2 4 2 4 3 2" xfId="2777"/>
    <cellStyle name="Normal 8 2 4 2 4 3 2 2" xfId="10753"/>
    <cellStyle name="Normal 8 2 4 2 4 3 2 2 2" xfId="34548"/>
    <cellStyle name="Normal 8 2 4 2 4 3 2 3" xfId="18684"/>
    <cellStyle name="Normal 8 2 4 2 4 3 2 3 2" xfId="42478"/>
    <cellStyle name="Normal 8 2 4 2 4 3 2 4" xfId="26617"/>
    <cellStyle name="Normal 8 2 4 2 4 3 3" xfId="4759"/>
    <cellStyle name="Normal 8 2 4 2 4 3 3 2" xfId="12734"/>
    <cellStyle name="Normal 8 2 4 2 4 3 3 2 2" xfId="36529"/>
    <cellStyle name="Normal 8 2 4 2 4 3 3 3" xfId="20665"/>
    <cellStyle name="Normal 8 2 4 2 4 3 3 3 2" xfId="44459"/>
    <cellStyle name="Normal 8 2 4 2 4 3 3 4" xfId="28598"/>
    <cellStyle name="Normal 8 2 4 2 4 3 4" xfId="6782"/>
    <cellStyle name="Normal 8 2 4 2 4 3 4 2" xfId="14715"/>
    <cellStyle name="Normal 8 2 4 2 4 3 4 2 2" xfId="38510"/>
    <cellStyle name="Normal 8 2 4 2 4 3 4 3" xfId="22646"/>
    <cellStyle name="Normal 8 2 4 2 4 3 4 3 2" xfId="46440"/>
    <cellStyle name="Normal 8 2 4 2 4 3 4 4" xfId="30580"/>
    <cellStyle name="Normal 8 2 4 2 4 3 5" xfId="8772"/>
    <cellStyle name="Normal 8 2 4 2 4 3 5 2" xfId="32567"/>
    <cellStyle name="Normal 8 2 4 2 4 3 6" xfId="16703"/>
    <cellStyle name="Normal 8 2 4 2 4 3 6 2" xfId="40497"/>
    <cellStyle name="Normal 8 2 4 2 4 3 7" xfId="24636"/>
    <cellStyle name="Normal 8 2 4 2 4 4" xfId="794"/>
    <cellStyle name="Normal 8 2 4 2 4 4 2" xfId="2778"/>
    <cellStyle name="Normal 8 2 4 2 4 4 2 2" xfId="10754"/>
    <cellStyle name="Normal 8 2 4 2 4 4 2 2 2" xfId="34549"/>
    <cellStyle name="Normal 8 2 4 2 4 4 2 3" xfId="18685"/>
    <cellStyle name="Normal 8 2 4 2 4 4 2 3 2" xfId="42479"/>
    <cellStyle name="Normal 8 2 4 2 4 4 2 4" xfId="26618"/>
    <cellStyle name="Normal 8 2 4 2 4 4 3" xfId="4760"/>
    <cellStyle name="Normal 8 2 4 2 4 4 3 2" xfId="12735"/>
    <cellStyle name="Normal 8 2 4 2 4 4 3 2 2" xfId="36530"/>
    <cellStyle name="Normal 8 2 4 2 4 4 3 3" xfId="20666"/>
    <cellStyle name="Normal 8 2 4 2 4 4 3 3 2" xfId="44460"/>
    <cellStyle name="Normal 8 2 4 2 4 4 3 4" xfId="28599"/>
    <cellStyle name="Normal 8 2 4 2 4 4 4" xfId="6783"/>
    <cellStyle name="Normal 8 2 4 2 4 4 4 2" xfId="14716"/>
    <cellStyle name="Normal 8 2 4 2 4 4 4 2 2" xfId="38511"/>
    <cellStyle name="Normal 8 2 4 2 4 4 4 3" xfId="22647"/>
    <cellStyle name="Normal 8 2 4 2 4 4 4 3 2" xfId="46441"/>
    <cellStyle name="Normal 8 2 4 2 4 4 4 4" xfId="30581"/>
    <cellStyle name="Normal 8 2 4 2 4 4 5" xfId="8773"/>
    <cellStyle name="Normal 8 2 4 2 4 4 5 2" xfId="32568"/>
    <cellStyle name="Normal 8 2 4 2 4 4 6" xfId="16704"/>
    <cellStyle name="Normal 8 2 4 2 4 4 6 2" xfId="40498"/>
    <cellStyle name="Normal 8 2 4 2 4 4 7" xfId="24637"/>
    <cellStyle name="Normal 8 2 4 2 4 5" xfId="795"/>
    <cellStyle name="Normal 8 2 4 2 4 5 2" xfId="2779"/>
    <cellStyle name="Normal 8 2 4 2 4 5 2 2" xfId="10755"/>
    <cellStyle name="Normal 8 2 4 2 4 5 2 2 2" xfId="34550"/>
    <cellStyle name="Normal 8 2 4 2 4 5 2 3" xfId="18686"/>
    <cellStyle name="Normal 8 2 4 2 4 5 2 3 2" xfId="42480"/>
    <cellStyle name="Normal 8 2 4 2 4 5 2 4" xfId="26619"/>
    <cellStyle name="Normal 8 2 4 2 4 5 3" xfId="4761"/>
    <cellStyle name="Normal 8 2 4 2 4 5 3 2" xfId="12736"/>
    <cellStyle name="Normal 8 2 4 2 4 5 3 2 2" xfId="36531"/>
    <cellStyle name="Normal 8 2 4 2 4 5 3 3" xfId="20667"/>
    <cellStyle name="Normal 8 2 4 2 4 5 3 3 2" xfId="44461"/>
    <cellStyle name="Normal 8 2 4 2 4 5 3 4" xfId="28600"/>
    <cellStyle name="Normal 8 2 4 2 4 5 4" xfId="6784"/>
    <cellStyle name="Normal 8 2 4 2 4 5 4 2" xfId="14717"/>
    <cellStyle name="Normal 8 2 4 2 4 5 4 2 2" xfId="38512"/>
    <cellStyle name="Normal 8 2 4 2 4 5 4 3" xfId="22648"/>
    <cellStyle name="Normal 8 2 4 2 4 5 4 3 2" xfId="46442"/>
    <cellStyle name="Normal 8 2 4 2 4 5 4 4" xfId="30582"/>
    <cellStyle name="Normal 8 2 4 2 4 5 5" xfId="8774"/>
    <cellStyle name="Normal 8 2 4 2 4 5 5 2" xfId="32569"/>
    <cellStyle name="Normal 8 2 4 2 4 5 6" xfId="16705"/>
    <cellStyle name="Normal 8 2 4 2 4 5 6 2" xfId="40499"/>
    <cellStyle name="Normal 8 2 4 2 4 5 7" xfId="24638"/>
    <cellStyle name="Normal 8 2 4 2 4 6" xfId="796"/>
    <cellStyle name="Normal 8 2 4 2 4 6 2" xfId="2780"/>
    <cellStyle name="Normal 8 2 4 2 4 6 2 2" xfId="10756"/>
    <cellStyle name="Normal 8 2 4 2 4 6 2 2 2" xfId="34551"/>
    <cellStyle name="Normal 8 2 4 2 4 6 2 3" xfId="18687"/>
    <cellStyle name="Normal 8 2 4 2 4 6 2 3 2" xfId="42481"/>
    <cellStyle name="Normal 8 2 4 2 4 6 2 4" xfId="26620"/>
    <cellStyle name="Normal 8 2 4 2 4 6 3" xfId="4762"/>
    <cellStyle name="Normal 8 2 4 2 4 6 3 2" xfId="12737"/>
    <cellStyle name="Normal 8 2 4 2 4 6 3 2 2" xfId="36532"/>
    <cellStyle name="Normal 8 2 4 2 4 6 3 3" xfId="20668"/>
    <cellStyle name="Normal 8 2 4 2 4 6 3 3 2" xfId="44462"/>
    <cellStyle name="Normal 8 2 4 2 4 6 3 4" xfId="28601"/>
    <cellStyle name="Normal 8 2 4 2 4 6 4" xfId="6785"/>
    <cellStyle name="Normal 8 2 4 2 4 6 4 2" xfId="14718"/>
    <cellStyle name="Normal 8 2 4 2 4 6 4 2 2" xfId="38513"/>
    <cellStyle name="Normal 8 2 4 2 4 6 4 3" xfId="22649"/>
    <cellStyle name="Normal 8 2 4 2 4 6 4 3 2" xfId="46443"/>
    <cellStyle name="Normal 8 2 4 2 4 6 4 4" xfId="30583"/>
    <cellStyle name="Normal 8 2 4 2 4 6 5" xfId="8775"/>
    <cellStyle name="Normal 8 2 4 2 4 6 5 2" xfId="32570"/>
    <cellStyle name="Normal 8 2 4 2 4 6 6" xfId="16706"/>
    <cellStyle name="Normal 8 2 4 2 4 6 6 2" xfId="40500"/>
    <cellStyle name="Normal 8 2 4 2 4 6 7" xfId="24639"/>
    <cellStyle name="Normal 8 2 4 2 4 7" xfId="2771"/>
    <cellStyle name="Normal 8 2 4 2 4 7 2" xfId="10747"/>
    <cellStyle name="Normal 8 2 4 2 4 7 2 2" xfId="34542"/>
    <cellStyle name="Normal 8 2 4 2 4 7 3" xfId="18678"/>
    <cellStyle name="Normal 8 2 4 2 4 7 3 2" xfId="42472"/>
    <cellStyle name="Normal 8 2 4 2 4 7 4" xfId="26611"/>
    <cellStyle name="Normal 8 2 4 2 4 8" xfId="4753"/>
    <cellStyle name="Normal 8 2 4 2 4 8 2" xfId="12728"/>
    <cellStyle name="Normal 8 2 4 2 4 8 2 2" xfId="36523"/>
    <cellStyle name="Normal 8 2 4 2 4 8 3" xfId="20659"/>
    <cellStyle name="Normal 8 2 4 2 4 8 3 2" xfId="44453"/>
    <cellStyle name="Normal 8 2 4 2 4 8 4" xfId="28592"/>
    <cellStyle name="Normal 8 2 4 2 4 9" xfId="6776"/>
    <cellStyle name="Normal 8 2 4 2 4 9 2" xfId="14709"/>
    <cellStyle name="Normal 8 2 4 2 4 9 2 2" xfId="38504"/>
    <cellStyle name="Normal 8 2 4 2 4 9 3" xfId="22640"/>
    <cellStyle name="Normal 8 2 4 2 4 9 3 2" xfId="46434"/>
    <cellStyle name="Normal 8 2 4 2 4 9 4" xfId="30574"/>
    <cellStyle name="Normal 8 2 4 2 5" xfId="797"/>
    <cellStyle name="Normal 8 2 4 2 5 10" xfId="8776"/>
    <cellStyle name="Normal 8 2 4 2 5 10 2" xfId="32571"/>
    <cellStyle name="Normal 8 2 4 2 5 11" xfId="16707"/>
    <cellStyle name="Normal 8 2 4 2 5 11 2" xfId="40501"/>
    <cellStyle name="Normal 8 2 4 2 5 12" xfId="24640"/>
    <cellStyle name="Normal 8 2 4 2 5 2" xfId="798"/>
    <cellStyle name="Normal 8 2 4 2 5 2 10" xfId="16708"/>
    <cellStyle name="Normal 8 2 4 2 5 2 10 2" xfId="40502"/>
    <cellStyle name="Normal 8 2 4 2 5 2 11" xfId="24641"/>
    <cellStyle name="Normal 8 2 4 2 5 2 2" xfId="799"/>
    <cellStyle name="Normal 8 2 4 2 5 2 2 2" xfId="2783"/>
    <cellStyle name="Normal 8 2 4 2 5 2 2 2 2" xfId="10759"/>
    <cellStyle name="Normal 8 2 4 2 5 2 2 2 2 2" xfId="34554"/>
    <cellStyle name="Normal 8 2 4 2 5 2 2 2 3" xfId="18690"/>
    <cellStyle name="Normal 8 2 4 2 5 2 2 2 3 2" xfId="42484"/>
    <cellStyle name="Normal 8 2 4 2 5 2 2 2 4" xfId="26623"/>
    <cellStyle name="Normal 8 2 4 2 5 2 2 3" xfId="4765"/>
    <cellStyle name="Normal 8 2 4 2 5 2 2 3 2" xfId="12740"/>
    <cellStyle name="Normal 8 2 4 2 5 2 2 3 2 2" xfId="36535"/>
    <cellStyle name="Normal 8 2 4 2 5 2 2 3 3" xfId="20671"/>
    <cellStyle name="Normal 8 2 4 2 5 2 2 3 3 2" xfId="44465"/>
    <cellStyle name="Normal 8 2 4 2 5 2 2 3 4" xfId="28604"/>
    <cellStyle name="Normal 8 2 4 2 5 2 2 4" xfId="6788"/>
    <cellStyle name="Normal 8 2 4 2 5 2 2 4 2" xfId="14721"/>
    <cellStyle name="Normal 8 2 4 2 5 2 2 4 2 2" xfId="38516"/>
    <cellStyle name="Normal 8 2 4 2 5 2 2 4 3" xfId="22652"/>
    <cellStyle name="Normal 8 2 4 2 5 2 2 4 3 2" xfId="46446"/>
    <cellStyle name="Normal 8 2 4 2 5 2 2 4 4" xfId="30586"/>
    <cellStyle name="Normal 8 2 4 2 5 2 2 5" xfId="8778"/>
    <cellStyle name="Normal 8 2 4 2 5 2 2 5 2" xfId="32573"/>
    <cellStyle name="Normal 8 2 4 2 5 2 2 6" xfId="16709"/>
    <cellStyle name="Normal 8 2 4 2 5 2 2 6 2" xfId="40503"/>
    <cellStyle name="Normal 8 2 4 2 5 2 2 7" xfId="24642"/>
    <cellStyle name="Normal 8 2 4 2 5 2 3" xfId="800"/>
    <cellStyle name="Normal 8 2 4 2 5 2 3 2" xfId="2784"/>
    <cellStyle name="Normal 8 2 4 2 5 2 3 2 2" xfId="10760"/>
    <cellStyle name="Normal 8 2 4 2 5 2 3 2 2 2" xfId="34555"/>
    <cellStyle name="Normal 8 2 4 2 5 2 3 2 3" xfId="18691"/>
    <cellStyle name="Normal 8 2 4 2 5 2 3 2 3 2" xfId="42485"/>
    <cellStyle name="Normal 8 2 4 2 5 2 3 2 4" xfId="26624"/>
    <cellStyle name="Normal 8 2 4 2 5 2 3 3" xfId="4766"/>
    <cellStyle name="Normal 8 2 4 2 5 2 3 3 2" xfId="12741"/>
    <cellStyle name="Normal 8 2 4 2 5 2 3 3 2 2" xfId="36536"/>
    <cellStyle name="Normal 8 2 4 2 5 2 3 3 3" xfId="20672"/>
    <cellStyle name="Normal 8 2 4 2 5 2 3 3 3 2" xfId="44466"/>
    <cellStyle name="Normal 8 2 4 2 5 2 3 3 4" xfId="28605"/>
    <cellStyle name="Normal 8 2 4 2 5 2 3 4" xfId="6789"/>
    <cellStyle name="Normal 8 2 4 2 5 2 3 4 2" xfId="14722"/>
    <cellStyle name="Normal 8 2 4 2 5 2 3 4 2 2" xfId="38517"/>
    <cellStyle name="Normal 8 2 4 2 5 2 3 4 3" xfId="22653"/>
    <cellStyle name="Normal 8 2 4 2 5 2 3 4 3 2" xfId="46447"/>
    <cellStyle name="Normal 8 2 4 2 5 2 3 4 4" xfId="30587"/>
    <cellStyle name="Normal 8 2 4 2 5 2 3 5" xfId="8779"/>
    <cellStyle name="Normal 8 2 4 2 5 2 3 5 2" xfId="32574"/>
    <cellStyle name="Normal 8 2 4 2 5 2 3 6" xfId="16710"/>
    <cellStyle name="Normal 8 2 4 2 5 2 3 6 2" xfId="40504"/>
    <cellStyle name="Normal 8 2 4 2 5 2 3 7" xfId="24643"/>
    <cellStyle name="Normal 8 2 4 2 5 2 4" xfId="801"/>
    <cellStyle name="Normal 8 2 4 2 5 2 4 2" xfId="2785"/>
    <cellStyle name="Normal 8 2 4 2 5 2 4 2 2" xfId="10761"/>
    <cellStyle name="Normal 8 2 4 2 5 2 4 2 2 2" xfId="34556"/>
    <cellStyle name="Normal 8 2 4 2 5 2 4 2 3" xfId="18692"/>
    <cellStyle name="Normal 8 2 4 2 5 2 4 2 3 2" xfId="42486"/>
    <cellStyle name="Normal 8 2 4 2 5 2 4 2 4" xfId="26625"/>
    <cellStyle name="Normal 8 2 4 2 5 2 4 3" xfId="4767"/>
    <cellStyle name="Normal 8 2 4 2 5 2 4 3 2" xfId="12742"/>
    <cellStyle name="Normal 8 2 4 2 5 2 4 3 2 2" xfId="36537"/>
    <cellStyle name="Normal 8 2 4 2 5 2 4 3 3" xfId="20673"/>
    <cellStyle name="Normal 8 2 4 2 5 2 4 3 3 2" xfId="44467"/>
    <cellStyle name="Normal 8 2 4 2 5 2 4 3 4" xfId="28606"/>
    <cellStyle name="Normal 8 2 4 2 5 2 4 4" xfId="6790"/>
    <cellStyle name="Normal 8 2 4 2 5 2 4 4 2" xfId="14723"/>
    <cellStyle name="Normal 8 2 4 2 5 2 4 4 2 2" xfId="38518"/>
    <cellStyle name="Normal 8 2 4 2 5 2 4 4 3" xfId="22654"/>
    <cellStyle name="Normal 8 2 4 2 5 2 4 4 3 2" xfId="46448"/>
    <cellStyle name="Normal 8 2 4 2 5 2 4 4 4" xfId="30588"/>
    <cellStyle name="Normal 8 2 4 2 5 2 4 5" xfId="8780"/>
    <cellStyle name="Normal 8 2 4 2 5 2 4 5 2" xfId="32575"/>
    <cellStyle name="Normal 8 2 4 2 5 2 4 6" xfId="16711"/>
    <cellStyle name="Normal 8 2 4 2 5 2 4 6 2" xfId="40505"/>
    <cellStyle name="Normal 8 2 4 2 5 2 4 7" xfId="24644"/>
    <cellStyle name="Normal 8 2 4 2 5 2 5" xfId="802"/>
    <cellStyle name="Normal 8 2 4 2 5 2 5 2" xfId="2786"/>
    <cellStyle name="Normal 8 2 4 2 5 2 5 2 2" xfId="10762"/>
    <cellStyle name="Normal 8 2 4 2 5 2 5 2 2 2" xfId="34557"/>
    <cellStyle name="Normal 8 2 4 2 5 2 5 2 3" xfId="18693"/>
    <cellStyle name="Normal 8 2 4 2 5 2 5 2 3 2" xfId="42487"/>
    <cellStyle name="Normal 8 2 4 2 5 2 5 2 4" xfId="26626"/>
    <cellStyle name="Normal 8 2 4 2 5 2 5 3" xfId="4768"/>
    <cellStyle name="Normal 8 2 4 2 5 2 5 3 2" xfId="12743"/>
    <cellStyle name="Normal 8 2 4 2 5 2 5 3 2 2" xfId="36538"/>
    <cellStyle name="Normal 8 2 4 2 5 2 5 3 3" xfId="20674"/>
    <cellStyle name="Normal 8 2 4 2 5 2 5 3 3 2" xfId="44468"/>
    <cellStyle name="Normal 8 2 4 2 5 2 5 3 4" xfId="28607"/>
    <cellStyle name="Normal 8 2 4 2 5 2 5 4" xfId="6791"/>
    <cellStyle name="Normal 8 2 4 2 5 2 5 4 2" xfId="14724"/>
    <cellStyle name="Normal 8 2 4 2 5 2 5 4 2 2" xfId="38519"/>
    <cellStyle name="Normal 8 2 4 2 5 2 5 4 3" xfId="22655"/>
    <cellStyle name="Normal 8 2 4 2 5 2 5 4 3 2" xfId="46449"/>
    <cellStyle name="Normal 8 2 4 2 5 2 5 4 4" xfId="30589"/>
    <cellStyle name="Normal 8 2 4 2 5 2 5 5" xfId="8781"/>
    <cellStyle name="Normal 8 2 4 2 5 2 5 5 2" xfId="32576"/>
    <cellStyle name="Normal 8 2 4 2 5 2 5 6" xfId="16712"/>
    <cellStyle name="Normal 8 2 4 2 5 2 5 6 2" xfId="40506"/>
    <cellStyle name="Normal 8 2 4 2 5 2 5 7" xfId="24645"/>
    <cellStyle name="Normal 8 2 4 2 5 2 6" xfId="2782"/>
    <cellStyle name="Normal 8 2 4 2 5 2 6 2" xfId="10758"/>
    <cellStyle name="Normal 8 2 4 2 5 2 6 2 2" xfId="34553"/>
    <cellStyle name="Normal 8 2 4 2 5 2 6 3" xfId="18689"/>
    <cellStyle name="Normal 8 2 4 2 5 2 6 3 2" xfId="42483"/>
    <cellStyle name="Normal 8 2 4 2 5 2 6 4" xfId="26622"/>
    <cellStyle name="Normal 8 2 4 2 5 2 7" xfId="4764"/>
    <cellStyle name="Normal 8 2 4 2 5 2 7 2" xfId="12739"/>
    <cellStyle name="Normal 8 2 4 2 5 2 7 2 2" xfId="36534"/>
    <cellStyle name="Normal 8 2 4 2 5 2 7 3" xfId="20670"/>
    <cellStyle name="Normal 8 2 4 2 5 2 7 3 2" xfId="44464"/>
    <cellStyle name="Normal 8 2 4 2 5 2 7 4" xfId="28603"/>
    <cellStyle name="Normal 8 2 4 2 5 2 8" xfId="6787"/>
    <cellStyle name="Normal 8 2 4 2 5 2 8 2" xfId="14720"/>
    <cellStyle name="Normal 8 2 4 2 5 2 8 2 2" xfId="38515"/>
    <cellStyle name="Normal 8 2 4 2 5 2 8 3" xfId="22651"/>
    <cellStyle name="Normal 8 2 4 2 5 2 8 3 2" xfId="46445"/>
    <cellStyle name="Normal 8 2 4 2 5 2 8 4" xfId="30585"/>
    <cellStyle name="Normal 8 2 4 2 5 2 9" xfId="8777"/>
    <cellStyle name="Normal 8 2 4 2 5 2 9 2" xfId="32572"/>
    <cellStyle name="Normal 8 2 4 2 5 3" xfId="803"/>
    <cellStyle name="Normal 8 2 4 2 5 3 2" xfId="2787"/>
    <cellStyle name="Normal 8 2 4 2 5 3 2 2" xfId="10763"/>
    <cellStyle name="Normal 8 2 4 2 5 3 2 2 2" xfId="34558"/>
    <cellStyle name="Normal 8 2 4 2 5 3 2 3" xfId="18694"/>
    <cellStyle name="Normal 8 2 4 2 5 3 2 3 2" xfId="42488"/>
    <cellStyle name="Normal 8 2 4 2 5 3 2 4" xfId="26627"/>
    <cellStyle name="Normal 8 2 4 2 5 3 3" xfId="4769"/>
    <cellStyle name="Normal 8 2 4 2 5 3 3 2" xfId="12744"/>
    <cellStyle name="Normal 8 2 4 2 5 3 3 2 2" xfId="36539"/>
    <cellStyle name="Normal 8 2 4 2 5 3 3 3" xfId="20675"/>
    <cellStyle name="Normal 8 2 4 2 5 3 3 3 2" xfId="44469"/>
    <cellStyle name="Normal 8 2 4 2 5 3 3 4" xfId="28608"/>
    <cellStyle name="Normal 8 2 4 2 5 3 4" xfId="6792"/>
    <cellStyle name="Normal 8 2 4 2 5 3 4 2" xfId="14725"/>
    <cellStyle name="Normal 8 2 4 2 5 3 4 2 2" xfId="38520"/>
    <cellStyle name="Normal 8 2 4 2 5 3 4 3" xfId="22656"/>
    <cellStyle name="Normal 8 2 4 2 5 3 4 3 2" xfId="46450"/>
    <cellStyle name="Normal 8 2 4 2 5 3 4 4" xfId="30590"/>
    <cellStyle name="Normal 8 2 4 2 5 3 5" xfId="8782"/>
    <cellStyle name="Normal 8 2 4 2 5 3 5 2" xfId="32577"/>
    <cellStyle name="Normal 8 2 4 2 5 3 6" xfId="16713"/>
    <cellStyle name="Normal 8 2 4 2 5 3 6 2" xfId="40507"/>
    <cellStyle name="Normal 8 2 4 2 5 3 7" xfId="24646"/>
    <cellStyle name="Normal 8 2 4 2 5 4" xfId="804"/>
    <cellStyle name="Normal 8 2 4 2 5 4 2" xfId="2788"/>
    <cellStyle name="Normal 8 2 4 2 5 4 2 2" xfId="10764"/>
    <cellStyle name="Normal 8 2 4 2 5 4 2 2 2" xfId="34559"/>
    <cellStyle name="Normal 8 2 4 2 5 4 2 3" xfId="18695"/>
    <cellStyle name="Normal 8 2 4 2 5 4 2 3 2" xfId="42489"/>
    <cellStyle name="Normal 8 2 4 2 5 4 2 4" xfId="26628"/>
    <cellStyle name="Normal 8 2 4 2 5 4 3" xfId="4770"/>
    <cellStyle name="Normal 8 2 4 2 5 4 3 2" xfId="12745"/>
    <cellStyle name="Normal 8 2 4 2 5 4 3 2 2" xfId="36540"/>
    <cellStyle name="Normal 8 2 4 2 5 4 3 3" xfId="20676"/>
    <cellStyle name="Normal 8 2 4 2 5 4 3 3 2" xfId="44470"/>
    <cellStyle name="Normal 8 2 4 2 5 4 3 4" xfId="28609"/>
    <cellStyle name="Normal 8 2 4 2 5 4 4" xfId="6793"/>
    <cellStyle name="Normal 8 2 4 2 5 4 4 2" xfId="14726"/>
    <cellStyle name="Normal 8 2 4 2 5 4 4 2 2" xfId="38521"/>
    <cellStyle name="Normal 8 2 4 2 5 4 4 3" xfId="22657"/>
    <cellStyle name="Normal 8 2 4 2 5 4 4 3 2" xfId="46451"/>
    <cellStyle name="Normal 8 2 4 2 5 4 4 4" xfId="30591"/>
    <cellStyle name="Normal 8 2 4 2 5 4 5" xfId="8783"/>
    <cellStyle name="Normal 8 2 4 2 5 4 5 2" xfId="32578"/>
    <cellStyle name="Normal 8 2 4 2 5 4 6" xfId="16714"/>
    <cellStyle name="Normal 8 2 4 2 5 4 6 2" xfId="40508"/>
    <cellStyle name="Normal 8 2 4 2 5 4 7" xfId="24647"/>
    <cellStyle name="Normal 8 2 4 2 5 5" xfId="805"/>
    <cellStyle name="Normal 8 2 4 2 5 5 2" xfId="2789"/>
    <cellStyle name="Normal 8 2 4 2 5 5 2 2" xfId="10765"/>
    <cellStyle name="Normal 8 2 4 2 5 5 2 2 2" xfId="34560"/>
    <cellStyle name="Normal 8 2 4 2 5 5 2 3" xfId="18696"/>
    <cellStyle name="Normal 8 2 4 2 5 5 2 3 2" xfId="42490"/>
    <cellStyle name="Normal 8 2 4 2 5 5 2 4" xfId="26629"/>
    <cellStyle name="Normal 8 2 4 2 5 5 3" xfId="4771"/>
    <cellStyle name="Normal 8 2 4 2 5 5 3 2" xfId="12746"/>
    <cellStyle name="Normal 8 2 4 2 5 5 3 2 2" xfId="36541"/>
    <cellStyle name="Normal 8 2 4 2 5 5 3 3" xfId="20677"/>
    <cellStyle name="Normal 8 2 4 2 5 5 3 3 2" xfId="44471"/>
    <cellStyle name="Normal 8 2 4 2 5 5 3 4" xfId="28610"/>
    <cellStyle name="Normal 8 2 4 2 5 5 4" xfId="6794"/>
    <cellStyle name="Normal 8 2 4 2 5 5 4 2" xfId="14727"/>
    <cellStyle name="Normal 8 2 4 2 5 5 4 2 2" xfId="38522"/>
    <cellStyle name="Normal 8 2 4 2 5 5 4 3" xfId="22658"/>
    <cellStyle name="Normal 8 2 4 2 5 5 4 3 2" xfId="46452"/>
    <cellStyle name="Normal 8 2 4 2 5 5 4 4" xfId="30592"/>
    <cellStyle name="Normal 8 2 4 2 5 5 5" xfId="8784"/>
    <cellStyle name="Normal 8 2 4 2 5 5 5 2" xfId="32579"/>
    <cellStyle name="Normal 8 2 4 2 5 5 6" xfId="16715"/>
    <cellStyle name="Normal 8 2 4 2 5 5 6 2" xfId="40509"/>
    <cellStyle name="Normal 8 2 4 2 5 5 7" xfId="24648"/>
    <cellStyle name="Normal 8 2 4 2 5 6" xfId="806"/>
    <cellStyle name="Normal 8 2 4 2 5 6 2" xfId="2790"/>
    <cellStyle name="Normal 8 2 4 2 5 6 2 2" xfId="10766"/>
    <cellStyle name="Normal 8 2 4 2 5 6 2 2 2" xfId="34561"/>
    <cellStyle name="Normal 8 2 4 2 5 6 2 3" xfId="18697"/>
    <cellStyle name="Normal 8 2 4 2 5 6 2 3 2" xfId="42491"/>
    <cellStyle name="Normal 8 2 4 2 5 6 2 4" xfId="26630"/>
    <cellStyle name="Normal 8 2 4 2 5 6 3" xfId="4772"/>
    <cellStyle name="Normal 8 2 4 2 5 6 3 2" xfId="12747"/>
    <cellStyle name="Normal 8 2 4 2 5 6 3 2 2" xfId="36542"/>
    <cellStyle name="Normal 8 2 4 2 5 6 3 3" xfId="20678"/>
    <cellStyle name="Normal 8 2 4 2 5 6 3 3 2" xfId="44472"/>
    <cellStyle name="Normal 8 2 4 2 5 6 3 4" xfId="28611"/>
    <cellStyle name="Normal 8 2 4 2 5 6 4" xfId="6795"/>
    <cellStyle name="Normal 8 2 4 2 5 6 4 2" xfId="14728"/>
    <cellStyle name="Normal 8 2 4 2 5 6 4 2 2" xfId="38523"/>
    <cellStyle name="Normal 8 2 4 2 5 6 4 3" xfId="22659"/>
    <cellStyle name="Normal 8 2 4 2 5 6 4 3 2" xfId="46453"/>
    <cellStyle name="Normal 8 2 4 2 5 6 4 4" xfId="30593"/>
    <cellStyle name="Normal 8 2 4 2 5 6 5" xfId="8785"/>
    <cellStyle name="Normal 8 2 4 2 5 6 5 2" xfId="32580"/>
    <cellStyle name="Normal 8 2 4 2 5 6 6" xfId="16716"/>
    <cellStyle name="Normal 8 2 4 2 5 6 6 2" xfId="40510"/>
    <cellStyle name="Normal 8 2 4 2 5 6 7" xfId="24649"/>
    <cellStyle name="Normal 8 2 4 2 5 7" xfId="2781"/>
    <cellStyle name="Normal 8 2 4 2 5 7 2" xfId="10757"/>
    <cellStyle name="Normal 8 2 4 2 5 7 2 2" xfId="34552"/>
    <cellStyle name="Normal 8 2 4 2 5 7 3" xfId="18688"/>
    <cellStyle name="Normal 8 2 4 2 5 7 3 2" xfId="42482"/>
    <cellStyle name="Normal 8 2 4 2 5 7 4" xfId="26621"/>
    <cellStyle name="Normal 8 2 4 2 5 8" xfId="4763"/>
    <cellStyle name="Normal 8 2 4 2 5 8 2" xfId="12738"/>
    <cellStyle name="Normal 8 2 4 2 5 8 2 2" xfId="36533"/>
    <cellStyle name="Normal 8 2 4 2 5 8 3" xfId="20669"/>
    <cellStyle name="Normal 8 2 4 2 5 8 3 2" xfId="44463"/>
    <cellStyle name="Normal 8 2 4 2 5 8 4" xfId="28602"/>
    <cellStyle name="Normal 8 2 4 2 5 9" xfId="6786"/>
    <cellStyle name="Normal 8 2 4 2 5 9 2" xfId="14719"/>
    <cellStyle name="Normal 8 2 4 2 5 9 2 2" xfId="38514"/>
    <cellStyle name="Normal 8 2 4 2 5 9 3" xfId="22650"/>
    <cellStyle name="Normal 8 2 4 2 5 9 3 2" xfId="46444"/>
    <cellStyle name="Normal 8 2 4 2 5 9 4" xfId="30584"/>
    <cellStyle name="Normal 8 2 4 2 6" xfId="807"/>
    <cellStyle name="Normal 8 2 4 2 6 10" xfId="16717"/>
    <cellStyle name="Normal 8 2 4 2 6 10 2" xfId="40511"/>
    <cellStyle name="Normal 8 2 4 2 6 11" xfId="24650"/>
    <cellStyle name="Normal 8 2 4 2 6 2" xfId="808"/>
    <cellStyle name="Normal 8 2 4 2 6 2 2" xfId="2792"/>
    <cellStyle name="Normal 8 2 4 2 6 2 2 2" xfId="10768"/>
    <cellStyle name="Normal 8 2 4 2 6 2 2 2 2" xfId="34563"/>
    <cellStyle name="Normal 8 2 4 2 6 2 2 3" xfId="18699"/>
    <cellStyle name="Normal 8 2 4 2 6 2 2 3 2" xfId="42493"/>
    <cellStyle name="Normal 8 2 4 2 6 2 2 4" xfId="26632"/>
    <cellStyle name="Normal 8 2 4 2 6 2 3" xfId="4774"/>
    <cellStyle name="Normal 8 2 4 2 6 2 3 2" xfId="12749"/>
    <cellStyle name="Normal 8 2 4 2 6 2 3 2 2" xfId="36544"/>
    <cellStyle name="Normal 8 2 4 2 6 2 3 3" xfId="20680"/>
    <cellStyle name="Normal 8 2 4 2 6 2 3 3 2" xfId="44474"/>
    <cellStyle name="Normal 8 2 4 2 6 2 3 4" xfId="28613"/>
    <cellStyle name="Normal 8 2 4 2 6 2 4" xfId="6797"/>
    <cellStyle name="Normal 8 2 4 2 6 2 4 2" xfId="14730"/>
    <cellStyle name="Normal 8 2 4 2 6 2 4 2 2" xfId="38525"/>
    <cellStyle name="Normal 8 2 4 2 6 2 4 3" xfId="22661"/>
    <cellStyle name="Normal 8 2 4 2 6 2 4 3 2" xfId="46455"/>
    <cellStyle name="Normal 8 2 4 2 6 2 4 4" xfId="30595"/>
    <cellStyle name="Normal 8 2 4 2 6 2 5" xfId="8787"/>
    <cellStyle name="Normal 8 2 4 2 6 2 5 2" xfId="32582"/>
    <cellStyle name="Normal 8 2 4 2 6 2 6" xfId="16718"/>
    <cellStyle name="Normal 8 2 4 2 6 2 6 2" xfId="40512"/>
    <cellStyle name="Normal 8 2 4 2 6 2 7" xfId="24651"/>
    <cellStyle name="Normal 8 2 4 2 6 3" xfId="809"/>
    <cellStyle name="Normal 8 2 4 2 6 3 2" xfId="2793"/>
    <cellStyle name="Normal 8 2 4 2 6 3 2 2" xfId="10769"/>
    <cellStyle name="Normal 8 2 4 2 6 3 2 2 2" xfId="34564"/>
    <cellStyle name="Normal 8 2 4 2 6 3 2 3" xfId="18700"/>
    <cellStyle name="Normal 8 2 4 2 6 3 2 3 2" xfId="42494"/>
    <cellStyle name="Normal 8 2 4 2 6 3 2 4" xfId="26633"/>
    <cellStyle name="Normal 8 2 4 2 6 3 3" xfId="4775"/>
    <cellStyle name="Normal 8 2 4 2 6 3 3 2" xfId="12750"/>
    <cellStyle name="Normal 8 2 4 2 6 3 3 2 2" xfId="36545"/>
    <cellStyle name="Normal 8 2 4 2 6 3 3 3" xfId="20681"/>
    <cellStyle name="Normal 8 2 4 2 6 3 3 3 2" xfId="44475"/>
    <cellStyle name="Normal 8 2 4 2 6 3 3 4" xfId="28614"/>
    <cellStyle name="Normal 8 2 4 2 6 3 4" xfId="6798"/>
    <cellStyle name="Normal 8 2 4 2 6 3 4 2" xfId="14731"/>
    <cellStyle name="Normal 8 2 4 2 6 3 4 2 2" xfId="38526"/>
    <cellStyle name="Normal 8 2 4 2 6 3 4 3" xfId="22662"/>
    <cellStyle name="Normal 8 2 4 2 6 3 4 3 2" xfId="46456"/>
    <cellStyle name="Normal 8 2 4 2 6 3 4 4" xfId="30596"/>
    <cellStyle name="Normal 8 2 4 2 6 3 5" xfId="8788"/>
    <cellStyle name="Normal 8 2 4 2 6 3 5 2" xfId="32583"/>
    <cellStyle name="Normal 8 2 4 2 6 3 6" xfId="16719"/>
    <cellStyle name="Normal 8 2 4 2 6 3 6 2" xfId="40513"/>
    <cellStyle name="Normal 8 2 4 2 6 3 7" xfId="24652"/>
    <cellStyle name="Normal 8 2 4 2 6 4" xfId="810"/>
    <cellStyle name="Normal 8 2 4 2 6 4 2" xfId="2794"/>
    <cellStyle name="Normal 8 2 4 2 6 4 2 2" xfId="10770"/>
    <cellStyle name="Normal 8 2 4 2 6 4 2 2 2" xfId="34565"/>
    <cellStyle name="Normal 8 2 4 2 6 4 2 3" xfId="18701"/>
    <cellStyle name="Normal 8 2 4 2 6 4 2 3 2" xfId="42495"/>
    <cellStyle name="Normal 8 2 4 2 6 4 2 4" xfId="26634"/>
    <cellStyle name="Normal 8 2 4 2 6 4 3" xfId="4776"/>
    <cellStyle name="Normal 8 2 4 2 6 4 3 2" xfId="12751"/>
    <cellStyle name="Normal 8 2 4 2 6 4 3 2 2" xfId="36546"/>
    <cellStyle name="Normal 8 2 4 2 6 4 3 3" xfId="20682"/>
    <cellStyle name="Normal 8 2 4 2 6 4 3 3 2" xfId="44476"/>
    <cellStyle name="Normal 8 2 4 2 6 4 3 4" xfId="28615"/>
    <cellStyle name="Normal 8 2 4 2 6 4 4" xfId="6799"/>
    <cellStyle name="Normal 8 2 4 2 6 4 4 2" xfId="14732"/>
    <cellStyle name="Normal 8 2 4 2 6 4 4 2 2" xfId="38527"/>
    <cellStyle name="Normal 8 2 4 2 6 4 4 3" xfId="22663"/>
    <cellStyle name="Normal 8 2 4 2 6 4 4 3 2" xfId="46457"/>
    <cellStyle name="Normal 8 2 4 2 6 4 4 4" xfId="30597"/>
    <cellStyle name="Normal 8 2 4 2 6 4 5" xfId="8789"/>
    <cellStyle name="Normal 8 2 4 2 6 4 5 2" xfId="32584"/>
    <cellStyle name="Normal 8 2 4 2 6 4 6" xfId="16720"/>
    <cellStyle name="Normal 8 2 4 2 6 4 6 2" xfId="40514"/>
    <cellStyle name="Normal 8 2 4 2 6 4 7" xfId="24653"/>
    <cellStyle name="Normal 8 2 4 2 6 5" xfId="811"/>
    <cellStyle name="Normal 8 2 4 2 6 5 2" xfId="2795"/>
    <cellStyle name="Normal 8 2 4 2 6 5 2 2" xfId="10771"/>
    <cellStyle name="Normal 8 2 4 2 6 5 2 2 2" xfId="34566"/>
    <cellStyle name="Normal 8 2 4 2 6 5 2 3" xfId="18702"/>
    <cellStyle name="Normal 8 2 4 2 6 5 2 3 2" xfId="42496"/>
    <cellStyle name="Normal 8 2 4 2 6 5 2 4" xfId="26635"/>
    <cellStyle name="Normal 8 2 4 2 6 5 3" xfId="4777"/>
    <cellStyle name="Normal 8 2 4 2 6 5 3 2" xfId="12752"/>
    <cellStyle name="Normal 8 2 4 2 6 5 3 2 2" xfId="36547"/>
    <cellStyle name="Normal 8 2 4 2 6 5 3 3" xfId="20683"/>
    <cellStyle name="Normal 8 2 4 2 6 5 3 3 2" xfId="44477"/>
    <cellStyle name="Normal 8 2 4 2 6 5 3 4" xfId="28616"/>
    <cellStyle name="Normal 8 2 4 2 6 5 4" xfId="6800"/>
    <cellStyle name="Normal 8 2 4 2 6 5 4 2" xfId="14733"/>
    <cellStyle name="Normal 8 2 4 2 6 5 4 2 2" xfId="38528"/>
    <cellStyle name="Normal 8 2 4 2 6 5 4 3" xfId="22664"/>
    <cellStyle name="Normal 8 2 4 2 6 5 4 3 2" xfId="46458"/>
    <cellStyle name="Normal 8 2 4 2 6 5 4 4" xfId="30598"/>
    <cellStyle name="Normal 8 2 4 2 6 5 5" xfId="8790"/>
    <cellStyle name="Normal 8 2 4 2 6 5 5 2" xfId="32585"/>
    <cellStyle name="Normal 8 2 4 2 6 5 6" xfId="16721"/>
    <cellStyle name="Normal 8 2 4 2 6 5 6 2" xfId="40515"/>
    <cellStyle name="Normal 8 2 4 2 6 5 7" xfId="24654"/>
    <cellStyle name="Normal 8 2 4 2 6 6" xfId="2791"/>
    <cellStyle name="Normal 8 2 4 2 6 6 2" xfId="10767"/>
    <cellStyle name="Normal 8 2 4 2 6 6 2 2" xfId="34562"/>
    <cellStyle name="Normal 8 2 4 2 6 6 3" xfId="18698"/>
    <cellStyle name="Normal 8 2 4 2 6 6 3 2" xfId="42492"/>
    <cellStyle name="Normal 8 2 4 2 6 6 4" xfId="26631"/>
    <cellStyle name="Normal 8 2 4 2 6 7" xfId="4773"/>
    <cellStyle name="Normal 8 2 4 2 6 7 2" xfId="12748"/>
    <cellStyle name="Normal 8 2 4 2 6 7 2 2" xfId="36543"/>
    <cellStyle name="Normal 8 2 4 2 6 7 3" xfId="20679"/>
    <cellStyle name="Normal 8 2 4 2 6 7 3 2" xfId="44473"/>
    <cellStyle name="Normal 8 2 4 2 6 7 4" xfId="28612"/>
    <cellStyle name="Normal 8 2 4 2 6 8" xfId="6796"/>
    <cellStyle name="Normal 8 2 4 2 6 8 2" xfId="14729"/>
    <cellStyle name="Normal 8 2 4 2 6 8 2 2" xfId="38524"/>
    <cellStyle name="Normal 8 2 4 2 6 8 3" xfId="22660"/>
    <cellStyle name="Normal 8 2 4 2 6 8 3 2" xfId="46454"/>
    <cellStyle name="Normal 8 2 4 2 6 8 4" xfId="30594"/>
    <cellStyle name="Normal 8 2 4 2 6 9" xfId="8786"/>
    <cellStyle name="Normal 8 2 4 2 6 9 2" xfId="32581"/>
    <cellStyle name="Normal 8 2 4 2 7" xfId="812"/>
    <cellStyle name="Normal 8 2 4 2 7 2" xfId="2796"/>
    <cellStyle name="Normal 8 2 4 2 7 2 2" xfId="10772"/>
    <cellStyle name="Normal 8 2 4 2 7 2 2 2" xfId="34567"/>
    <cellStyle name="Normal 8 2 4 2 7 2 3" xfId="18703"/>
    <cellStyle name="Normal 8 2 4 2 7 2 3 2" xfId="42497"/>
    <cellStyle name="Normal 8 2 4 2 7 2 4" xfId="26636"/>
    <cellStyle name="Normal 8 2 4 2 7 3" xfId="4778"/>
    <cellStyle name="Normal 8 2 4 2 7 3 2" xfId="12753"/>
    <cellStyle name="Normal 8 2 4 2 7 3 2 2" xfId="36548"/>
    <cellStyle name="Normal 8 2 4 2 7 3 3" xfId="20684"/>
    <cellStyle name="Normal 8 2 4 2 7 3 3 2" xfId="44478"/>
    <cellStyle name="Normal 8 2 4 2 7 3 4" xfId="28617"/>
    <cellStyle name="Normal 8 2 4 2 7 4" xfId="6801"/>
    <cellStyle name="Normal 8 2 4 2 7 4 2" xfId="14734"/>
    <cellStyle name="Normal 8 2 4 2 7 4 2 2" xfId="38529"/>
    <cellStyle name="Normal 8 2 4 2 7 4 3" xfId="22665"/>
    <cellStyle name="Normal 8 2 4 2 7 4 3 2" xfId="46459"/>
    <cellStyle name="Normal 8 2 4 2 7 4 4" xfId="30599"/>
    <cellStyle name="Normal 8 2 4 2 7 5" xfId="8791"/>
    <cellStyle name="Normal 8 2 4 2 7 5 2" xfId="32586"/>
    <cellStyle name="Normal 8 2 4 2 7 6" xfId="16722"/>
    <cellStyle name="Normal 8 2 4 2 7 6 2" xfId="40516"/>
    <cellStyle name="Normal 8 2 4 2 7 7" xfId="24655"/>
    <cellStyle name="Normal 8 2 4 2 8" xfId="813"/>
    <cellStyle name="Normal 8 2 4 2 8 2" xfId="2797"/>
    <cellStyle name="Normal 8 2 4 2 8 2 2" xfId="10773"/>
    <cellStyle name="Normal 8 2 4 2 8 2 2 2" xfId="34568"/>
    <cellStyle name="Normal 8 2 4 2 8 2 3" xfId="18704"/>
    <cellStyle name="Normal 8 2 4 2 8 2 3 2" xfId="42498"/>
    <cellStyle name="Normal 8 2 4 2 8 2 4" xfId="26637"/>
    <cellStyle name="Normal 8 2 4 2 8 3" xfId="4779"/>
    <cellStyle name="Normal 8 2 4 2 8 3 2" xfId="12754"/>
    <cellStyle name="Normal 8 2 4 2 8 3 2 2" xfId="36549"/>
    <cellStyle name="Normal 8 2 4 2 8 3 3" xfId="20685"/>
    <cellStyle name="Normal 8 2 4 2 8 3 3 2" xfId="44479"/>
    <cellStyle name="Normal 8 2 4 2 8 3 4" xfId="28618"/>
    <cellStyle name="Normal 8 2 4 2 8 4" xfId="6802"/>
    <cellStyle name="Normal 8 2 4 2 8 4 2" xfId="14735"/>
    <cellStyle name="Normal 8 2 4 2 8 4 2 2" xfId="38530"/>
    <cellStyle name="Normal 8 2 4 2 8 4 3" xfId="22666"/>
    <cellStyle name="Normal 8 2 4 2 8 4 3 2" xfId="46460"/>
    <cellStyle name="Normal 8 2 4 2 8 4 4" xfId="30600"/>
    <cellStyle name="Normal 8 2 4 2 8 5" xfId="8792"/>
    <cellStyle name="Normal 8 2 4 2 8 5 2" xfId="32587"/>
    <cellStyle name="Normal 8 2 4 2 8 6" xfId="16723"/>
    <cellStyle name="Normal 8 2 4 2 8 6 2" xfId="40517"/>
    <cellStyle name="Normal 8 2 4 2 8 7" xfId="24656"/>
    <cellStyle name="Normal 8 2 4 2 9" xfId="814"/>
    <cellStyle name="Normal 8 2 4 2 9 2" xfId="2798"/>
    <cellStyle name="Normal 8 2 4 2 9 2 2" xfId="10774"/>
    <cellStyle name="Normal 8 2 4 2 9 2 2 2" xfId="34569"/>
    <cellStyle name="Normal 8 2 4 2 9 2 3" xfId="18705"/>
    <cellStyle name="Normal 8 2 4 2 9 2 3 2" xfId="42499"/>
    <cellStyle name="Normal 8 2 4 2 9 2 4" xfId="26638"/>
    <cellStyle name="Normal 8 2 4 2 9 3" xfId="4780"/>
    <cellStyle name="Normal 8 2 4 2 9 3 2" xfId="12755"/>
    <cellStyle name="Normal 8 2 4 2 9 3 2 2" xfId="36550"/>
    <cellStyle name="Normal 8 2 4 2 9 3 3" xfId="20686"/>
    <cellStyle name="Normal 8 2 4 2 9 3 3 2" xfId="44480"/>
    <cellStyle name="Normal 8 2 4 2 9 3 4" xfId="28619"/>
    <cellStyle name="Normal 8 2 4 2 9 4" xfId="6803"/>
    <cellStyle name="Normal 8 2 4 2 9 4 2" xfId="14736"/>
    <cellStyle name="Normal 8 2 4 2 9 4 2 2" xfId="38531"/>
    <cellStyle name="Normal 8 2 4 2 9 4 3" xfId="22667"/>
    <cellStyle name="Normal 8 2 4 2 9 4 3 2" xfId="46461"/>
    <cellStyle name="Normal 8 2 4 2 9 4 4" xfId="30601"/>
    <cellStyle name="Normal 8 2 4 2 9 5" xfId="8793"/>
    <cellStyle name="Normal 8 2 4 2 9 5 2" xfId="32588"/>
    <cellStyle name="Normal 8 2 4 2 9 6" xfId="16724"/>
    <cellStyle name="Normal 8 2 4 2 9 6 2" xfId="40518"/>
    <cellStyle name="Normal 8 2 4 2 9 7" xfId="24657"/>
    <cellStyle name="Normal 8 2 4 3" xfId="815"/>
    <cellStyle name="Normal 8 2 4 3 10" xfId="8794"/>
    <cellStyle name="Normal 8 2 4 3 10 2" xfId="32589"/>
    <cellStyle name="Normal 8 2 4 3 11" xfId="16725"/>
    <cellStyle name="Normal 8 2 4 3 11 2" xfId="40519"/>
    <cellStyle name="Normal 8 2 4 3 12" xfId="24658"/>
    <cellStyle name="Normal 8 2 4 3 2" xfId="816"/>
    <cellStyle name="Normal 8 2 4 3 2 10" xfId="16726"/>
    <cellStyle name="Normal 8 2 4 3 2 10 2" xfId="40520"/>
    <cellStyle name="Normal 8 2 4 3 2 11" xfId="24659"/>
    <cellStyle name="Normal 8 2 4 3 2 2" xfId="817"/>
    <cellStyle name="Normal 8 2 4 3 2 2 2" xfId="2801"/>
    <cellStyle name="Normal 8 2 4 3 2 2 2 2" xfId="10777"/>
    <cellStyle name="Normal 8 2 4 3 2 2 2 2 2" xfId="34572"/>
    <cellStyle name="Normal 8 2 4 3 2 2 2 3" xfId="18708"/>
    <cellStyle name="Normal 8 2 4 3 2 2 2 3 2" xfId="42502"/>
    <cellStyle name="Normal 8 2 4 3 2 2 2 4" xfId="26641"/>
    <cellStyle name="Normal 8 2 4 3 2 2 3" xfId="4783"/>
    <cellStyle name="Normal 8 2 4 3 2 2 3 2" xfId="12758"/>
    <cellStyle name="Normal 8 2 4 3 2 2 3 2 2" xfId="36553"/>
    <cellStyle name="Normal 8 2 4 3 2 2 3 3" xfId="20689"/>
    <cellStyle name="Normal 8 2 4 3 2 2 3 3 2" xfId="44483"/>
    <cellStyle name="Normal 8 2 4 3 2 2 3 4" xfId="28622"/>
    <cellStyle name="Normal 8 2 4 3 2 2 4" xfId="6806"/>
    <cellStyle name="Normal 8 2 4 3 2 2 4 2" xfId="14739"/>
    <cellStyle name="Normal 8 2 4 3 2 2 4 2 2" xfId="38534"/>
    <cellStyle name="Normal 8 2 4 3 2 2 4 3" xfId="22670"/>
    <cellStyle name="Normal 8 2 4 3 2 2 4 3 2" xfId="46464"/>
    <cellStyle name="Normal 8 2 4 3 2 2 4 4" xfId="30604"/>
    <cellStyle name="Normal 8 2 4 3 2 2 5" xfId="8796"/>
    <cellStyle name="Normal 8 2 4 3 2 2 5 2" xfId="32591"/>
    <cellStyle name="Normal 8 2 4 3 2 2 6" xfId="16727"/>
    <cellStyle name="Normal 8 2 4 3 2 2 6 2" xfId="40521"/>
    <cellStyle name="Normal 8 2 4 3 2 2 7" xfId="24660"/>
    <cellStyle name="Normal 8 2 4 3 2 3" xfId="818"/>
    <cellStyle name="Normal 8 2 4 3 2 3 2" xfId="2802"/>
    <cellStyle name="Normal 8 2 4 3 2 3 2 2" xfId="10778"/>
    <cellStyle name="Normal 8 2 4 3 2 3 2 2 2" xfId="34573"/>
    <cellStyle name="Normal 8 2 4 3 2 3 2 3" xfId="18709"/>
    <cellStyle name="Normal 8 2 4 3 2 3 2 3 2" xfId="42503"/>
    <cellStyle name="Normal 8 2 4 3 2 3 2 4" xfId="26642"/>
    <cellStyle name="Normal 8 2 4 3 2 3 3" xfId="4784"/>
    <cellStyle name="Normal 8 2 4 3 2 3 3 2" xfId="12759"/>
    <cellStyle name="Normal 8 2 4 3 2 3 3 2 2" xfId="36554"/>
    <cellStyle name="Normal 8 2 4 3 2 3 3 3" xfId="20690"/>
    <cellStyle name="Normal 8 2 4 3 2 3 3 3 2" xfId="44484"/>
    <cellStyle name="Normal 8 2 4 3 2 3 3 4" xfId="28623"/>
    <cellStyle name="Normal 8 2 4 3 2 3 4" xfId="6807"/>
    <cellStyle name="Normal 8 2 4 3 2 3 4 2" xfId="14740"/>
    <cellStyle name="Normal 8 2 4 3 2 3 4 2 2" xfId="38535"/>
    <cellStyle name="Normal 8 2 4 3 2 3 4 3" xfId="22671"/>
    <cellStyle name="Normal 8 2 4 3 2 3 4 3 2" xfId="46465"/>
    <cellStyle name="Normal 8 2 4 3 2 3 4 4" xfId="30605"/>
    <cellStyle name="Normal 8 2 4 3 2 3 5" xfId="8797"/>
    <cellStyle name="Normal 8 2 4 3 2 3 5 2" xfId="32592"/>
    <cellStyle name="Normal 8 2 4 3 2 3 6" xfId="16728"/>
    <cellStyle name="Normal 8 2 4 3 2 3 6 2" xfId="40522"/>
    <cellStyle name="Normal 8 2 4 3 2 3 7" xfId="24661"/>
    <cellStyle name="Normal 8 2 4 3 2 4" xfId="819"/>
    <cellStyle name="Normal 8 2 4 3 2 4 2" xfId="2803"/>
    <cellStyle name="Normal 8 2 4 3 2 4 2 2" xfId="10779"/>
    <cellStyle name="Normal 8 2 4 3 2 4 2 2 2" xfId="34574"/>
    <cellStyle name="Normal 8 2 4 3 2 4 2 3" xfId="18710"/>
    <cellStyle name="Normal 8 2 4 3 2 4 2 3 2" xfId="42504"/>
    <cellStyle name="Normal 8 2 4 3 2 4 2 4" xfId="26643"/>
    <cellStyle name="Normal 8 2 4 3 2 4 3" xfId="4785"/>
    <cellStyle name="Normal 8 2 4 3 2 4 3 2" xfId="12760"/>
    <cellStyle name="Normal 8 2 4 3 2 4 3 2 2" xfId="36555"/>
    <cellStyle name="Normal 8 2 4 3 2 4 3 3" xfId="20691"/>
    <cellStyle name="Normal 8 2 4 3 2 4 3 3 2" xfId="44485"/>
    <cellStyle name="Normal 8 2 4 3 2 4 3 4" xfId="28624"/>
    <cellStyle name="Normal 8 2 4 3 2 4 4" xfId="6808"/>
    <cellStyle name="Normal 8 2 4 3 2 4 4 2" xfId="14741"/>
    <cellStyle name="Normal 8 2 4 3 2 4 4 2 2" xfId="38536"/>
    <cellStyle name="Normal 8 2 4 3 2 4 4 3" xfId="22672"/>
    <cellStyle name="Normal 8 2 4 3 2 4 4 3 2" xfId="46466"/>
    <cellStyle name="Normal 8 2 4 3 2 4 4 4" xfId="30606"/>
    <cellStyle name="Normal 8 2 4 3 2 4 5" xfId="8798"/>
    <cellStyle name="Normal 8 2 4 3 2 4 5 2" xfId="32593"/>
    <cellStyle name="Normal 8 2 4 3 2 4 6" xfId="16729"/>
    <cellStyle name="Normal 8 2 4 3 2 4 6 2" xfId="40523"/>
    <cellStyle name="Normal 8 2 4 3 2 4 7" xfId="24662"/>
    <cellStyle name="Normal 8 2 4 3 2 5" xfId="820"/>
    <cellStyle name="Normal 8 2 4 3 2 5 2" xfId="2804"/>
    <cellStyle name="Normal 8 2 4 3 2 5 2 2" xfId="10780"/>
    <cellStyle name="Normal 8 2 4 3 2 5 2 2 2" xfId="34575"/>
    <cellStyle name="Normal 8 2 4 3 2 5 2 3" xfId="18711"/>
    <cellStyle name="Normal 8 2 4 3 2 5 2 3 2" xfId="42505"/>
    <cellStyle name="Normal 8 2 4 3 2 5 2 4" xfId="26644"/>
    <cellStyle name="Normal 8 2 4 3 2 5 3" xfId="4786"/>
    <cellStyle name="Normal 8 2 4 3 2 5 3 2" xfId="12761"/>
    <cellStyle name="Normal 8 2 4 3 2 5 3 2 2" xfId="36556"/>
    <cellStyle name="Normal 8 2 4 3 2 5 3 3" xfId="20692"/>
    <cellStyle name="Normal 8 2 4 3 2 5 3 3 2" xfId="44486"/>
    <cellStyle name="Normal 8 2 4 3 2 5 3 4" xfId="28625"/>
    <cellStyle name="Normal 8 2 4 3 2 5 4" xfId="6809"/>
    <cellStyle name="Normal 8 2 4 3 2 5 4 2" xfId="14742"/>
    <cellStyle name="Normal 8 2 4 3 2 5 4 2 2" xfId="38537"/>
    <cellStyle name="Normal 8 2 4 3 2 5 4 3" xfId="22673"/>
    <cellStyle name="Normal 8 2 4 3 2 5 4 3 2" xfId="46467"/>
    <cellStyle name="Normal 8 2 4 3 2 5 4 4" xfId="30607"/>
    <cellStyle name="Normal 8 2 4 3 2 5 5" xfId="8799"/>
    <cellStyle name="Normal 8 2 4 3 2 5 5 2" xfId="32594"/>
    <cellStyle name="Normal 8 2 4 3 2 5 6" xfId="16730"/>
    <cellStyle name="Normal 8 2 4 3 2 5 6 2" xfId="40524"/>
    <cellStyle name="Normal 8 2 4 3 2 5 7" xfId="24663"/>
    <cellStyle name="Normal 8 2 4 3 2 6" xfId="2800"/>
    <cellStyle name="Normal 8 2 4 3 2 6 2" xfId="10776"/>
    <cellStyle name="Normal 8 2 4 3 2 6 2 2" xfId="34571"/>
    <cellStyle name="Normal 8 2 4 3 2 6 3" xfId="18707"/>
    <cellStyle name="Normal 8 2 4 3 2 6 3 2" xfId="42501"/>
    <cellStyle name="Normal 8 2 4 3 2 6 4" xfId="26640"/>
    <cellStyle name="Normal 8 2 4 3 2 7" xfId="4782"/>
    <cellStyle name="Normal 8 2 4 3 2 7 2" xfId="12757"/>
    <cellStyle name="Normal 8 2 4 3 2 7 2 2" xfId="36552"/>
    <cellStyle name="Normal 8 2 4 3 2 7 3" xfId="20688"/>
    <cellStyle name="Normal 8 2 4 3 2 7 3 2" xfId="44482"/>
    <cellStyle name="Normal 8 2 4 3 2 7 4" xfId="28621"/>
    <cellStyle name="Normal 8 2 4 3 2 8" xfId="6805"/>
    <cellStyle name="Normal 8 2 4 3 2 8 2" xfId="14738"/>
    <cellStyle name="Normal 8 2 4 3 2 8 2 2" xfId="38533"/>
    <cellStyle name="Normal 8 2 4 3 2 8 3" xfId="22669"/>
    <cellStyle name="Normal 8 2 4 3 2 8 3 2" xfId="46463"/>
    <cellStyle name="Normal 8 2 4 3 2 8 4" xfId="30603"/>
    <cellStyle name="Normal 8 2 4 3 2 9" xfId="8795"/>
    <cellStyle name="Normal 8 2 4 3 2 9 2" xfId="32590"/>
    <cellStyle name="Normal 8 2 4 3 3" xfId="821"/>
    <cellStyle name="Normal 8 2 4 3 3 2" xfId="2805"/>
    <cellStyle name="Normal 8 2 4 3 3 2 2" xfId="10781"/>
    <cellStyle name="Normal 8 2 4 3 3 2 2 2" xfId="34576"/>
    <cellStyle name="Normal 8 2 4 3 3 2 3" xfId="18712"/>
    <cellStyle name="Normal 8 2 4 3 3 2 3 2" xfId="42506"/>
    <cellStyle name="Normal 8 2 4 3 3 2 4" xfId="26645"/>
    <cellStyle name="Normal 8 2 4 3 3 3" xfId="4787"/>
    <cellStyle name="Normal 8 2 4 3 3 3 2" xfId="12762"/>
    <cellStyle name="Normal 8 2 4 3 3 3 2 2" xfId="36557"/>
    <cellStyle name="Normal 8 2 4 3 3 3 3" xfId="20693"/>
    <cellStyle name="Normal 8 2 4 3 3 3 3 2" xfId="44487"/>
    <cellStyle name="Normal 8 2 4 3 3 3 4" xfId="28626"/>
    <cellStyle name="Normal 8 2 4 3 3 4" xfId="6810"/>
    <cellStyle name="Normal 8 2 4 3 3 4 2" xfId="14743"/>
    <cellStyle name="Normal 8 2 4 3 3 4 2 2" xfId="38538"/>
    <cellStyle name="Normal 8 2 4 3 3 4 3" xfId="22674"/>
    <cellStyle name="Normal 8 2 4 3 3 4 3 2" xfId="46468"/>
    <cellStyle name="Normal 8 2 4 3 3 4 4" xfId="30608"/>
    <cellStyle name="Normal 8 2 4 3 3 5" xfId="8800"/>
    <cellStyle name="Normal 8 2 4 3 3 5 2" xfId="32595"/>
    <cellStyle name="Normal 8 2 4 3 3 6" xfId="16731"/>
    <cellStyle name="Normal 8 2 4 3 3 6 2" xfId="40525"/>
    <cellStyle name="Normal 8 2 4 3 3 7" xfId="24664"/>
    <cellStyle name="Normal 8 2 4 3 4" xfId="822"/>
    <cellStyle name="Normal 8 2 4 3 4 2" xfId="2806"/>
    <cellStyle name="Normal 8 2 4 3 4 2 2" xfId="10782"/>
    <cellStyle name="Normal 8 2 4 3 4 2 2 2" xfId="34577"/>
    <cellStyle name="Normal 8 2 4 3 4 2 3" xfId="18713"/>
    <cellStyle name="Normal 8 2 4 3 4 2 3 2" xfId="42507"/>
    <cellStyle name="Normal 8 2 4 3 4 2 4" xfId="26646"/>
    <cellStyle name="Normal 8 2 4 3 4 3" xfId="4788"/>
    <cellStyle name="Normal 8 2 4 3 4 3 2" xfId="12763"/>
    <cellStyle name="Normal 8 2 4 3 4 3 2 2" xfId="36558"/>
    <cellStyle name="Normal 8 2 4 3 4 3 3" xfId="20694"/>
    <cellStyle name="Normal 8 2 4 3 4 3 3 2" xfId="44488"/>
    <cellStyle name="Normal 8 2 4 3 4 3 4" xfId="28627"/>
    <cellStyle name="Normal 8 2 4 3 4 4" xfId="6811"/>
    <cellStyle name="Normal 8 2 4 3 4 4 2" xfId="14744"/>
    <cellStyle name="Normal 8 2 4 3 4 4 2 2" xfId="38539"/>
    <cellStyle name="Normal 8 2 4 3 4 4 3" xfId="22675"/>
    <cellStyle name="Normal 8 2 4 3 4 4 3 2" xfId="46469"/>
    <cellStyle name="Normal 8 2 4 3 4 4 4" xfId="30609"/>
    <cellStyle name="Normal 8 2 4 3 4 5" xfId="8801"/>
    <cellStyle name="Normal 8 2 4 3 4 5 2" xfId="32596"/>
    <cellStyle name="Normal 8 2 4 3 4 6" xfId="16732"/>
    <cellStyle name="Normal 8 2 4 3 4 6 2" xfId="40526"/>
    <cellStyle name="Normal 8 2 4 3 4 7" xfId="24665"/>
    <cellStyle name="Normal 8 2 4 3 5" xfId="823"/>
    <cellStyle name="Normal 8 2 4 3 5 2" xfId="2807"/>
    <cellStyle name="Normal 8 2 4 3 5 2 2" xfId="10783"/>
    <cellStyle name="Normal 8 2 4 3 5 2 2 2" xfId="34578"/>
    <cellStyle name="Normal 8 2 4 3 5 2 3" xfId="18714"/>
    <cellStyle name="Normal 8 2 4 3 5 2 3 2" xfId="42508"/>
    <cellStyle name="Normal 8 2 4 3 5 2 4" xfId="26647"/>
    <cellStyle name="Normal 8 2 4 3 5 3" xfId="4789"/>
    <cellStyle name="Normal 8 2 4 3 5 3 2" xfId="12764"/>
    <cellStyle name="Normal 8 2 4 3 5 3 2 2" xfId="36559"/>
    <cellStyle name="Normal 8 2 4 3 5 3 3" xfId="20695"/>
    <cellStyle name="Normal 8 2 4 3 5 3 3 2" xfId="44489"/>
    <cellStyle name="Normal 8 2 4 3 5 3 4" xfId="28628"/>
    <cellStyle name="Normal 8 2 4 3 5 4" xfId="6812"/>
    <cellStyle name="Normal 8 2 4 3 5 4 2" xfId="14745"/>
    <cellStyle name="Normal 8 2 4 3 5 4 2 2" xfId="38540"/>
    <cellStyle name="Normal 8 2 4 3 5 4 3" xfId="22676"/>
    <cellStyle name="Normal 8 2 4 3 5 4 3 2" xfId="46470"/>
    <cellStyle name="Normal 8 2 4 3 5 4 4" xfId="30610"/>
    <cellStyle name="Normal 8 2 4 3 5 5" xfId="8802"/>
    <cellStyle name="Normal 8 2 4 3 5 5 2" xfId="32597"/>
    <cellStyle name="Normal 8 2 4 3 5 6" xfId="16733"/>
    <cellStyle name="Normal 8 2 4 3 5 6 2" xfId="40527"/>
    <cellStyle name="Normal 8 2 4 3 5 7" xfId="24666"/>
    <cellStyle name="Normal 8 2 4 3 6" xfId="824"/>
    <cellStyle name="Normal 8 2 4 3 6 2" xfId="2808"/>
    <cellStyle name="Normal 8 2 4 3 6 2 2" xfId="10784"/>
    <cellStyle name="Normal 8 2 4 3 6 2 2 2" xfId="34579"/>
    <cellStyle name="Normal 8 2 4 3 6 2 3" xfId="18715"/>
    <cellStyle name="Normal 8 2 4 3 6 2 3 2" xfId="42509"/>
    <cellStyle name="Normal 8 2 4 3 6 2 4" xfId="26648"/>
    <cellStyle name="Normal 8 2 4 3 6 3" xfId="4790"/>
    <cellStyle name="Normal 8 2 4 3 6 3 2" xfId="12765"/>
    <cellStyle name="Normal 8 2 4 3 6 3 2 2" xfId="36560"/>
    <cellStyle name="Normal 8 2 4 3 6 3 3" xfId="20696"/>
    <cellStyle name="Normal 8 2 4 3 6 3 3 2" xfId="44490"/>
    <cellStyle name="Normal 8 2 4 3 6 3 4" xfId="28629"/>
    <cellStyle name="Normal 8 2 4 3 6 4" xfId="6813"/>
    <cellStyle name="Normal 8 2 4 3 6 4 2" xfId="14746"/>
    <cellStyle name="Normal 8 2 4 3 6 4 2 2" xfId="38541"/>
    <cellStyle name="Normal 8 2 4 3 6 4 3" xfId="22677"/>
    <cellStyle name="Normal 8 2 4 3 6 4 3 2" xfId="46471"/>
    <cellStyle name="Normal 8 2 4 3 6 4 4" xfId="30611"/>
    <cellStyle name="Normal 8 2 4 3 6 5" xfId="8803"/>
    <cellStyle name="Normal 8 2 4 3 6 5 2" xfId="32598"/>
    <cellStyle name="Normal 8 2 4 3 6 6" xfId="16734"/>
    <cellStyle name="Normal 8 2 4 3 6 6 2" xfId="40528"/>
    <cellStyle name="Normal 8 2 4 3 6 7" xfId="24667"/>
    <cellStyle name="Normal 8 2 4 3 7" xfId="2799"/>
    <cellStyle name="Normal 8 2 4 3 7 2" xfId="10775"/>
    <cellStyle name="Normal 8 2 4 3 7 2 2" xfId="34570"/>
    <cellStyle name="Normal 8 2 4 3 7 3" xfId="18706"/>
    <cellStyle name="Normal 8 2 4 3 7 3 2" xfId="42500"/>
    <cellStyle name="Normal 8 2 4 3 7 4" xfId="26639"/>
    <cellStyle name="Normal 8 2 4 3 8" xfId="4781"/>
    <cellStyle name="Normal 8 2 4 3 8 2" xfId="12756"/>
    <cellStyle name="Normal 8 2 4 3 8 2 2" xfId="36551"/>
    <cellStyle name="Normal 8 2 4 3 8 3" xfId="20687"/>
    <cellStyle name="Normal 8 2 4 3 8 3 2" xfId="44481"/>
    <cellStyle name="Normal 8 2 4 3 8 4" xfId="28620"/>
    <cellStyle name="Normal 8 2 4 3 9" xfId="6804"/>
    <cellStyle name="Normal 8 2 4 3 9 2" xfId="14737"/>
    <cellStyle name="Normal 8 2 4 3 9 2 2" xfId="38532"/>
    <cellStyle name="Normal 8 2 4 3 9 3" xfId="22668"/>
    <cellStyle name="Normal 8 2 4 3 9 3 2" xfId="46462"/>
    <cellStyle name="Normal 8 2 4 3 9 4" xfId="30602"/>
    <cellStyle name="Normal 8 2 4 4" xfId="825"/>
    <cellStyle name="Normal 8 2 4 4 10" xfId="8804"/>
    <cellStyle name="Normal 8 2 4 4 10 2" xfId="32599"/>
    <cellStyle name="Normal 8 2 4 4 11" xfId="16735"/>
    <cellStyle name="Normal 8 2 4 4 11 2" xfId="40529"/>
    <cellStyle name="Normal 8 2 4 4 12" xfId="24668"/>
    <cellStyle name="Normal 8 2 4 4 2" xfId="826"/>
    <cellStyle name="Normal 8 2 4 4 2 10" xfId="16736"/>
    <cellStyle name="Normal 8 2 4 4 2 10 2" xfId="40530"/>
    <cellStyle name="Normal 8 2 4 4 2 11" xfId="24669"/>
    <cellStyle name="Normal 8 2 4 4 2 2" xfId="827"/>
    <cellStyle name="Normal 8 2 4 4 2 2 2" xfId="2811"/>
    <cellStyle name="Normal 8 2 4 4 2 2 2 2" xfId="10787"/>
    <cellStyle name="Normal 8 2 4 4 2 2 2 2 2" xfId="34582"/>
    <cellStyle name="Normal 8 2 4 4 2 2 2 3" xfId="18718"/>
    <cellStyle name="Normal 8 2 4 4 2 2 2 3 2" xfId="42512"/>
    <cellStyle name="Normal 8 2 4 4 2 2 2 4" xfId="26651"/>
    <cellStyle name="Normal 8 2 4 4 2 2 3" xfId="4793"/>
    <cellStyle name="Normal 8 2 4 4 2 2 3 2" xfId="12768"/>
    <cellStyle name="Normal 8 2 4 4 2 2 3 2 2" xfId="36563"/>
    <cellStyle name="Normal 8 2 4 4 2 2 3 3" xfId="20699"/>
    <cellStyle name="Normal 8 2 4 4 2 2 3 3 2" xfId="44493"/>
    <cellStyle name="Normal 8 2 4 4 2 2 3 4" xfId="28632"/>
    <cellStyle name="Normal 8 2 4 4 2 2 4" xfId="6816"/>
    <cellStyle name="Normal 8 2 4 4 2 2 4 2" xfId="14749"/>
    <cellStyle name="Normal 8 2 4 4 2 2 4 2 2" xfId="38544"/>
    <cellStyle name="Normal 8 2 4 4 2 2 4 3" xfId="22680"/>
    <cellStyle name="Normal 8 2 4 4 2 2 4 3 2" xfId="46474"/>
    <cellStyle name="Normal 8 2 4 4 2 2 4 4" xfId="30614"/>
    <cellStyle name="Normal 8 2 4 4 2 2 5" xfId="8806"/>
    <cellStyle name="Normal 8 2 4 4 2 2 5 2" xfId="32601"/>
    <cellStyle name="Normal 8 2 4 4 2 2 6" xfId="16737"/>
    <cellStyle name="Normal 8 2 4 4 2 2 6 2" xfId="40531"/>
    <cellStyle name="Normal 8 2 4 4 2 2 7" xfId="24670"/>
    <cellStyle name="Normal 8 2 4 4 2 3" xfId="828"/>
    <cellStyle name="Normal 8 2 4 4 2 3 2" xfId="2812"/>
    <cellStyle name="Normal 8 2 4 4 2 3 2 2" xfId="10788"/>
    <cellStyle name="Normal 8 2 4 4 2 3 2 2 2" xfId="34583"/>
    <cellStyle name="Normal 8 2 4 4 2 3 2 3" xfId="18719"/>
    <cellStyle name="Normal 8 2 4 4 2 3 2 3 2" xfId="42513"/>
    <cellStyle name="Normal 8 2 4 4 2 3 2 4" xfId="26652"/>
    <cellStyle name="Normal 8 2 4 4 2 3 3" xfId="4794"/>
    <cellStyle name="Normal 8 2 4 4 2 3 3 2" xfId="12769"/>
    <cellStyle name="Normal 8 2 4 4 2 3 3 2 2" xfId="36564"/>
    <cellStyle name="Normal 8 2 4 4 2 3 3 3" xfId="20700"/>
    <cellStyle name="Normal 8 2 4 4 2 3 3 3 2" xfId="44494"/>
    <cellStyle name="Normal 8 2 4 4 2 3 3 4" xfId="28633"/>
    <cellStyle name="Normal 8 2 4 4 2 3 4" xfId="6817"/>
    <cellStyle name="Normal 8 2 4 4 2 3 4 2" xfId="14750"/>
    <cellStyle name="Normal 8 2 4 4 2 3 4 2 2" xfId="38545"/>
    <cellStyle name="Normal 8 2 4 4 2 3 4 3" xfId="22681"/>
    <cellStyle name="Normal 8 2 4 4 2 3 4 3 2" xfId="46475"/>
    <cellStyle name="Normal 8 2 4 4 2 3 4 4" xfId="30615"/>
    <cellStyle name="Normal 8 2 4 4 2 3 5" xfId="8807"/>
    <cellStyle name="Normal 8 2 4 4 2 3 5 2" xfId="32602"/>
    <cellStyle name="Normal 8 2 4 4 2 3 6" xfId="16738"/>
    <cellStyle name="Normal 8 2 4 4 2 3 6 2" xfId="40532"/>
    <cellStyle name="Normal 8 2 4 4 2 3 7" xfId="24671"/>
    <cellStyle name="Normal 8 2 4 4 2 4" xfId="829"/>
    <cellStyle name="Normal 8 2 4 4 2 4 2" xfId="2813"/>
    <cellStyle name="Normal 8 2 4 4 2 4 2 2" xfId="10789"/>
    <cellStyle name="Normal 8 2 4 4 2 4 2 2 2" xfId="34584"/>
    <cellStyle name="Normal 8 2 4 4 2 4 2 3" xfId="18720"/>
    <cellStyle name="Normal 8 2 4 4 2 4 2 3 2" xfId="42514"/>
    <cellStyle name="Normal 8 2 4 4 2 4 2 4" xfId="26653"/>
    <cellStyle name="Normal 8 2 4 4 2 4 3" xfId="4795"/>
    <cellStyle name="Normal 8 2 4 4 2 4 3 2" xfId="12770"/>
    <cellStyle name="Normal 8 2 4 4 2 4 3 2 2" xfId="36565"/>
    <cellStyle name="Normal 8 2 4 4 2 4 3 3" xfId="20701"/>
    <cellStyle name="Normal 8 2 4 4 2 4 3 3 2" xfId="44495"/>
    <cellStyle name="Normal 8 2 4 4 2 4 3 4" xfId="28634"/>
    <cellStyle name="Normal 8 2 4 4 2 4 4" xfId="6818"/>
    <cellStyle name="Normal 8 2 4 4 2 4 4 2" xfId="14751"/>
    <cellStyle name="Normal 8 2 4 4 2 4 4 2 2" xfId="38546"/>
    <cellStyle name="Normal 8 2 4 4 2 4 4 3" xfId="22682"/>
    <cellStyle name="Normal 8 2 4 4 2 4 4 3 2" xfId="46476"/>
    <cellStyle name="Normal 8 2 4 4 2 4 4 4" xfId="30616"/>
    <cellStyle name="Normal 8 2 4 4 2 4 5" xfId="8808"/>
    <cellStyle name="Normal 8 2 4 4 2 4 5 2" xfId="32603"/>
    <cellStyle name="Normal 8 2 4 4 2 4 6" xfId="16739"/>
    <cellStyle name="Normal 8 2 4 4 2 4 6 2" xfId="40533"/>
    <cellStyle name="Normal 8 2 4 4 2 4 7" xfId="24672"/>
    <cellStyle name="Normal 8 2 4 4 2 5" xfId="830"/>
    <cellStyle name="Normal 8 2 4 4 2 5 2" xfId="2814"/>
    <cellStyle name="Normal 8 2 4 4 2 5 2 2" xfId="10790"/>
    <cellStyle name="Normal 8 2 4 4 2 5 2 2 2" xfId="34585"/>
    <cellStyle name="Normal 8 2 4 4 2 5 2 3" xfId="18721"/>
    <cellStyle name="Normal 8 2 4 4 2 5 2 3 2" xfId="42515"/>
    <cellStyle name="Normal 8 2 4 4 2 5 2 4" xfId="26654"/>
    <cellStyle name="Normal 8 2 4 4 2 5 3" xfId="4796"/>
    <cellStyle name="Normal 8 2 4 4 2 5 3 2" xfId="12771"/>
    <cellStyle name="Normal 8 2 4 4 2 5 3 2 2" xfId="36566"/>
    <cellStyle name="Normal 8 2 4 4 2 5 3 3" xfId="20702"/>
    <cellStyle name="Normal 8 2 4 4 2 5 3 3 2" xfId="44496"/>
    <cellStyle name="Normal 8 2 4 4 2 5 3 4" xfId="28635"/>
    <cellStyle name="Normal 8 2 4 4 2 5 4" xfId="6819"/>
    <cellStyle name="Normal 8 2 4 4 2 5 4 2" xfId="14752"/>
    <cellStyle name="Normal 8 2 4 4 2 5 4 2 2" xfId="38547"/>
    <cellStyle name="Normal 8 2 4 4 2 5 4 3" xfId="22683"/>
    <cellStyle name="Normal 8 2 4 4 2 5 4 3 2" xfId="46477"/>
    <cellStyle name="Normal 8 2 4 4 2 5 4 4" xfId="30617"/>
    <cellStyle name="Normal 8 2 4 4 2 5 5" xfId="8809"/>
    <cellStyle name="Normal 8 2 4 4 2 5 5 2" xfId="32604"/>
    <cellStyle name="Normal 8 2 4 4 2 5 6" xfId="16740"/>
    <cellStyle name="Normal 8 2 4 4 2 5 6 2" xfId="40534"/>
    <cellStyle name="Normal 8 2 4 4 2 5 7" xfId="24673"/>
    <cellStyle name="Normal 8 2 4 4 2 6" xfId="2810"/>
    <cellStyle name="Normal 8 2 4 4 2 6 2" xfId="10786"/>
    <cellStyle name="Normal 8 2 4 4 2 6 2 2" xfId="34581"/>
    <cellStyle name="Normal 8 2 4 4 2 6 3" xfId="18717"/>
    <cellStyle name="Normal 8 2 4 4 2 6 3 2" xfId="42511"/>
    <cellStyle name="Normal 8 2 4 4 2 6 4" xfId="26650"/>
    <cellStyle name="Normal 8 2 4 4 2 7" xfId="4792"/>
    <cellStyle name="Normal 8 2 4 4 2 7 2" xfId="12767"/>
    <cellStyle name="Normal 8 2 4 4 2 7 2 2" xfId="36562"/>
    <cellStyle name="Normal 8 2 4 4 2 7 3" xfId="20698"/>
    <cellStyle name="Normal 8 2 4 4 2 7 3 2" xfId="44492"/>
    <cellStyle name="Normal 8 2 4 4 2 7 4" xfId="28631"/>
    <cellStyle name="Normal 8 2 4 4 2 8" xfId="6815"/>
    <cellStyle name="Normal 8 2 4 4 2 8 2" xfId="14748"/>
    <cellStyle name="Normal 8 2 4 4 2 8 2 2" xfId="38543"/>
    <cellStyle name="Normal 8 2 4 4 2 8 3" xfId="22679"/>
    <cellStyle name="Normal 8 2 4 4 2 8 3 2" xfId="46473"/>
    <cellStyle name="Normal 8 2 4 4 2 8 4" xfId="30613"/>
    <cellStyle name="Normal 8 2 4 4 2 9" xfId="8805"/>
    <cellStyle name="Normal 8 2 4 4 2 9 2" xfId="32600"/>
    <cellStyle name="Normal 8 2 4 4 3" xfId="831"/>
    <cellStyle name="Normal 8 2 4 4 3 2" xfId="2815"/>
    <cellStyle name="Normal 8 2 4 4 3 2 2" xfId="10791"/>
    <cellStyle name="Normal 8 2 4 4 3 2 2 2" xfId="34586"/>
    <cellStyle name="Normal 8 2 4 4 3 2 3" xfId="18722"/>
    <cellStyle name="Normal 8 2 4 4 3 2 3 2" xfId="42516"/>
    <cellStyle name="Normal 8 2 4 4 3 2 4" xfId="26655"/>
    <cellStyle name="Normal 8 2 4 4 3 3" xfId="4797"/>
    <cellStyle name="Normal 8 2 4 4 3 3 2" xfId="12772"/>
    <cellStyle name="Normal 8 2 4 4 3 3 2 2" xfId="36567"/>
    <cellStyle name="Normal 8 2 4 4 3 3 3" xfId="20703"/>
    <cellStyle name="Normal 8 2 4 4 3 3 3 2" xfId="44497"/>
    <cellStyle name="Normal 8 2 4 4 3 3 4" xfId="28636"/>
    <cellStyle name="Normal 8 2 4 4 3 4" xfId="6820"/>
    <cellStyle name="Normal 8 2 4 4 3 4 2" xfId="14753"/>
    <cellStyle name="Normal 8 2 4 4 3 4 2 2" xfId="38548"/>
    <cellStyle name="Normal 8 2 4 4 3 4 3" xfId="22684"/>
    <cellStyle name="Normal 8 2 4 4 3 4 3 2" xfId="46478"/>
    <cellStyle name="Normal 8 2 4 4 3 4 4" xfId="30618"/>
    <cellStyle name="Normal 8 2 4 4 3 5" xfId="8810"/>
    <cellStyle name="Normal 8 2 4 4 3 5 2" xfId="32605"/>
    <cellStyle name="Normal 8 2 4 4 3 6" xfId="16741"/>
    <cellStyle name="Normal 8 2 4 4 3 6 2" xfId="40535"/>
    <cellStyle name="Normal 8 2 4 4 3 7" xfId="24674"/>
    <cellStyle name="Normal 8 2 4 4 4" xfId="832"/>
    <cellStyle name="Normal 8 2 4 4 4 2" xfId="2816"/>
    <cellStyle name="Normal 8 2 4 4 4 2 2" xfId="10792"/>
    <cellStyle name="Normal 8 2 4 4 4 2 2 2" xfId="34587"/>
    <cellStyle name="Normal 8 2 4 4 4 2 3" xfId="18723"/>
    <cellStyle name="Normal 8 2 4 4 4 2 3 2" xfId="42517"/>
    <cellStyle name="Normal 8 2 4 4 4 2 4" xfId="26656"/>
    <cellStyle name="Normal 8 2 4 4 4 3" xfId="4798"/>
    <cellStyle name="Normal 8 2 4 4 4 3 2" xfId="12773"/>
    <cellStyle name="Normal 8 2 4 4 4 3 2 2" xfId="36568"/>
    <cellStyle name="Normal 8 2 4 4 4 3 3" xfId="20704"/>
    <cellStyle name="Normal 8 2 4 4 4 3 3 2" xfId="44498"/>
    <cellStyle name="Normal 8 2 4 4 4 3 4" xfId="28637"/>
    <cellStyle name="Normal 8 2 4 4 4 4" xfId="6821"/>
    <cellStyle name="Normal 8 2 4 4 4 4 2" xfId="14754"/>
    <cellStyle name="Normal 8 2 4 4 4 4 2 2" xfId="38549"/>
    <cellStyle name="Normal 8 2 4 4 4 4 3" xfId="22685"/>
    <cellStyle name="Normal 8 2 4 4 4 4 3 2" xfId="46479"/>
    <cellStyle name="Normal 8 2 4 4 4 4 4" xfId="30619"/>
    <cellStyle name="Normal 8 2 4 4 4 5" xfId="8811"/>
    <cellStyle name="Normal 8 2 4 4 4 5 2" xfId="32606"/>
    <cellStyle name="Normal 8 2 4 4 4 6" xfId="16742"/>
    <cellStyle name="Normal 8 2 4 4 4 6 2" xfId="40536"/>
    <cellStyle name="Normal 8 2 4 4 4 7" xfId="24675"/>
    <cellStyle name="Normal 8 2 4 4 5" xfId="833"/>
    <cellStyle name="Normal 8 2 4 4 5 2" xfId="2817"/>
    <cellStyle name="Normal 8 2 4 4 5 2 2" xfId="10793"/>
    <cellStyle name="Normal 8 2 4 4 5 2 2 2" xfId="34588"/>
    <cellStyle name="Normal 8 2 4 4 5 2 3" xfId="18724"/>
    <cellStyle name="Normal 8 2 4 4 5 2 3 2" xfId="42518"/>
    <cellStyle name="Normal 8 2 4 4 5 2 4" xfId="26657"/>
    <cellStyle name="Normal 8 2 4 4 5 3" xfId="4799"/>
    <cellStyle name="Normal 8 2 4 4 5 3 2" xfId="12774"/>
    <cellStyle name="Normal 8 2 4 4 5 3 2 2" xfId="36569"/>
    <cellStyle name="Normal 8 2 4 4 5 3 3" xfId="20705"/>
    <cellStyle name="Normal 8 2 4 4 5 3 3 2" xfId="44499"/>
    <cellStyle name="Normal 8 2 4 4 5 3 4" xfId="28638"/>
    <cellStyle name="Normal 8 2 4 4 5 4" xfId="6822"/>
    <cellStyle name="Normal 8 2 4 4 5 4 2" xfId="14755"/>
    <cellStyle name="Normal 8 2 4 4 5 4 2 2" xfId="38550"/>
    <cellStyle name="Normal 8 2 4 4 5 4 3" xfId="22686"/>
    <cellStyle name="Normal 8 2 4 4 5 4 3 2" xfId="46480"/>
    <cellStyle name="Normal 8 2 4 4 5 4 4" xfId="30620"/>
    <cellStyle name="Normal 8 2 4 4 5 5" xfId="8812"/>
    <cellStyle name="Normal 8 2 4 4 5 5 2" xfId="32607"/>
    <cellStyle name="Normal 8 2 4 4 5 6" xfId="16743"/>
    <cellStyle name="Normal 8 2 4 4 5 6 2" xfId="40537"/>
    <cellStyle name="Normal 8 2 4 4 5 7" xfId="24676"/>
    <cellStyle name="Normal 8 2 4 4 6" xfId="834"/>
    <cellStyle name="Normal 8 2 4 4 6 2" xfId="2818"/>
    <cellStyle name="Normal 8 2 4 4 6 2 2" xfId="10794"/>
    <cellStyle name="Normal 8 2 4 4 6 2 2 2" xfId="34589"/>
    <cellStyle name="Normal 8 2 4 4 6 2 3" xfId="18725"/>
    <cellStyle name="Normal 8 2 4 4 6 2 3 2" xfId="42519"/>
    <cellStyle name="Normal 8 2 4 4 6 2 4" xfId="26658"/>
    <cellStyle name="Normal 8 2 4 4 6 3" xfId="4800"/>
    <cellStyle name="Normal 8 2 4 4 6 3 2" xfId="12775"/>
    <cellStyle name="Normal 8 2 4 4 6 3 2 2" xfId="36570"/>
    <cellStyle name="Normal 8 2 4 4 6 3 3" xfId="20706"/>
    <cellStyle name="Normal 8 2 4 4 6 3 3 2" xfId="44500"/>
    <cellStyle name="Normal 8 2 4 4 6 3 4" xfId="28639"/>
    <cellStyle name="Normal 8 2 4 4 6 4" xfId="6823"/>
    <cellStyle name="Normal 8 2 4 4 6 4 2" xfId="14756"/>
    <cellStyle name="Normal 8 2 4 4 6 4 2 2" xfId="38551"/>
    <cellStyle name="Normal 8 2 4 4 6 4 3" xfId="22687"/>
    <cellStyle name="Normal 8 2 4 4 6 4 3 2" xfId="46481"/>
    <cellStyle name="Normal 8 2 4 4 6 4 4" xfId="30621"/>
    <cellStyle name="Normal 8 2 4 4 6 5" xfId="8813"/>
    <cellStyle name="Normal 8 2 4 4 6 5 2" xfId="32608"/>
    <cellStyle name="Normal 8 2 4 4 6 6" xfId="16744"/>
    <cellStyle name="Normal 8 2 4 4 6 6 2" xfId="40538"/>
    <cellStyle name="Normal 8 2 4 4 6 7" xfId="24677"/>
    <cellStyle name="Normal 8 2 4 4 7" xfId="2809"/>
    <cellStyle name="Normal 8 2 4 4 7 2" xfId="10785"/>
    <cellStyle name="Normal 8 2 4 4 7 2 2" xfId="34580"/>
    <cellStyle name="Normal 8 2 4 4 7 3" xfId="18716"/>
    <cellStyle name="Normal 8 2 4 4 7 3 2" xfId="42510"/>
    <cellStyle name="Normal 8 2 4 4 7 4" xfId="26649"/>
    <cellStyle name="Normal 8 2 4 4 8" xfId="4791"/>
    <cellStyle name="Normal 8 2 4 4 8 2" xfId="12766"/>
    <cellStyle name="Normal 8 2 4 4 8 2 2" xfId="36561"/>
    <cellStyle name="Normal 8 2 4 4 8 3" xfId="20697"/>
    <cellStyle name="Normal 8 2 4 4 8 3 2" xfId="44491"/>
    <cellStyle name="Normal 8 2 4 4 8 4" xfId="28630"/>
    <cellStyle name="Normal 8 2 4 4 9" xfId="6814"/>
    <cellStyle name="Normal 8 2 4 4 9 2" xfId="14747"/>
    <cellStyle name="Normal 8 2 4 4 9 2 2" xfId="38542"/>
    <cellStyle name="Normal 8 2 4 4 9 3" xfId="22678"/>
    <cellStyle name="Normal 8 2 4 4 9 3 2" xfId="46472"/>
    <cellStyle name="Normal 8 2 4 4 9 4" xfId="30612"/>
    <cellStyle name="Normal 8 2 4 5" xfId="835"/>
    <cellStyle name="Normal 8 2 4 5 10" xfId="8814"/>
    <cellStyle name="Normal 8 2 4 5 10 2" xfId="32609"/>
    <cellStyle name="Normal 8 2 4 5 11" xfId="16745"/>
    <cellStyle name="Normal 8 2 4 5 11 2" xfId="40539"/>
    <cellStyle name="Normal 8 2 4 5 12" xfId="24678"/>
    <cellStyle name="Normal 8 2 4 5 2" xfId="836"/>
    <cellStyle name="Normal 8 2 4 5 2 10" xfId="16746"/>
    <cellStyle name="Normal 8 2 4 5 2 10 2" xfId="40540"/>
    <cellStyle name="Normal 8 2 4 5 2 11" xfId="24679"/>
    <cellStyle name="Normal 8 2 4 5 2 2" xfId="837"/>
    <cellStyle name="Normal 8 2 4 5 2 2 2" xfId="2821"/>
    <cellStyle name="Normal 8 2 4 5 2 2 2 2" xfId="10797"/>
    <cellStyle name="Normal 8 2 4 5 2 2 2 2 2" xfId="34592"/>
    <cellStyle name="Normal 8 2 4 5 2 2 2 3" xfId="18728"/>
    <cellStyle name="Normal 8 2 4 5 2 2 2 3 2" xfId="42522"/>
    <cellStyle name="Normal 8 2 4 5 2 2 2 4" xfId="26661"/>
    <cellStyle name="Normal 8 2 4 5 2 2 3" xfId="4803"/>
    <cellStyle name="Normal 8 2 4 5 2 2 3 2" xfId="12778"/>
    <cellStyle name="Normal 8 2 4 5 2 2 3 2 2" xfId="36573"/>
    <cellStyle name="Normal 8 2 4 5 2 2 3 3" xfId="20709"/>
    <cellStyle name="Normal 8 2 4 5 2 2 3 3 2" xfId="44503"/>
    <cellStyle name="Normal 8 2 4 5 2 2 3 4" xfId="28642"/>
    <cellStyle name="Normal 8 2 4 5 2 2 4" xfId="6826"/>
    <cellStyle name="Normal 8 2 4 5 2 2 4 2" xfId="14759"/>
    <cellStyle name="Normal 8 2 4 5 2 2 4 2 2" xfId="38554"/>
    <cellStyle name="Normal 8 2 4 5 2 2 4 3" xfId="22690"/>
    <cellStyle name="Normal 8 2 4 5 2 2 4 3 2" xfId="46484"/>
    <cellStyle name="Normal 8 2 4 5 2 2 4 4" xfId="30624"/>
    <cellStyle name="Normal 8 2 4 5 2 2 5" xfId="8816"/>
    <cellStyle name="Normal 8 2 4 5 2 2 5 2" xfId="32611"/>
    <cellStyle name="Normal 8 2 4 5 2 2 6" xfId="16747"/>
    <cellStyle name="Normal 8 2 4 5 2 2 6 2" xfId="40541"/>
    <cellStyle name="Normal 8 2 4 5 2 2 7" xfId="24680"/>
    <cellStyle name="Normal 8 2 4 5 2 3" xfId="838"/>
    <cellStyle name="Normal 8 2 4 5 2 3 2" xfId="2822"/>
    <cellStyle name="Normal 8 2 4 5 2 3 2 2" xfId="10798"/>
    <cellStyle name="Normal 8 2 4 5 2 3 2 2 2" xfId="34593"/>
    <cellStyle name="Normal 8 2 4 5 2 3 2 3" xfId="18729"/>
    <cellStyle name="Normal 8 2 4 5 2 3 2 3 2" xfId="42523"/>
    <cellStyle name="Normal 8 2 4 5 2 3 2 4" xfId="26662"/>
    <cellStyle name="Normal 8 2 4 5 2 3 3" xfId="4804"/>
    <cellStyle name="Normal 8 2 4 5 2 3 3 2" xfId="12779"/>
    <cellStyle name="Normal 8 2 4 5 2 3 3 2 2" xfId="36574"/>
    <cellStyle name="Normal 8 2 4 5 2 3 3 3" xfId="20710"/>
    <cellStyle name="Normal 8 2 4 5 2 3 3 3 2" xfId="44504"/>
    <cellStyle name="Normal 8 2 4 5 2 3 3 4" xfId="28643"/>
    <cellStyle name="Normal 8 2 4 5 2 3 4" xfId="6827"/>
    <cellStyle name="Normal 8 2 4 5 2 3 4 2" xfId="14760"/>
    <cellStyle name="Normal 8 2 4 5 2 3 4 2 2" xfId="38555"/>
    <cellStyle name="Normal 8 2 4 5 2 3 4 3" xfId="22691"/>
    <cellStyle name="Normal 8 2 4 5 2 3 4 3 2" xfId="46485"/>
    <cellStyle name="Normal 8 2 4 5 2 3 4 4" xfId="30625"/>
    <cellStyle name="Normal 8 2 4 5 2 3 5" xfId="8817"/>
    <cellStyle name="Normal 8 2 4 5 2 3 5 2" xfId="32612"/>
    <cellStyle name="Normal 8 2 4 5 2 3 6" xfId="16748"/>
    <cellStyle name="Normal 8 2 4 5 2 3 6 2" xfId="40542"/>
    <cellStyle name="Normal 8 2 4 5 2 3 7" xfId="24681"/>
    <cellStyle name="Normal 8 2 4 5 2 4" xfId="839"/>
    <cellStyle name="Normal 8 2 4 5 2 4 2" xfId="2823"/>
    <cellStyle name="Normal 8 2 4 5 2 4 2 2" xfId="10799"/>
    <cellStyle name="Normal 8 2 4 5 2 4 2 2 2" xfId="34594"/>
    <cellStyle name="Normal 8 2 4 5 2 4 2 3" xfId="18730"/>
    <cellStyle name="Normal 8 2 4 5 2 4 2 3 2" xfId="42524"/>
    <cellStyle name="Normal 8 2 4 5 2 4 2 4" xfId="26663"/>
    <cellStyle name="Normal 8 2 4 5 2 4 3" xfId="4805"/>
    <cellStyle name="Normal 8 2 4 5 2 4 3 2" xfId="12780"/>
    <cellStyle name="Normal 8 2 4 5 2 4 3 2 2" xfId="36575"/>
    <cellStyle name="Normal 8 2 4 5 2 4 3 3" xfId="20711"/>
    <cellStyle name="Normal 8 2 4 5 2 4 3 3 2" xfId="44505"/>
    <cellStyle name="Normal 8 2 4 5 2 4 3 4" xfId="28644"/>
    <cellStyle name="Normal 8 2 4 5 2 4 4" xfId="6828"/>
    <cellStyle name="Normal 8 2 4 5 2 4 4 2" xfId="14761"/>
    <cellStyle name="Normal 8 2 4 5 2 4 4 2 2" xfId="38556"/>
    <cellStyle name="Normal 8 2 4 5 2 4 4 3" xfId="22692"/>
    <cellStyle name="Normal 8 2 4 5 2 4 4 3 2" xfId="46486"/>
    <cellStyle name="Normal 8 2 4 5 2 4 4 4" xfId="30626"/>
    <cellStyle name="Normal 8 2 4 5 2 4 5" xfId="8818"/>
    <cellStyle name="Normal 8 2 4 5 2 4 5 2" xfId="32613"/>
    <cellStyle name="Normal 8 2 4 5 2 4 6" xfId="16749"/>
    <cellStyle name="Normal 8 2 4 5 2 4 6 2" xfId="40543"/>
    <cellStyle name="Normal 8 2 4 5 2 4 7" xfId="24682"/>
    <cellStyle name="Normal 8 2 4 5 2 5" xfId="840"/>
    <cellStyle name="Normal 8 2 4 5 2 5 2" xfId="2824"/>
    <cellStyle name="Normal 8 2 4 5 2 5 2 2" xfId="10800"/>
    <cellStyle name="Normal 8 2 4 5 2 5 2 2 2" xfId="34595"/>
    <cellStyle name="Normal 8 2 4 5 2 5 2 3" xfId="18731"/>
    <cellStyle name="Normal 8 2 4 5 2 5 2 3 2" xfId="42525"/>
    <cellStyle name="Normal 8 2 4 5 2 5 2 4" xfId="26664"/>
    <cellStyle name="Normal 8 2 4 5 2 5 3" xfId="4806"/>
    <cellStyle name="Normal 8 2 4 5 2 5 3 2" xfId="12781"/>
    <cellStyle name="Normal 8 2 4 5 2 5 3 2 2" xfId="36576"/>
    <cellStyle name="Normal 8 2 4 5 2 5 3 3" xfId="20712"/>
    <cellStyle name="Normal 8 2 4 5 2 5 3 3 2" xfId="44506"/>
    <cellStyle name="Normal 8 2 4 5 2 5 3 4" xfId="28645"/>
    <cellStyle name="Normal 8 2 4 5 2 5 4" xfId="6829"/>
    <cellStyle name="Normal 8 2 4 5 2 5 4 2" xfId="14762"/>
    <cellStyle name="Normal 8 2 4 5 2 5 4 2 2" xfId="38557"/>
    <cellStyle name="Normal 8 2 4 5 2 5 4 3" xfId="22693"/>
    <cellStyle name="Normal 8 2 4 5 2 5 4 3 2" xfId="46487"/>
    <cellStyle name="Normal 8 2 4 5 2 5 4 4" xfId="30627"/>
    <cellStyle name="Normal 8 2 4 5 2 5 5" xfId="8819"/>
    <cellStyle name="Normal 8 2 4 5 2 5 5 2" xfId="32614"/>
    <cellStyle name="Normal 8 2 4 5 2 5 6" xfId="16750"/>
    <cellStyle name="Normal 8 2 4 5 2 5 6 2" xfId="40544"/>
    <cellStyle name="Normal 8 2 4 5 2 5 7" xfId="24683"/>
    <cellStyle name="Normal 8 2 4 5 2 6" xfId="2820"/>
    <cellStyle name="Normal 8 2 4 5 2 6 2" xfId="10796"/>
    <cellStyle name="Normal 8 2 4 5 2 6 2 2" xfId="34591"/>
    <cellStyle name="Normal 8 2 4 5 2 6 3" xfId="18727"/>
    <cellStyle name="Normal 8 2 4 5 2 6 3 2" xfId="42521"/>
    <cellStyle name="Normal 8 2 4 5 2 6 4" xfId="26660"/>
    <cellStyle name="Normal 8 2 4 5 2 7" xfId="4802"/>
    <cellStyle name="Normal 8 2 4 5 2 7 2" xfId="12777"/>
    <cellStyle name="Normal 8 2 4 5 2 7 2 2" xfId="36572"/>
    <cellStyle name="Normal 8 2 4 5 2 7 3" xfId="20708"/>
    <cellStyle name="Normal 8 2 4 5 2 7 3 2" xfId="44502"/>
    <cellStyle name="Normal 8 2 4 5 2 7 4" xfId="28641"/>
    <cellStyle name="Normal 8 2 4 5 2 8" xfId="6825"/>
    <cellStyle name="Normal 8 2 4 5 2 8 2" xfId="14758"/>
    <cellStyle name="Normal 8 2 4 5 2 8 2 2" xfId="38553"/>
    <cellStyle name="Normal 8 2 4 5 2 8 3" xfId="22689"/>
    <cellStyle name="Normal 8 2 4 5 2 8 3 2" xfId="46483"/>
    <cellStyle name="Normal 8 2 4 5 2 8 4" xfId="30623"/>
    <cellStyle name="Normal 8 2 4 5 2 9" xfId="8815"/>
    <cellStyle name="Normal 8 2 4 5 2 9 2" xfId="32610"/>
    <cellStyle name="Normal 8 2 4 5 3" xfId="841"/>
    <cellStyle name="Normal 8 2 4 5 3 2" xfId="2825"/>
    <cellStyle name="Normal 8 2 4 5 3 2 2" xfId="10801"/>
    <cellStyle name="Normal 8 2 4 5 3 2 2 2" xfId="34596"/>
    <cellStyle name="Normal 8 2 4 5 3 2 3" xfId="18732"/>
    <cellStyle name="Normal 8 2 4 5 3 2 3 2" xfId="42526"/>
    <cellStyle name="Normal 8 2 4 5 3 2 4" xfId="26665"/>
    <cellStyle name="Normal 8 2 4 5 3 3" xfId="4807"/>
    <cellStyle name="Normal 8 2 4 5 3 3 2" xfId="12782"/>
    <cellStyle name="Normal 8 2 4 5 3 3 2 2" xfId="36577"/>
    <cellStyle name="Normal 8 2 4 5 3 3 3" xfId="20713"/>
    <cellStyle name="Normal 8 2 4 5 3 3 3 2" xfId="44507"/>
    <cellStyle name="Normal 8 2 4 5 3 3 4" xfId="28646"/>
    <cellStyle name="Normal 8 2 4 5 3 4" xfId="6830"/>
    <cellStyle name="Normal 8 2 4 5 3 4 2" xfId="14763"/>
    <cellStyle name="Normal 8 2 4 5 3 4 2 2" xfId="38558"/>
    <cellStyle name="Normal 8 2 4 5 3 4 3" xfId="22694"/>
    <cellStyle name="Normal 8 2 4 5 3 4 3 2" xfId="46488"/>
    <cellStyle name="Normal 8 2 4 5 3 4 4" xfId="30628"/>
    <cellStyle name="Normal 8 2 4 5 3 5" xfId="8820"/>
    <cellStyle name="Normal 8 2 4 5 3 5 2" xfId="32615"/>
    <cellStyle name="Normal 8 2 4 5 3 6" xfId="16751"/>
    <cellStyle name="Normal 8 2 4 5 3 6 2" xfId="40545"/>
    <cellStyle name="Normal 8 2 4 5 3 7" xfId="24684"/>
    <cellStyle name="Normal 8 2 4 5 4" xfId="842"/>
    <cellStyle name="Normal 8 2 4 5 4 2" xfId="2826"/>
    <cellStyle name="Normal 8 2 4 5 4 2 2" xfId="10802"/>
    <cellStyle name="Normal 8 2 4 5 4 2 2 2" xfId="34597"/>
    <cellStyle name="Normal 8 2 4 5 4 2 3" xfId="18733"/>
    <cellStyle name="Normal 8 2 4 5 4 2 3 2" xfId="42527"/>
    <cellStyle name="Normal 8 2 4 5 4 2 4" xfId="26666"/>
    <cellStyle name="Normal 8 2 4 5 4 3" xfId="4808"/>
    <cellStyle name="Normal 8 2 4 5 4 3 2" xfId="12783"/>
    <cellStyle name="Normal 8 2 4 5 4 3 2 2" xfId="36578"/>
    <cellStyle name="Normal 8 2 4 5 4 3 3" xfId="20714"/>
    <cellStyle name="Normal 8 2 4 5 4 3 3 2" xfId="44508"/>
    <cellStyle name="Normal 8 2 4 5 4 3 4" xfId="28647"/>
    <cellStyle name="Normal 8 2 4 5 4 4" xfId="6831"/>
    <cellStyle name="Normal 8 2 4 5 4 4 2" xfId="14764"/>
    <cellStyle name="Normal 8 2 4 5 4 4 2 2" xfId="38559"/>
    <cellStyle name="Normal 8 2 4 5 4 4 3" xfId="22695"/>
    <cellStyle name="Normal 8 2 4 5 4 4 3 2" xfId="46489"/>
    <cellStyle name="Normal 8 2 4 5 4 4 4" xfId="30629"/>
    <cellStyle name="Normal 8 2 4 5 4 5" xfId="8821"/>
    <cellStyle name="Normal 8 2 4 5 4 5 2" xfId="32616"/>
    <cellStyle name="Normal 8 2 4 5 4 6" xfId="16752"/>
    <cellStyle name="Normal 8 2 4 5 4 6 2" xfId="40546"/>
    <cellStyle name="Normal 8 2 4 5 4 7" xfId="24685"/>
    <cellStyle name="Normal 8 2 4 5 5" xfId="843"/>
    <cellStyle name="Normal 8 2 4 5 5 2" xfId="2827"/>
    <cellStyle name="Normal 8 2 4 5 5 2 2" xfId="10803"/>
    <cellStyle name="Normal 8 2 4 5 5 2 2 2" xfId="34598"/>
    <cellStyle name="Normal 8 2 4 5 5 2 3" xfId="18734"/>
    <cellStyle name="Normal 8 2 4 5 5 2 3 2" xfId="42528"/>
    <cellStyle name="Normal 8 2 4 5 5 2 4" xfId="26667"/>
    <cellStyle name="Normal 8 2 4 5 5 3" xfId="4809"/>
    <cellStyle name="Normal 8 2 4 5 5 3 2" xfId="12784"/>
    <cellStyle name="Normal 8 2 4 5 5 3 2 2" xfId="36579"/>
    <cellStyle name="Normal 8 2 4 5 5 3 3" xfId="20715"/>
    <cellStyle name="Normal 8 2 4 5 5 3 3 2" xfId="44509"/>
    <cellStyle name="Normal 8 2 4 5 5 3 4" xfId="28648"/>
    <cellStyle name="Normal 8 2 4 5 5 4" xfId="6832"/>
    <cellStyle name="Normal 8 2 4 5 5 4 2" xfId="14765"/>
    <cellStyle name="Normal 8 2 4 5 5 4 2 2" xfId="38560"/>
    <cellStyle name="Normal 8 2 4 5 5 4 3" xfId="22696"/>
    <cellStyle name="Normal 8 2 4 5 5 4 3 2" xfId="46490"/>
    <cellStyle name="Normal 8 2 4 5 5 4 4" xfId="30630"/>
    <cellStyle name="Normal 8 2 4 5 5 5" xfId="8822"/>
    <cellStyle name="Normal 8 2 4 5 5 5 2" xfId="32617"/>
    <cellStyle name="Normal 8 2 4 5 5 6" xfId="16753"/>
    <cellStyle name="Normal 8 2 4 5 5 6 2" xfId="40547"/>
    <cellStyle name="Normal 8 2 4 5 5 7" xfId="24686"/>
    <cellStyle name="Normal 8 2 4 5 6" xfId="844"/>
    <cellStyle name="Normal 8 2 4 5 6 2" xfId="2828"/>
    <cellStyle name="Normal 8 2 4 5 6 2 2" xfId="10804"/>
    <cellStyle name="Normal 8 2 4 5 6 2 2 2" xfId="34599"/>
    <cellStyle name="Normal 8 2 4 5 6 2 3" xfId="18735"/>
    <cellStyle name="Normal 8 2 4 5 6 2 3 2" xfId="42529"/>
    <cellStyle name="Normal 8 2 4 5 6 2 4" xfId="26668"/>
    <cellStyle name="Normal 8 2 4 5 6 3" xfId="4810"/>
    <cellStyle name="Normal 8 2 4 5 6 3 2" xfId="12785"/>
    <cellStyle name="Normal 8 2 4 5 6 3 2 2" xfId="36580"/>
    <cellStyle name="Normal 8 2 4 5 6 3 3" xfId="20716"/>
    <cellStyle name="Normal 8 2 4 5 6 3 3 2" xfId="44510"/>
    <cellStyle name="Normal 8 2 4 5 6 3 4" xfId="28649"/>
    <cellStyle name="Normal 8 2 4 5 6 4" xfId="6833"/>
    <cellStyle name="Normal 8 2 4 5 6 4 2" xfId="14766"/>
    <cellStyle name="Normal 8 2 4 5 6 4 2 2" xfId="38561"/>
    <cellStyle name="Normal 8 2 4 5 6 4 3" xfId="22697"/>
    <cellStyle name="Normal 8 2 4 5 6 4 3 2" xfId="46491"/>
    <cellStyle name="Normal 8 2 4 5 6 4 4" xfId="30631"/>
    <cellStyle name="Normal 8 2 4 5 6 5" xfId="8823"/>
    <cellStyle name="Normal 8 2 4 5 6 5 2" xfId="32618"/>
    <cellStyle name="Normal 8 2 4 5 6 6" xfId="16754"/>
    <cellStyle name="Normal 8 2 4 5 6 6 2" xfId="40548"/>
    <cellStyle name="Normal 8 2 4 5 6 7" xfId="24687"/>
    <cellStyle name="Normal 8 2 4 5 7" xfId="2819"/>
    <cellStyle name="Normal 8 2 4 5 7 2" xfId="10795"/>
    <cellStyle name="Normal 8 2 4 5 7 2 2" xfId="34590"/>
    <cellStyle name="Normal 8 2 4 5 7 3" xfId="18726"/>
    <cellStyle name="Normal 8 2 4 5 7 3 2" xfId="42520"/>
    <cellStyle name="Normal 8 2 4 5 7 4" xfId="26659"/>
    <cellStyle name="Normal 8 2 4 5 8" xfId="4801"/>
    <cellStyle name="Normal 8 2 4 5 8 2" xfId="12776"/>
    <cellStyle name="Normal 8 2 4 5 8 2 2" xfId="36571"/>
    <cellStyle name="Normal 8 2 4 5 8 3" xfId="20707"/>
    <cellStyle name="Normal 8 2 4 5 8 3 2" xfId="44501"/>
    <cellStyle name="Normal 8 2 4 5 8 4" xfId="28640"/>
    <cellStyle name="Normal 8 2 4 5 9" xfId="6824"/>
    <cellStyle name="Normal 8 2 4 5 9 2" xfId="14757"/>
    <cellStyle name="Normal 8 2 4 5 9 2 2" xfId="38552"/>
    <cellStyle name="Normal 8 2 4 5 9 3" xfId="22688"/>
    <cellStyle name="Normal 8 2 4 5 9 3 2" xfId="46482"/>
    <cellStyle name="Normal 8 2 4 5 9 4" xfId="30622"/>
    <cellStyle name="Normal 8 2 4 6" xfId="845"/>
    <cellStyle name="Normal 8 2 4 6 10" xfId="8824"/>
    <cellStyle name="Normal 8 2 4 6 10 2" xfId="32619"/>
    <cellStyle name="Normal 8 2 4 6 11" xfId="16755"/>
    <cellStyle name="Normal 8 2 4 6 11 2" xfId="40549"/>
    <cellStyle name="Normal 8 2 4 6 12" xfId="24688"/>
    <cellStyle name="Normal 8 2 4 6 2" xfId="846"/>
    <cellStyle name="Normal 8 2 4 6 2 10" xfId="16756"/>
    <cellStyle name="Normal 8 2 4 6 2 10 2" xfId="40550"/>
    <cellStyle name="Normal 8 2 4 6 2 11" xfId="24689"/>
    <cellStyle name="Normal 8 2 4 6 2 2" xfId="847"/>
    <cellStyle name="Normal 8 2 4 6 2 2 2" xfId="2831"/>
    <cellStyle name="Normal 8 2 4 6 2 2 2 2" xfId="10807"/>
    <cellStyle name="Normal 8 2 4 6 2 2 2 2 2" xfId="34602"/>
    <cellStyle name="Normal 8 2 4 6 2 2 2 3" xfId="18738"/>
    <cellStyle name="Normal 8 2 4 6 2 2 2 3 2" xfId="42532"/>
    <cellStyle name="Normal 8 2 4 6 2 2 2 4" xfId="26671"/>
    <cellStyle name="Normal 8 2 4 6 2 2 3" xfId="4813"/>
    <cellStyle name="Normal 8 2 4 6 2 2 3 2" xfId="12788"/>
    <cellStyle name="Normal 8 2 4 6 2 2 3 2 2" xfId="36583"/>
    <cellStyle name="Normal 8 2 4 6 2 2 3 3" xfId="20719"/>
    <cellStyle name="Normal 8 2 4 6 2 2 3 3 2" xfId="44513"/>
    <cellStyle name="Normal 8 2 4 6 2 2 3 4" xfId="28652"/>
    <cellStyle name="Normal 8 2 4 6 2 2 4" xfId="6836"/>
    <cellStyle name="Normal 8 2 4 6 2 2 4 2" xfId="14769"/>
    <cellStyle name="Normal 8 2 4 6 2 2 4 2 2" xfId="38564"/>
    <cellStyle name="Normal 8 2 4 6 2 2 4 3" xfId="22700"/>
    <cellStyle name="Normal 8 2 4 6 2 2 4 3 2" xfId="46494"/>
    <cellStyle name="Normal 8 2 4 6 2 2 4 4" xfId="30634"/>
    <cellStyle name="Normal 8 2 4 6 2 2 5" xfId="8826"/>
    <cellStyle name="Normal 8 2 4 6 2 2 5 2" xfId="32621"/>
    <cellStyle name="Normal 8 2 4 6 2 2 6" xfId="16757"/>
    <cellStyle name="Normal 8 2 4 6 2 2 6 2" xfId="40551"/>
    <cellStyle name="Normal 8 2 4 6 2 2 7" xfId="24690"/>
    <cellStyle name="Normal 8 2 4 6 2 3" xfId="848"/>
    <cellStyle name="Normal 8 2 4 6 2 3 2" xfId="2832"/>
    <cellStyle name="Normal 8 2 4 6 2 3 2 2" xfId="10808"/>
    <cellStyle name="Normal 8 2 4 6 2 3 2 2 2" xfId="34603"/>
    <cellStyle name="Normal 8 2 4 6 2 3 2 3" xfId="18739"/>
    <cellStyle name="Normal 8 2 4 6 2 3 2 3 2" xfId="42533"/>
    <cellStyle name="Normal 8 2 4 6 2 3 2 4" xfId="26672"/>
    <cellStyle name="Normal 8 2 4 6 2 3 3" xfId="4814"/>
    <cellStyle name="Normal 8 2 4 6 2 3 3 2" xfId="12789"/>
    <cellStyle name="Normal 8 2 4 6 2 3 3 2 2" xfId="36584"/>
    <cellStyle name="Normal 8 2 4 6 2 3 3 3" xfId="20720"/>
    <cellStyle name="Normal 8 2 4 6 2 3 3 3 2" xfId="44514"/>
    <cellStyle name="Normal 8 2 4 6 2 3 3 4" xfId="28653"/>
    <cellStyle name="Normal 8 2 4 6 2 3 4" xfId="6837"/>
    <cellStyle name="Normal 8 2 4 6 2 3 4 2" xfId="14770"/>
    <cellStyle name="Normal 8 2 4 6 2 3 4 2 2" xfId="38565"/>
    <cellStyle name="Normal 8 2 4 6 2 3 4 3" xfId="22701"/>
    <cellStyle name="Normal 8 2 4 6 2 3 4 3 2" xfId="46495"/>
    <cellStyle name="Normal 8 2 4 6 2 3 4 4" xfId="30635"/>
    <cellStyle name="Normal 8 2 4 6 2 3 5" xfId="8827"/>
    <cellStyle name="Normal 8 2 4 6 2 3 5 2" xfId="32622"/>
    <cellStyle name="Normal 8 2 4 6 2 3 6" xfId="16758"/>
    <cellStyle name="Normal 8 2 4 6 2 3 6 2" xfId="40552"/>
    <cellStyle name="Normal 8 2 4 6 2 3 7" xfId="24691"/>
    <cellStyle name="Normal 8 2 4 6 2 4" xfId="849"/>
    <cellStyle name="Normal 8 2 4 6 2 4 2" xfId="2833"/>
    <cellStyle name="Normal 8 2 4 6 2 4 2 2" xfId="10809"/>
    <cellStyle name="Normal 8 2 4 6 2 4 2 2 2" xfId="34604"/>
    <cellStyle name="Normal 8 2 4 6 2 4 2 3" xfId="18740"/>
    <cellStyle name="Normal 8 2 4 6 2 4 2 3 2" xfId="42534"/>
    <cellStyle name="Normal 8 2 4 6 2 4 2 4" xfId="26673"/>
    <cellStyle name="Normal 8 2 4 6 2 4 3" xfId="4815"/>
    <cellStyle name="Normal 8 2 4 6 2 4 3 2" xfId="12790"/>
    <cellStyle name="Normal 8 2 4 6 2 4 3 2 2" xfId="36585"/>
    <cellStyle name="Normal 8 2 4 6 2 4 3 3" xfId="20721"/>
    <cellStyle name="Normal 8 2 4 6 2 4 3 3 2" xfId="44515"/>
    <cellStyle name="Normal 8 2 4 6 2 4 3 4" xfId="28654"/>
    <cellStyle name="Normal 8 2 4 6 2 4 4" xfId="6838"/>
    <cellStyle name="Normal 8 2 4 6 2 4 4 2" xfId="14771"/>
    <cellStyle name="Normal 8 2 4 6 2 4 4 2 2" xfId="38566"/>
    <cellStyle name="Normal 8 2 4 6 2 4 4 3" xfId="22702"/>
    <cellStyle name="Normal 8 2 4 6 2 4 4 3 2" xfId="46496"/>
    <cellStyle name="Normal 8 2 4 6 2 4 4 4" xfId="30636"/>
    <cellStyle name="Normal 8 2 4 6 2 4 5" xfId="8828"/>
    <cellStyle name="Normal 8 2 4 6 2 4 5 2" xfId="32623"/>
    <cellStyle name="Normal 8 2 4 6 2 4 6" xfId="16759"/>
    <cellStyle name="Normal 8 2 4 6 2 4 6 2" xfId="40553"/>
    <cellStyle name="Normal 8 2 4 6 2 4 7" xfId="24692"/>
    <cellStyle name="Normal 8 2 4 6 2 5" xfId="850"/>
    <cellStyle name="Normal 8 2 4 6 2 5 2" xfId="2834"/>
    <cellStyle name="Normal 8 2 4 6 2 5 2 2" xfId="10810"/>
    <cellStyle name="Normal 8 2 4 6 2 5 2 2 2" xfId="34605"/>
    <cellStyle name="Normal 8 2 4 6 2 5 2 3" xfId="18741"/>
    <cellStyle name="Normal 8 2 4 6 2 5 2 3 2" xfId="42535"/>
    <cellStyle name="Normal 8 2 4 6 2 5 2 4" xfId="26674"/>
    <cellStyle name="Normal 8 2 4 6 2 5 3" xfId="4816"/>
    <cellStyle name="Normal 8 2 4 6 2 5 3 2" xfId="12791"/>
    <cellStyle name="Normal 8 2 4 6 2 5 3 2 2" xfId="36586"/>
    <cellStyle name="Normal 8 2 4 6 2 5 3 3" xfId="20722"/>
    <cellStyle name="Normal 8 2 4 6 2 5 3 3 2" xfId="44516"/>
    <cellStyle name="Normal 8 2 4 6 2 5 3 4" xfId="28655"/>
    <cellStyle name="Normal 8 2 4 6 2 5 4" xfId="6839"/>
    <cellStyle name="Normal 8 2 4 6 2 5 4 2" xfId="14772"/>
    <cellStyle name="Normal 8 2 4 6 2 5 4 2 2" xfId="38567"/>
    <cellStyle name="Normal 8 2 4 6 2 5 4 3" xfId="22703"/>
    <cellStyle name="Normal 8 2 4 6 2 5 4 3 2" xfId="46497"/>
    <cellStyle name="Normal 8 2 4 6 2 5 4 4" xfId="30637"/>
    <cellStyle name="Normal 8 2 4 6 2 5 5" xfId="8829"/>
    <cellStyle name="Normal 8 2 4 6 2 5 5 2" xfId="32624"/>
    <cellStyle name="Normal 8 2 4 6 2 5 6" xfId="16760"/>
    <cellStyle name="Normal 8 2 4 6 2 5 6 2" xfId="40554"/>
    <cellStyle name="Normal 8 2 4 6 2 5 7" xfId="24693"/>
    <cellStyle name="Normal 8 2 4 6 2 6" xfId="2830"/>
    <cellStyle name="Normal 8 2 4 6 2 6 2" xfId="10806"/>
    <cellStyle name="Normal 8 2 4 6 2 6 2 2" xfId="34601"/>
    <cellStyle name="Normal 8 2 4 6 2 6 3" xfId="18737"/>
    <cellStyle name="Normal 8 2 4 6 2 6 3 2" xfId="42531"/>
    <cellStyle name="Normal 8 2 4 6 2 6 4" xfId="26670"/>
    <cellStyle name="Normal 8 2 4 6 2 7" xfId="4812"/>
    <cellStyle name="Normal 8 2 4 6 2 7 2" xfId="12787"/>
    <cellStyle name="Normal 8 2 4 6 2 7 2 2" xfId="36582"/>
    <cellStyle name="Normal 8 2 4 6 2 7 3" xfId="20718"/>
    <cellStyle name="Normal 8 2 4 6 2 7 3 2" xfId="44512"/>
    <cellStyle name="Normal 8 2 4 6 2 7 4" xfId="28651"/>
    <cellStyle name="Normal 8 2 4 6 2 8" xfId="6835"/>
    <cellStyle name="Normal 8 2 4 6 2 8 2" xfId="14768"/>
    <cellStyle name="Normal 8 2 4 6 2 8 2 2" xfId="38563"/>
    <cellStyle name="Normal 8 2 4 6 2 8 3" xfId="22699"/>
    <cellStyle name="Normal 8 2 4 6 2 8 3 2" xfId="46493"/>
    <cellStyle name="Normal 8 2 4 6 2 8 4" xfId="30633"/>
    <cellStyle name="Normal 8 2 4 6 2 9" xfId="8825"/>
    <cellStyle name="Normal 8 2 4 6 2 9 2" xfId="32620"/>
    <cellStyle name="Normal 8 2 4 6 3" xfId="851"/>
    <cellStyle name="Normal 8 2 4 6 3 2" xfId="2835"/>
    <cellStyle name="Normal 8 2 4 6 3 2 2" xfId="10811"/>
    <cellStyle name="Normal 8 2 4 6 3 2 2 2" xfId="34606"/>
    <cellStyle name="Normal 8 2 4 6 3 2 3" xfId="18742"/>
    <cellStyle name="Normal 8 2 4 6 3 2 3 2" xfId="42536"/>
    <cellStyle name="Normal 8 2 4 6 3 2 4" xfId="26675"/>
    <cellStyle name="Normal 8 2 4 6 3 3" xfId="4817"/>
    <cellStyle name="Normal 8 2 4 6 3 3 2" xfId="12792"/>
    <cellStyle name="Normal 8 2 4 6 3 3 2 2" xfId="36587"/>
    <cellStyle name="Normal 8 2 4 6 3 3 3" xfId="20723"/>
    <cellStyle name="Normal 8 2 4 6 3 3 3 2" xfId="44517"/>
    <cellStyle name="Normal 8 2 4 6 3 3 4" xfId="28656"/>
    <cellStyle name="Normal 8 2 4 6 3 4" xfId="6840"/>
    <cellStyle name="Normal 8 2 4 6 3 4 2" xfId="14773"/>
    <cellStyle name="Normal 8 2 4 6 3 4 2 2" xfId="38568"/>
    <cellStyle name="Normal 8 2 4 6 3 4 3" xfId="22704"/>
    <cellStyle name="Normal 8 2 4 6 3 4 3 2" xfId="46498"/>
    <cellStyle name="Normal 8 2 4 6 3 4 4" xfId="30638"/>
    <cellStyle name="Normal 8 2 4 6 3 5" xfId="8830"/>
    <cellStyle name="Normal 8 2 4 6 3 5 2" xfId="32625"/>
    <cellStyle name="Normal 8 2 4 6 3 6" xfId="16761"/>
    <cellStyle name="Normal 8 2 4 6 3 6 2" xfId="40555"/>
    <cellStyle name="Normal 8 2 4 6 3 7" xfId="24694"/>
    <cellStyle name="Normal 8 2 4 6 4" xfId="852"/>
    <cellStyle name="Normal 8 2 4 6 4 2" xfId="2836"/>
    <cellStyle name="Normal 8 2 4 6 4 2 2" xfId="10812"/>
    <cellStyle name="Normal 8 2 4 6 4 2 2 2" xfId="34607"/>
    <cellStyle name="Normal 8 2 4 6 4 2 3" xfId="18743"/>
    <cellStyle name="Normal 8 2 4 6 4 2 3 2" xfId="42537"/>
    <cellStyle name="Normal 8 2 4 6 4 2 4" xfId="26676"/>
    <cellStyle name="Normal 8 2 4 6 4 3" xfId="4818"/>
    <cellStyle name="Normal 8 2 4 6 4 3 2" xfId="12793"/>
    <cellStyle name="Normal 8 2 4 6 4 3 2 2" xfId="36588"/>
    <cellStyle name="Normal 8 2 4 6 4 3 3" xfId="20724"/>
    <cellStyle name="Normal 8 2 4 6 4 3 3 2" xfId="44518"/>
    <cellStyle name="Normal 8 2 4 6 4 3 4" xfId="28657"/>
    <cellStyle name="Normal 8 2 4 6 4 4" xfId="6841"/>
    <cellStyle name="Normal 8 2 4 6 4 4 2" xfId="14774"/>
    <cellStyle name="Normal 8 2 4 6 4 4 2 2" xfId="38569"/>
    <cellStyle name="Normal 8 2 4 6 4 4 3" xfId="22705"/>
    <cellStyle name="Normal 8 2 4 6 4 4 3 2" xfId="46499"/>
    <cellStyle name="Normal 8 2 4 6 4 4 4" xfId="30639"/>
    <cellStyle name="Normal 8 2 4 6 4 5" xfId="8831"/>
    <cellStyle name="Normal 8 2 4 6 4 5 2" xfId="32626"/>
    <cellStyle name="Normal 8 2 4 6 4 6" xfId="16762"/>
    <cellStyle name="Normal 8 2 4 6 4 6 2" xfId="40556"/>
    <cellStyle name="Normal 8 2 4 6 4 7" xfId="24695"/>
    <cellStyle name="Normal 8 2 4 6 5" xfId="853"/>
    <cellStyle name="Normal 8 2 4 6 5 2" xfId="2837"/>
    <cellStyle name="Normal 8 2 4 6 5 2 2" xfId="10813"/>
    <cellStyle name="Normal 8 2 4 6 5 2 2 2" xfId="34608"/>
    <cellStyle name="Normal 8 2 4 6 5 2 3" xfId="18744"/>
    <cellStyle name="Normal 8 2 4 6 5 2 3 2" xfId="42538"/>
    <cellStyle name="Normal 8 2 4 6 5 2 4" xfId="26677"/>
    <cellStyle name="Normal 8 2 4 6 5 3" xfId="4819"/>
    <cellStyle name="Normal 8 2 4 6 5 3 2" xfId="12794"/>
    <cellStyle name="Normal 8 2 4 6 5 3 2 2" xfId="36589"/>
    <cellStyle name="Normal 8 2 4 6 5 3 3" xfId="20725"/>
    <cellStyle name="Normal 8 2 4 6 5 3 3 2" xfId="44519"/>
    <cellStyle name="Normal 8 2 4 6 5 3 4" xfId="28658"/>
    <cellStyle name="Normal 8 2 4 6 5 4" xfId="6842"/>
    <cellStyle name="Normal 8 2 4 6 5 4 2" xfId="14775"/>
    <cellStyle name="Normal 8 2 4 6 5 4 2 2" xfId="38570"/>
    <cellStyle name="Normal 8 2 4 6 5 4 3" xfId="22706"/>
    <cellStyle name="Normal 8 2 4 6 5 4 3 2" xfId="46500"/>
    <cellStyle name="Normal 8 2 4 6 5 4 4" xfId="30640"/>
    <cellStyle name="Normal 8 2 4 6 5 5" xfId="8832"/>
    <cellStyle name="Normal 8 2 4 6 5 5 2" xfId="32627"/>
    <cellStyle name="Normal 8 2 4 6 5 6" xfId="16763"/>
    <cellStyle name="Normal 8 2 4 6 5 6 2" xfId="40557"/>
    <cellStyle name="Normal 8 2 4 6 5 7" xfId="24696"/>
    <cellStyle name="Normal 8 2 4 6 6" xfId="854"/>
    <cellStyle name="Normal 8 2 4 6 6 2" xfId="2838"/>
    <cellStyle name="Normal 8 2 4 6 6 2 2" xfId="10814"/>
    <cellStyle name="Normal 8 2 4 6 6 2 2 2" xfId="34609"/>
    <cellStyle name="Normal 8 2 4 6 6 2 3" xfId="18745"/>
    <cellStyle name="Normal 8 2 4 6 6 2 3 2" xfId="42539"/>
    <cellStyle name="Normal 8 2 4 6 6 2 4" xfId="26678"/>
    <cellStyle name="Normal 8 2 4 6 6 3" xfId="4820"/>
    <cellStyle name="Normal 8 2 4 6 6 3 2" xfId="12795"/>
    <cellStyle name="Normal 8 2 4 6 6 3 2 2" xfId="36590"/>
    <cellStyle name="Normal 8 2 4 6 6 3 3" xfId="20726"/>
    <cellStyle name="Normal 8 2 4 6 6 3 3 2" xfId="44520"/>
    <cellStyle name="Normal 8 2 4 6 6 3 4" xfId="28659"/>
    <cellStyle name="Normal 8 2 4 6 6 4" xfId="6843"/>
    <cellStyle name="Normal 8 2 4 6 6 4 2" xfId="14776"/>
    <cellStyle name="Normal 8 2 4 6 6 4 2 2" xfId="38571"/>
    <cellStyle name="Normal 8 2 4 6 6 4 3" xfId="22707"/>
    <cellStyle name="Normal 8 2 4 6 6 4 3 2" xfId="46501"/>
    <cellStyle name="Normal 8 2 4 6 6 4 4" xfId="30641"/>
    <cellStyle name="Normal 8 2 4 6 6 5" xfId="8833"/>
    <cellStyle name="Normal 8 2 4 6 6 5 2" xfId="32628"/>
    <cellStyle name="Normal 8 2 4 6 6 6" xfId="16764"/>
    <cellStyle name="Normal 8 2 4 6 6 6 2" xfId="40558"/>
    <cellStyle name="Normal 8 2 4 6 6 7" xfId="24697"/>
    <cellStyle name="Normal 8 2 4 6 7" xfId="2829"/>
    <cellStyle name="Normal 8 2 4 6 7 2" xfId="10805"/>
    <cellStyle name="Normal 8 2 4 6 7 2 2" xfId="34600"/>
    <cellStyle name="Normal 8 2 4 6 7 3" xfId="18736"/>
    <cellStyle name="Normal 8 2 4 6 7 3 2" xfId="42530"/>
    <cellStyle name="Normal 8 2 4 6 7 4" xfId="26669"/>
    <cellStyle name="Normal 8 2 4 6 8" xfId="4811"/>
    <cellStyle name="Normal 8 2 4 6 8 2" xfId="12786"/>
    <cellStyle name="Normal 8 2 4 6 8 2 2" xfId="36581"/>
    <cellStyle name="Normal 8 2 4 6 8 3" xfId="20717"/>
    <cellStyle name="Normal 8 2 4 6 8 3 2" xfId="44511"/>
    <cellStyle name="Normal 8 2 4 6 8 4" xfId="28650"/>
    <cellStyle name="Normal 8 2 4 6 9" xfId="6834"/>
    <cellStyle name="Normal 8 2 4 6 9 2" xfId="14767"/>
    <cellStyle name="Normal 8 2 4 6 9 2 2" xfId="38562"/>
    <cellStyle name="Normal 8 2 4 6 9 3" xfId="22698"/>
    <cellStyle name="Normal 8 2 4 6 9 3 2" xfId="46492"/>
    <cellStyle name="Normal 8 2 4 6 9 4" xfId="30632"/>
    <cellStyle name="Normal 8 2 4 7" xfId="855"/>
    <cellStyle name="Normal 8 2 4 7 10" xfId="16765"/>
    <cellStyle name="Normal 8 2 4 7 10 2" xfId="40559"/>
    <cellStyle name="Normal 8 2 4 7 11" xfId="24698"/>
    <cellStyle name="Normal 8 2 4 7 2" xfId="856"/>
    <cellStyle name="Normal 8 2 4 7 2 2" xfId="2840"/>
    <cellStyle name="Normal 8 2 4 7 2 2 2" xfId="10816"/>
    <cellStyle name="Normal 8 2 4 7 2 2 2 2" xfId="34611"/>
    <cellStyle name="Normal 8 2 4 7 2 2 3" xfId="18747"/>
    <cellStyle name="Normal 8 2 4 7 2 2 3 2" xfId="42541"/>
    <cellStyle name="Normal 8 2 4 7 2 2 4" xfId="26680"/>
    <cellStyle name="Normal 8 2 4 7 2 3" xfId="4822"/>
    <cellStyle name="Normal 8 2 4 7 2 3 2" xfId="12797"/>
    <cellStyle name="Normal 8 2 4 7 2 3 2 2" xfId="36592"/>
    <cellStyle name="Normal 8 2 4 7 2 3 3" xfId="20728"/>
    <cellStyle name="Normal 8 2 4 7 2 3 3 2" xfId="44522"/>
    <cellStyle name="Normal 8 2 4 7 2 3 4" xfId="28661"/>
    <cellStyle name="Normal 8 2 4 7 2 4" xfId="6845"/>
    <cellStyle name="Normal 8 2 4 7 2 4 2" xfId="14778"/>
    <cellStyle name="Normal 8 2 4 7 2 4 2 2" xfId="38573"/>
    <cellStyle name="Normal 8 2 4 7 2 4 3" xfId="22709"/>
    <cellStyle name="Normal 8 2 4 7 2 4 3 2" xfId="46503"/>
    <cellStyle name="Normal 8 2 4 7 2 4 4" xfId="30643"/>
    <cellStyle name="Normal 8 2 4 7 2 5" xfId="8835"/>
    <cellStyle name="Normal 8 2 4 7 2 5 2" xfId="32630"/>
    <cellStyle name="Normal 8 2 4 7 2 6" xfId="16766"/>
    <cellStyle name="Normal 8 2 4 7 2 6 2" xfId="40560"/>
    <cellStyle name="Normal 8 2 4 7 2 7" xfId="24699"/>
    <cellStyle name="Normal 8 2 4 7 3" xfId="857"/>
    <cellStyle name="Normal 8 2 4 7 3 2" xfId="2841"/>
    <cellStyle name="Normal 8 2 4 7 3 2 2" xfId="10817"/>
    <cellStyle name="Normal 8 2 4 7 3 2 2 2" xfId="34612"/>
    <cellStyle name="Normal 8 2 4 7 3 2 3" xfId="18748"/>
    <cellStyle name="Normal 8 2 4 7 3 2 3 2" xfId="42542"/>
    <cellStyle name="Normal 8 2 4 7 3 2 4" xfId="26681"/>
    <cellStyle name="Normal 8 2 4 7 3 3" xfId="4823"/>
    <cellStyle name="Normal 8 2 4 7 3 3 2" xfId="12798"/>
    <cellStyle name="Normal 8 2 4 7 3 3 2 2" xfId="36593"/>
    <cellStyle name="Normal 8 2 4 7 3 3 3" xfId="20729"/>
    <cellStyle name="Normal 8 2 4 7 3 3 3 2" xfId="44523"/>
    <cellStyle name="Normal 8 2 4 7 3 3 4" xfId="28662"/>
    <cellStyle name="Normal 8 2 4 7 3 4" xfId="6846"/>
    <cellStyle name="Normal 8 2 4 7 3 4 2" xfId="14779"/>
    <cellStyle name="Normal 8 2 4 7 3 4 2 2" xfId="38574"/>
    <cellStyle name="Normal 8 2 4 7 3 4 3" xfId="22710"/>
    <cellStyle name="Normal 8 2 4 7 3 4 3 2" xfId="46504"/>
    <cellStyle name="Normal 8 2 4 7 3 4 4" xfId="30644"/>
    <cellStyle name="Normal 8 2 4 7 3 5" xfId="8836"/>
    <cellStyle name="Normal 8 2 4 7 3 5 2" xfId="32631"/>
    <cellStyle name="Normal 8 2 4 7 3 6" xfId="16767"/>
    <cellStyle name="Normal 8 2 4 7 3 6 2" xfId="40561"/>
    <cellStyle name="Normal 8 2 4 7 3 7" xfId="24700"/>
    <cellStyle name="Normal 8 2 4 7 4" xfId="858"/>
    <cellStyle name="Normal 8 2 4 7 4 2" xfId="2842"/>
    <cellStyle name="Normal 8 2 4 7 4 2 2" xfId="10818"/>
    <cellStyle name="Normal 8 2 4 7 4 2 2 2" xfId="34613"/>
    <cellStyle name="Normal 8 2 4 7 4 2 3" xfId="18749"/>
    <cellStyle name="Normal 8 2 4 7 4 2 3 2" xfId="42543"/>
    <cellStyle name="Normal 8 2 4 7 4 2 4" xfId="26682"/>
    <cellStyle name="Normal 8 2 4 7 4 3" xfId="4824"/>
    <cellStyle name="Normal 8 2 4 7 4 3 2" xfId="12799"/>
    <cellStyle name="Normal 8 2 4 7 4 3 2 2" xfId="36594"/>
    <cellStyle name="Normal 8 2 4 7 4 3 3" xfId="20730"/>
    <cellStyle name="Normal 8 2 4 7 4 3 3 2" xfId="44524"/>
    <cellStyle name="Normal 8 2 4 7 4 3 4" xfId="28663"/>
    <cellStyle name="Normal 8 2 4 7 4 4" xfId="6847"/>
    <cellStyle name="Normal 8 2 4 7 4 4 2" xfId="14780"/>
    <cellStyle name="Normal 8 2 4 7 4 4 2 2" xfId="38575"/>
    <cellStyle name="Normal 8 2 4 7 4 4 3" xfId="22711"/>
    <cellStyle name="Normal 8 2 4 7 4 4 3 2" xfId="46505"/>
    <cellStyle name="Normal 8 2 4 7 4 4 4" xfId="30645"/>
    <cellStyle name="Normal 8 2 4 7 4 5" xfId="8837"/>
    <cellStyle name="Normal 8 2 4 7 4 5 2" xfId="32632"/>
    <cellStyle name="Normal 8 2 4 7 4 6" xfId="16768"/>
    <cellStyle name="Normal 8 2 4 7 4 6 2" xfId="40562"/>
    <cellStyle name="Normal 8 2 4 7 4 7" xfId="24701"/>
    <cellStyle name="Normal 8 2 4 7 5" xfId="859"/>
    <cellStyle name="Normal 8 2 4 7 5 2" xfId="2843"/>
    <cellStyle name="Normal 8 2 4 7 5 2 2" xfId="10819"/>
    <cellStyle name="Normal 8 2 4 7 5 2 2 2" xfId="34614"/>
    <cellStyle name="Normal 8 2 4 7 5 2 3" xfId="18750"/>
    <cellStyle name="Normal 8 2 4 7 5 2 3 2" xfId="42544"/>
    <cellStyle name="Normal 8 2 4 7 5 2 4" xfId="26683"/>
    <cellStyle name="Normal 8 2 4 7 5 3" xfId="4825"/>
    <cellStyle name="Normal 8 2 4 7 5 3 2" xfId="12800"/>
    <cellStyle name="Normal 8 2 4 7 5 3 2 2" xfId="36595"/>
    <cellStyle name="Normal 8 2 4 7 5 3 3" xfId="20731"/>
    <cellStyle name="Normal 8 2 4 7 5 3 3 2" xfId="44525"/>
    <cellStyle name="Normal 8 2 4 7 5 3 4" xfId="28664"/>
    <cellStyle name="Normal 8 2 4 7 5 4" xfId="6848"/>
    <cellStyle name="Normal 8 2 4 7 5 4 2" xfId="14781"/>
    <cellStyle name="Normal 8 2 4 7 5 4 2 2" xfId="38576"/>
    <cellStyle name="Normal 8 2 4 7 5 4 3" xfId="22712"/>
    <cellStyle name="Normal 8 2 4 7 5 4 3 2" xfId="46506"/>
    <cellStyle name="Normal 8 2 4 7 5 4 4" xfId="30646"/>
    <cellStyle name="Normal 8 2 4 7 5 5" xfId="8838"/>
    <cellStyle name="Normal 8 2 4 7 5 5 2" xfId="32633"/>
    <cellStyle name="Normal 8 2 4 7 5 6" xfId="16769"/>
    <cellStyle name="Normal 8 2 4 7 5 6 2" xfId="40563"/>
    <cellStyle name="Normal 8 2 4 7 5 7" xfId="24702"/>
    <cellStyle name="Normal 8 2 4 7 6" xfId="2839"/>
    <cellStyle name="Normal 8 2 4 7 6 2" xfId="10815"/>
    <cellStyle name="Normal 8 2 4 7 6 2 2" xfId="34610"/>
    <cellStyle name="Normal 8 2 4 7 6 3" xfId="18746"/>
    <cellStyle name="Normal 8 2 4 7 6 3 2" xfId="42540"/>
    <cellStyle name="Normal 8 2 4 7 6 4" xfId="26679"/>
    <cellStyle name="Normal 8 2 4 7 7" xfId="4821"/>
    <cellStyle name="Normal 8 2 4 7 7 2" xfId="12796"/>
    <cellStyle name="Normal 8 2 4 7 7 2 2" xfId="36591"/>
    <cellStyle name="Normal 8 2 4 7 7 3" xfId="20727"/>
    <cellStyle name="Normal 8 2 4 7 7 3 2" xfId="44521"/>
    <cellStyle name="Normal 8 2 4 7 7 4" xfId="28660"/>
    <cellStyle name="Normal 8 2 4 7 8" xfId="6844"/>
    <cellStyle name="Normal 8 2 4 7 8 2" xfId="14777"/>
    <cellStyle name="Normal 8 2 4 7 8 2 2" xfId="38572"/>
    <cellStyle name="Normal 8 2 4 7 8 3" xfId="22708"/>
    <cellStyle name="Normal 8 2 4 7 8 3 2" xfId="46502"/>
    <cellStyle name="Normal 8 2 4 7 8 4" xfId="30642"/>
    <cellStyle name="Normal 8 2 4 7 9" xfId="8834"/>
    <cellStyle name="Normal 8 2 4 7 9 2" xfId="32629"/>
    <cellStyle name="Normal 8 2 4 8" xfId="860"/>
    <cellStyle name="Normal 8 2 4 8 2" xfId="2844"/>
    <cellStyle name="Normal 8 2 4 8 2 2" xfId="10820"/>
    <cellStyle name="Normal 8 2 4 8 2 2 2" xfId="34615"/>
    <cellStyle name="Normal 8 2 4 8 2 3" xfId="18751"/>
    <cellStyle name="Normal 8 2 4 8 2 3 2" xfId="42545"/>
    <cellStyle name="Normal 8 2 4 8 2 4" xfId="26684"/>
    <cellStyle name="Normal 8 2 4 8 3" xfId="4826"/>
    <cellStyle name="Normal 8 2 4 8 3 2" xfId="12801"/>
    <cellStyle name="Normal 8 2 4 8 3 2 2" xfId="36596"/>
    <cellStyle name="Normal 8 2 4 8 3 3" xfId="20732"/>
    <cellStyle name="Normal 8 2 4 8 3 3 2" xfId="44526"/>
    <cellStyle name="Normal 8 2 4 8 3 4" xfId="28665"/>
    <cellStyle name="Normal 8 2 4 8 4" xfId="6849"/>
    <cellStyle name="Normal 8 2 4 8 4 2" xfId="14782"/>
    <cellStyle name="Normal 8 2 4 8 4 2 2" xfId="38577"/>
    <cellStyle name="Normal 8 2 4 8 4 3" xfId="22713"/>
    <cellStyle name="Normal 8 2 4 8 4 3 2" xfId="46507"/>
    <cellStyle name="Normal 8 2 4 8 4 4" xfId="30647"/>
    <cellStyle name="Normal 8 2 4 8 5" xfId="8839"/>
    <cellStyle name="Normal 8 2 4 8 5 2" xfId="32634"/>
    <cellStyle name="Normal 8 2 4 8 6" xfId="16770"/>
    <cellStyle name="Normal 8 2 4 8 6 2" xfId="40564"/>
    <cellStyle name="Normal 8 2 4 8 7" xfId="24703"/>
    <cellStyle name="Normal 8 2 4 9" xfId="861"/>
    <cellStyle name="Normal 8 2 4 9 2" xfId="2845"/>
    <cellStyle name="Normal 8 2 4 9 2 2" xfId="10821"/>
    <cellStyle name="Normal 8 2 4 9 2 2 2" xfId="34616"/>
    <cellStyle name="Normal 8 2 4 9 2 3" xfId="18752"/>
    <cellStyle name="Normal 8 2 4 9 2 3 2" xfId="42546"/>
    <cellStyle name="Normal 8 2 4 9 2 4" xfId="26685"/>
    <cellStyle name="Normal 8 2 4 9 3" xfId="4827"/>
    <cellStyle name="Normal 8 2 4 9 3 2" xfId="12802"/>
    <cellStyle name="Normal 8 2 4 9 3 2 2" xfId="36597"/>
    <cellStyle name="Normal 8 2 4 9 3 3" xfId="20733"/>
    <cellStyle name="Normal 8 2 4 9 3 3 2" xfId="44527"/>
    <cellStyle name="Normal 8 2 4 9 3 4" xfId="28666"/>
    <cellStyle name="Normal 8 2 4 9 4" xfId="6850"/>
    <cellStyle name="Normal 8 2 4 9 4 2" xfId="14783"/>
    <cellStyle name="Normal 8 2 4 9 4 2 2" xfId="38578"/>
    <cellStyle name="Normal 8 2 4 9 4 3" xfId="22714"/>
    <cellStyle name="Normal 8 2 4 9 4 3 2" xfId="46508"/>
    <cellStyle name="Normal 8 2 4 9 4 4" xfId="30648"/>
    <cellStyle name="Normal 8 2 4 9 5" xfId="8840"/>
    <cellStyle name="Normal 8 2 4 9 5 2" xfId="32635"/>
    <cellStyle name="Normal 8 2 4 9 6" xfId="16771"/>
    <cellStyle name="Normal 8 2 4 9 6 2" xfId="40565"/>
    <cellStyle name="Normal 8 2 4 9 7" xfId="24704"/>
    <cellStyle name="Normal 8 2 5" xfId="862"/>
    <cellStyle name="Normal 8 2 5 10" xfId="863"/>
    <cellStyle name="Normal 8 2 5 10 2" xfId="2847"/>
    <cellStyle name="Normal 8 2 5 10 2 2" xfId="10823"/>
    <cellStyle name="Normal 8 2 5 10 2 2 2" xfId="34618"/>
    <cellStyle name="Normal 8 2 5 10 2 3" xfId="18754"/>
    <cellStyle name="Normal 8 2 5 10 2 3 2" xfId="42548"/>
    <cellStyle name="Normal 8 2 5 10 2 4" xfId="26687"/>
    <cellStyle name="Normal 8 2 5 10 3" xfId="4829"/>
    <cellStyle name="Normal 8 2 5 10 3 2" xfId="12804"/>
    <cellStyle name="Normal 8 2 5 10 3 2 2" xfId="36599"/>
    <cellStyle name="Normal 8 2 5 10 3 3" xfId="20735"/>
    <cellStyle name="Normal 8 2 5 10 3 3 2" xfId="44529"/>
    <cellStyle name="Normal 8 2 5 10 3 4" xfId="28668"/>
    <cellStyle name="Normal 8 2 5 10 4" xfId="6852"/>
    <cellStyle name="Normal 8 2 5 10 4 2" xfId="14785"/>
    <cellStyle name="Normal 8 2 5 10 4 2 2" xfId="38580"/>
    <cellStyle name="Normal 8 2 5 10 4 3" xfId="22716"/>
    <cellStyle name="Normal 8 2 5 10 4 3 2" xfId="46510"/>
    <cellStyle name="Normal 8 2 5 10 4 4" xfId="30650"/>
    <cellStyle name="Normal 8 2 5 10 5" xfId="8842"/>
    <cellStyle name="Normal 8 2 5 10 5 2" xfId="32637"/>
    <cellStyle name="Normal 8 2 5 10 6" xfId="16773"/>
    <cellStyle name="Normal 8 2 5 10 6 2" xfId="40567"/>
    <cellStyle name="Normal 8 2 5 10 7" xfId="24706"/>
    <cellStyle name="Normal 8 2 5 11" xfId="864"/>
    <cellStyle name="Normal 8 2 5 11 2" xfId="2848"/>
    <cellStyle name="Normal 8 2 5 11 2 2" xfId="10824"/>
    <cellStyle name="Normal 8 2 5 11 2 2 2" xfId="34619"/>
    <cellStyle name="Normal 8 2 5 11 2 3" xfId="18755"/>
    <cellStyle name="Normal 8 2 5 11 2 3 2" xfId="42549"/>
    <cellStyle name="Normal 8 2 5 11 2 4" xfId="26688"/>
    <cellStyle name="Normal 8 2 5 11 3" xfId="4830"/>
    <cellStyle name="Normal 8 2 5 11 3 2" xfId="12805"/>
    <cellStyle name="Normal 8 2 5 11 3 2 2" xfId="36600"/>
    <cellStyle name="Normal 8 2 5 11 3 3" xfId="20736"/>
    <cellStyle name="Normal 8 2 5 11 3 3 2" xfId="44530"/>
    <cellStyle name="Normal 8 2 5 11 3 4" xfId="28669"/>
    <cellStyle name="Normal 8 2 5 11 4" xfId="6853"/>
    <cellStyle name="Normal 8 2 5 11 4 2" xfId="14786"/>
    <cellStyle name="Normal 8 2 5 11 4 2 2" xfId="38581"/>
    <cellStyle name="Normal 8 2 5 11 4 3" xfId="22717"/>
    <cellStyle name="Normal 8 2 5 11 4 3 2" xfId="46511"/>
    <cellStyle name="Normal 8 2 5 11 4 4" xfId="30651"/>
    <cellStyle name="Normal 8 2 5 11 5" xfId="8843"/>
    <cellStyle name="Normal 8 2 5 11 5 2" xfId="32638"/>
    <cellStyle name="Normal 8 2 5 11 6" xfId="16774"/>
    <cellStyle name="Normal 8 2 5 11 6 2" xfId="40568"/>
    <cellStyle name="Normal 8 2 5 11 7" xfId="24707"/>
    <cellStyle name="Normal 8 2 5 12" xfId="2846"/>
    <cellStyle name="Normal 8 2 5 12 2" xfId="10822"/>
    <cellStyle name="Normal 8 2 5 12 2 2" xfId="34617"/>
    <cellStyle name="Normal 8 2 5 12 3" xfId="18753"/>
    <cellStyle name="Normal 8 2 5 12 3 2" xfId="42547"/>
    <cellStyle name="Normal 8 2 5 12 4" xfId="26686"/>
    <cellStyle name="Normal 8 2 5 13" xfId="4828"/>
    <cellStyle name="Normal 8 2 5 13 2" xfId="12803"/>
    <cellStyle name="Normal 8 2 5 13 2 2" xfId="36598"/>
    <cellStyle name="Normal 8 2 5 13 3" xfId="20734"/>
    <cellStyle name="Normal 8 2 5 13 3 2" xfId="44528"/>
    <cellStyle name="Normal 8 2 5 13 4" xfId="28667"/>
    <cellStyle name="Normal 8 2 5 14" xfId="6851"/>
    <cellStyle name="Normal 8 2 5 14 2" xfId="14784"/>
    <cellStyle name="Normal 8 2 5 14 2 2" xfId="38579"/>
    <cellStyle name="Normal 8 2 5 14 3" xfId="22715"/>
    <cellStyle name="Normal 8 2 5 14 3 2" xfId="46509"/>
    <cellStyle name="Normal 8 2 5 14 4" xfId="30649"/>
    <cellStyle name="Normal 8 2 5 15" xfId="8841"/>
    <cellStyle name="Normal 8 2 5 15 2" xfId="32636"/>
    <cellStyle name="Normal 8 2 5 16" xfId="16772"/>
    <cellStyle name="Normal 8 2 5 16 2" xfId="40566"/>
    <cellStyle name="Normal 8 2 5 17" xfId="24705"/>
    <cellStyle name="Normal 8 2 5 2" xfId="865"/>
    <cellStyle name="Normal 8 2 5 2 10" xfId="866"/>
    <cellStyle name="Normal 8 2 5 2 10 2" xfId="2850"/>
    <cellStyle name="Normal 8 2 5 2 10 2 2" xfId="10826"/>
    <cellStyle name="Normal 8 2 5 2 10 2 2 2" xfId="34621"/>
    <cellStyle name="Normal 8 2 5 2 10 2 3" xfId="18757"/>
    <cellStyle name="Normal 8 2 5 2 10 2 3 2" xfId="42551"/>
    <cellStyle name="Normal 8 2 5 2 10 2 4" xfId="26690"/>
    <cellStyle name="Normal 8 2 5 2 10 3" xfId="4832"/>
    <cellStyle name="Normal 8 2 5 2 10 3 2" xfId="12807"/>
    <cellStyle name="Normal 8 2 5 2 10 3 2 2" xfId="36602"/>
    <cellStyle name="Normal 8 2 5 2 10 3 3" xfId="20738"/>
    <cellStyle name="Normal 8 2 5 2 10 3 3 2" xfId="44532"/>
    <cellStyle name="Normal 8 2 5 2 10 3 4" xfId="28671"/>
    <cellStyle name="Normal 8 2 5 2 10 4" xfId="6855"/>
    <cellStyle name="Normal 8 2 5 2 10 4 2" xfId="14788"/>
    <cellStyle name="Normal 8 2 5 2 10 4 2 2" xfId="38583"/>
    <cellStyle name="Normal 8 2 5 2 10 4 3" xfId="22719"/>
    <cellStyle name="Normal 8 2 5 2 10 4 3 2" xfId="46513"/>
    <cellStyle name="Normal 8 2 5 2 10 4 4" xfId="30653"/>
    <cellStyle name="Normal 8 2 5 2 10 5" xfId="8845"/>
    <cellStyle name="Normal 8 2 5 2 10 5 2" xfId="32640"/>
    <cellStyle name="Normal 8 2 5 2 10 6" xfId="16776"/>
    <cellStyle name="Normal 8 2 5 2 10 6 2" xfId="40570"/>
    <cellStyle name="Normal 8 2 5 2 10 7" xfId="24709"/>
    <cellStyle name="Normal 8 2 5 2 11" xfId="2849"/>
    <cellStyle name="Normal 8 2 5 2 11 2" xfId="10825"/>
    <cellStyle name="Normal 8 2 5 2 11 2 2" xfId="34620"/>
    <cellStyle name="Normal 8 2 5 2 11 3" xfId="18756"/>
    <cellStyle name="Normal 8 2 5 2 11 3 2" xfId="42550"/>
    <cellStyle name="Normal 8 2 5 2 11 4" xfId="26689"/>
    <cellStyle name="Normal 8 2 5 2 12" xfId="4831"/>
    <cellStyle name="Normal 8 2 5 2 12 2" xfId="12806"/>
    <cellStyle name="Normal 8 2 5 2 12 2 2" xfId="36601"/>
    <cellStyle name="Normal 8 2 5 2 12 3" xfId="20737"/>
    <cellStyle name="Normal 8 2 5 2 12 3 2" xfId="44531"/>
    <cellStyle name="Normal 8 2 5 2 12 4" xfId="28670"/>
    <cellStyle name="Normal 8 2 5 2 13" xfId="6854"/>
    <cellStyle name="Normal 8 2 5 2 13 2" xfId="14787"/>
    <cellStyle name="Normal 8 2 5 2 13 2 2" xfId="38582"/>
    <cellStyle name="Normal 8 2 5 2 13 3" xfId="22718"/>
    <cellStyle name="Normal 8 2 5 2 13 3 2" xfId="46512"/>
    <cellStyle name="Normal 8 2 5 2 13 4" xfId="30652"/>
    <cellStyle name="Normal 8 2 5 2 14" xfId="8844"/>
    <cellStyle name="Normal 8 2 5 2 14 2" xfId="32639"/>
    <cellStyle name="Normal 8 2 5 2 15" xfId="16775"/>
    <cellStyle name="Normal 8 2 5 2 15 2" xfId="40569"/>
    <cellStyle name="Normal 8 2 5 2 16" xfId="24708"/>
    <cellStyle name="Normal 8 2 5 2 2" xfId="867"/>
    <cellStyle name="Normal 8 2 5 2 2 10" xfId="8846"/>
    <cellStyle name="Normal 8 2 5 2 2 10 2" xfId="32641"/>
    <cellStyle name="Normal 8 2 5 2 2 11" xfId="16777"/>
    <cellStyle name="Normal 8 2 5 2 2 11 2" xfId="40571"/>
    <cellStyle name="Normal 8 2 5 2 2 12" xfId="24710"/>
    <cellStyle name="Normal 8 2 5 2 2 2" xfId="868"/>
    <cellStyle name="Normal 8 2 5 2 2 2 10" xfId="16778"/>
    <cellStyle name="Normal 8 2 5 2 2 2 10 2" xfId="40572"/>
    <cellStyle name="Normal 8 2 5 2 2 2 11" xfId="24711"/>
    <cellStyle name="Normal 8 2 5 2 2 2 2" xfId="869"/>
    <cellStyle name="Normal 8 2 5 2 2 2 2 2" xfId="2853"/>
    <cellStyle name="Normal 8 2 5 2 2 2 2 2 2" xfId="10829"/>
    <cellStyle name="Normal 8 2 5 2 2 2 2 2 2 2" xfId="34624"/>
    <cellStyle name="Normal 8 2 5 2 2 2 2 2 3" xfId="18760"/>
    <cellStyle name="Normal 8 2 5 2 2 2 2 2 3 2" xfId="42554"/>
    <cellStyle name="Normal 8 2 5 2 2 2 2 2 4" xfId="26693"/>
    <cellStyle name="Normal 8 2 5 2 2 2 2 3" xfId="4835"/>
    <cellStyle name="Normal 8 2 5 2 2 2 2 3 2" xfId="12810"/>
    <cellStyle name="Normal 8 2 5 2 2 2 2 3 2 2" xfId="36605"/>
    <cellStyle name="Normal 8 2 5 2 2 2 2 3 3" xfId="20741"/>
    <cellStyle name="Normal 8 2 5 2 2 2 2 3 3 2" xfId="44535"/>
    <cellStyle name="Normal 8 2 5 2 2 2 2 3 4" xfId="28674"/>
    <cellStyle name="Normal 8 2 5 2 2 2 2 4" xfId="6858"/>
    <cellStyle name="Normal 8 2 5 2 2 2 2 4 2" xfId="14791"/>
    <cellStyle name="Normal 8 2 5 2 2 2 2 4 2 2" xfId="38586"/>
    <cellStyle name="Normal 8 2 5 2 2 2 2 4 3" xfId="22722"/>
    <cellStyle name="Normal 8 2 5 2 2 2 2 4 3 2" xfId="46516"/>
    <cellStyle name="Normal 8 2 5 2 2 2 2 4 4" xfId="30656"/>
    <cellStyle name="Normal 8 2 5 2 2 2 2 5" xfId="8848"/>
    <cellStyle name="Normal 8 2 5 2 2 2 2 5 2" xfId="32643"/>
    <cellStyle name="Normal 8 2 5 2 2 2 2 6" xfId="16779"/>
    <cellStyle name="Normal 8 2 5 2 2 2 2 6 2" xfId="40573"/>
    <cellStyle name="Normal 8 2 5 2 2 2 2 7" xfId="24712"/>
    <cellStyle name="Normal 8 2 5 2 2 2 3" xfId="870"/>
    <cellStyle name="Normal 8 2 5 2 2 2 3 2" xfId="2854"/>
    <cellStyle name="Normal 8 2 5 2 2 2 3 2 2" xfId="10830"/>
    <cellStyle name="Normal 8 2 5 2 2 2 3 2 2 2" xfId="34625"/>
    <cellStyle name="Normal 8 2 5 2 2 2 3 2 3" xfId="18761"/>
    <cellStyle name="Normal 8 2 5 2 2 2 3 2 3 2" xfId="42555"/>
    <cellStyle name="Normal 8 2 5 2 2 2 3 2 4" xfId="26694"/>
    <cellStyle name="Normal 8 2 5 2 2 2 3 3" xfId="4836"/>
    <cellStyle name="Normal 8 2 5 2 2 2 3 3 2" xfId="12811"/>
    <cellStyle name="Normal 8 2 5 2 2 2 3 3 2 2" xfId="36606"/>
    <cellStyle name="Normal 8 2 5 2 2 2 3 3 3" xfId="20742"/>
    <cellStyle name="Normal 8 2 5 2 2 2 3 3 3 2" xfId="44536"/>
    <cellStyle name="Normal 8 2 5 2 2 2 3 3 4" xfId="28675"/>
    <cellStyle name="Normal 8 2 5 2 2 2 3 4" xfId="6859"/>
    <cellStyle name="Normal 8 2 5 2 2 2 3 4 2" xfId="14792"/>
    <cellStyle name="Normal 8 2 5 2 2 2 3 4 2 2" xfId="38587"/>
    <cellStyle name="Normal 8 2 5 2 2 2 3 4 3" xfId="22723"/>
    <cellStyle name="Normal 8 2 5 2 2 2 3 4 3 2" xfId="46517"/>
    <cellStyle name="Normal 8 2 5 2 2 2 3 4 4" xfId="30657"/>
    <cellStyle name="Normal 8 2 5 2 2 2 3 5" xfId="8849"/>
    <cellStyle name="Normal 8 2 5 2 2 2 3 5 2" xfId="32644"/>
    <cellStyle name="Normal 8 2 5 2 2 2 3 6" xfId="16780"/>
    <cellStyle name="Normal 8 2 5 2 2 2 3 6 2" xfId="40574"/>
    <cellStyle name="Normal 8 2 5 2 2 2 3 7" xfId="24713"/>
    <cellStyle name="Normal 8 2 5 2 2 2 4" xfId="871"/>
    <cellStyle name="Normal 8 2 5 2 2 2 4 2" xfId="2855"/>
    <cellStyle name="Normal 8 2 5 2 2 2 4 2 2" xfId="10831"/>
    <cellStyle name="Normal 8 2 5 2 2 2 4 2 2 2" xfId="34626"/>
    <cellStyle name="Normal 8 2 5 2 2 2 4 2 3" xfId="18762"/>
    <cellStyle name="Normal 8 2 5 2 2 2 4 2 3 2" xfId="42556"/>
    <cellStyle name="Normal 8 2 5 2 2 2 4 2 4" xfId="26695"/>
    <cellStyle name="Normal 8 2 5 2 2 2 4 3" xfId="4837"/>
    <cellStyle name="Normal 8 2 5 2 2 2 4 3 2" xfId="12812"/>
    <cellStyle name="Normal 8 2 5 2 2 2 4 3 2 2" xfId="36607"/>
    <cellStyle name="Normal 8 2 5 2 2 2 4 3 3" xfId="20743"/>
    <cellStyle name="Normal 8 2 5 2 2 2 4 3 3 2" xfId="44537"/>
    <cellStyle name="Normal 8 2 5 2 2 2 4 3 4" xfId="28676"/>
    <cellStyle name="Normal 8 2 5 2 2 2 4 4" xfId="6860"/>
    <cellStyle name="Normal 8 2 5 2 2 2 4 4 2" xfId="14793"/>
    <cellStyle name="Normal 8 2 5 2 2 2 4 4 2 2" xfId="38588"/>
    <cellStyle name="Normal 8 2 5 2 2 2 4 4 3" xfId="22724"/>
    <cellStyle name="Normal 8 2 5 2 2 2 4 4 3 2" xfId="46518"/>
    <cellStyle name="Normal 8 2 5 2 2 2 4 4 4" xfId="30658"/>
    <cellStyle name="Normal 8 2 5 2 2 2 4 5" xfId="8850"/>
    <cellStyle name="Normal 8 2 5 2 2 2 4 5 2" xfId="32645"/>
    <cellStyle name="Normal 8 2 5 2 2 2 4 6" xfId="16781"/>
    <cellStyle name="Normal 8 2 5 2 2 2 4 6 2" xfId="40575"/>
    <cellStyle name="Normal 8 2 5 2 2 2 4 7" xfId="24714"/>
    <cellStyle name="Normal 8 2 5 2 2 2 5" xfId="872"/>
    <cellStyle name="Normal 8 2 5 2 2 2 5 2" xfId="2856"/>
    <cellStyle name="Normal 8 2 5 2 2 2 5 2 2" xfId="10832"/>
    <cellStyle name="Normal 8 2 5 2 2 2 5 2 2 2" xfId="34627"/>
    <cellStyle name="Normal 8 2 5 2 2 2 5 2 3" xfId="18763"/>
    <cellStyle name="Normal 8 2 5 2 2 2 5 2 3 2" xfId="42557"/>
    <cellStyle name="Normal 8 2 5 2 2 2 5 2 4" xfId="26696"/>
    <cellStyle name="Normal 8 2 5 2 2 2 5 3" xfId="4838"/>
    <cellStyle name="Normal 8 2 5 2 2 2 5 3 2" xfId="12813"/>
    <cellStyle name="Normal 8 2 5 2 2 2 5 3 2 2" xfId="36608"/>
    <cellStyle name="Normal 8 2 5 2 2 2 5 3 3" xfId="20744"/>
    <cellStyle name="Normal 8 2 5 2 2 2 5 3 3 2" xfId="44538"/>
    <cellStyle name="Normal 8 2 5 2 2 2 5 3 4" xfId="28677"/>
    <cellStyle name="Normal 8 2 5 2 2 2 5 4" xfId="6861"/>
    <cellStyle name="Normal 8 2 5 2 2 2 5 4 2" xfId="14794"/>
    <cellStyle name="Normal 8 2 5 2 2 2 5 4 2 2" xfId="38589"/>
    <cellStyle name="Normal 8 2 5 2 2 2 5 4 3" xfId="22725"/>
    <cellStyle name="Normal 8 2 5 2 2 2 5 4 3 2" xfId="46519"/>
    <cellStyle name="Normal 8 2 5 2 2 2 5 4 4" xfId="30659"/>
    <cellStyle name="Normal 8 2 5 2 2 2 5 5" xfId="8851"/>
    <cellStyle name="Normal 8 2 5 2 2 2 5 5 2" xfId="32646"/>
    <cellStyle name="Normal 8 2 5 2 2 2 5 6" xfId="16782"/>
    <cellStyle name="Normal 8 2 5 2 2 2 5 6 2" xfId="40576"/>
    <cellStyle name="Normal 8 2 5 2 2 2 5 7" xfId="24715"/>
    <cellStyle name="Normal 8 2 5 2 2 2 6" xfId="2852"/>
    <cellStyle name="Normal 8 2 5 2 2 2 6 2" xfId="10828"/>
    <cellStyle name="Normal 8 2 5 2 2 2 6 2 2" xfId="34623"/>
    <cellStyle name="Normal 8 2 5 2 2 2 6 3" xfId="18759"/>
    <cellStyle name="Normal 8 2 5 2 2 2 6 3 2" xfId="42553"/>
    <cellStyle name="Normal 8 2 5 2 2 2 6 4" xfId="26692"/>
    <cellStyle name="Normal 8 2 5 2 2 2 7" xfId="4834"/>
    <cellStyle name="Normal 8 2 5 2 2 2 7 2" xfId="12809"/>
    <cellStyle name="Normal 8 2 5 2 2 2 7 2 2" xfId="36604"/>
    <cellStyle name="Normal 8 2 5 2 2 2 7 3" xfId="20740"/>
    <cellStyle name="Normal 8 2 5 2 2 2 7 3 2" xfId="44534"/>
    <cellStyle name="Normal 8 2 5 2 2 2 7 4" xfId="28673"/>
    <cellStyle name="Normal 8 2 5 2 2 2 8" xfId="6857"/>
    <cellStyle name="Normal 8 2 5 2 2 2 8 2" xfId="14790"/>
    <cellStyle name="Normal 8 2 5 2 2 2 8 2 2" xfId="38585"/>
    <cellStyle name="Normal 8 2 5 2 2 2 8 3" xfId="22721"/>
    <cellStyle name="Normal 8 2 5 2 2 2 8 3 2" xfId="46515"/>
    <cellStyle name="Normal 8 2 5 2 2 2 8 4" xfId="30655"/>
    <cellStyle name="Normal 8 2 5 2 2 2 9" xfId="8847"/>
    <cellStyle name="Normal 8 2 5 2 2 2 9 2" xfId="32642"/>
    <cellStyle name="Normal 8 2 5 2 2 3" xfId="873"/>
    <cellStyle name="Normal 8 2 5 2 2 3 2" xfId="2857"/>
    <cellStyle name="Normal 8 2 5 2 2 3 2 2" xfId="10833"/>
    <cellStyle name="Normal 8 2 5 2 2 3 2 2 2" xfId="34628"/>
    <cellStyle name="Normal 8 2 5 2 2 3 2 3" xfId="18764"/>
    <cellStyle name="Normal 8 2 5 2 2 3 2 3 2" xfId="42558"/>
    <cellStyle name="Normal 8 2 5 2 2 3 2 4" xfId="26697"/>
    <cellStyle name="Normal 8 2 5 2 2 3 3" xfId="4839"/>
    <cellStyle name="Normal 8 2 5 2 2 3 3 2" xfId="12814"/>
    <cellStyle name="Normal 8 2 5 2 2 3 3 2 2" xfId="36609"/>
    <cellStyle name="Normal 8 2 5 2 2 3 3 3" xfId="20745"/>
    <cellStyle name="Normal 8 2 5 2 2 3 3 3 2" xfId="44539"/>
    <cellStyle name="Normal 8 2 5 2 2 3 3 4" xfId="28678"/>
    <cellStyle name="Normal 8 2 5 2 2 3 4" xfId="6862"/>
    <cellStyle name="Normal 8 2 5 2 2 3 4 2" xfId="14795"/>
    <cellStyle name="Normal 8 2 5 2 2 3 4 2 2" xfId="38590"/>
    <cellStyle name="Normal 8 2 5 2 2 3 4 3" xfId="22726"/>
    <cellStyle name="Normal 8 2 5 2 2 3 4 3 2" xfId="46520"/>
    <cellStyle name="Normal 8 2 5 2 2 3 4 4" xfId="30660"/>
    <cellStyle name="Normal 8 2 5 2 2 3 5" xfId="8852"/>
    <cellStyle name="Normal 8 2 5 2 2 3 5 2" xfId="32647"/>
    <cellStyle name="Normal 8 2 5 2 2 3 6" xfId="16783"/>
    <cellStyle name="Normal 8 2 5 2 2 3 6 2" xfId="40577"/>
    <cellStyle name="Normal 8 2 5 2 2 3 7" xfId="24716"/>
    <cellStyle name="Normal 8 2 5 2 2 4" xfId="874"/>
    <cellStyle name="Normal 8 2 5 2 2 4 2" xfId="2858"/>
    <cellStyle name="Normal 8 2 5 2 2 4 2 2" xfId="10834"/>
    <cellStyle name="Normal 8 2 5 2 2 4 2 2 2" xfId="34629"/>
    <cellStyle name="Normal 8 2 5 2 2 4 2 3" xfId="18765"/>
    <cellStyle name="Normal 8 2 5 2 2 4 2 3 2" xfId="42559"/>
    <cellStyle name="Normal 8 2 5 2 2 4 2 4" xfId="26698"/>
    <cellStyle name="Normal 8 2 5 2 2 4 3" xfId="4840"/>
    <cellStyle name="Normal 8 2 5 2 2 4 3 2" xfId="12815"/>
    <cellStyle name="Normal 8 2 5 2 2 4 3 2 2" xfId="36610"/>
    <cellStyle name="Normal 8 2 5 2 2 4 3 3" xfId="20746"/>
    <cellStyle name="Normal 8 2 5 2 2 4 3 3 2" xfId="44540"/>
    <cellStyle name="Normal 8 2 5 2 2 4 3 4" xfId="28679"/>
    <cellStyle name="Normal 8 2 5 2 2 4 4" xfId="6863"/>
    <cellStyle name="Normal 8 2 5 2 2 4 4 2" xfId="14796"/>
    <cellStyle name="Normal 8 2 5 2 2 4 4 2 2" xfId="38591"/>
    <cellStyle name="Normal 8 2 5 2 2 4 4 3" xfId="22727"/>
    <cellStyle name="Normal 8 2 5 2 2 4 4 3 2" xfId="46521"/>
    <cellStyle name="Normal 8 2 5 2 2 4 4 4" xfId="30661"/>
    <cellStyle name="Normal 8 2 5 2 2 4 5" xfId="8853"/>
    <cellStyle name="Normal 8 2 5 2 2 4 5 2" xfId="32648"/>
    <cellStyle name="Normal 8 2 5 2 2 4 6" xfId="16784"/>
    <cellStyle name="Normal 8 2 5 2 2 4 6 2" xfId="40578"/>
    <cellStyle name="Normal 8 2 5 2 2 4 7" xfId="24717"/>
    <cellStyle name="Normal 8 2 5 2 2 5" xfId="875"/>
    <cellStyle name="Normal 8 2 5 2 2 5 2" xfId="2859"/>
    <cellStyle name="Normal 8 2 5 2 2 5 2 2" xfId="10835"/>
    <cellStyle name="Normal 8 2 5 2 2 5 2 2 2" xfId="34630"/>
    <cellStyle name="Normal 8 2 5 2 2 5 2 3" xfId="18766"/>
    <cellStyle name="Normal 8 2 5 2 2 5 2 3 2" xfId="42560"/>
    <cellStyle name="Normal 8 2 5 2 2 5 2 4" xfId="26699"/>
    <cellStyle name="Normal 8 2 5 2 2 5 3" xfId="4841"/>
    <cellStyle name="Normal 8 2 5 2 2 5 3 2" xfId="12816"/>
    <cellStyle name="Normal 8 2 5 2 2 5 3 2 2" xfId="36611"/>
    <cellStyle name="Normal 8 2 5 2 2 5 3 3" xfId="20747"/>
    <cellStyle name="Normal 8 2 5 2 2 5 3 3 2" xfId="44541"/>
    <cellStyle name="Normal 8 2 5 2 2 5 3 4" xfId="28680"/>
    <cellStyle name="Normal 8 2 5 2 2 5 4" xfId="6864"/>
    <cellStyle name="Normal 8 2 5 2 2 5 4 2" xfId="14797"/>
    <cellStyle name="Normal 8 2 5 2 2 5 4 2 2" xfId="38592"/>
    <cellStyle name="Normal 8 2 5 2 2 5 4 3" xfId="22728"/>
    <cellStyle name="Normal 8 2 5 2 2 5 4 3 2" xfId="46522"/>
    <cellStyle name="Normal 8 2 5 2 2 5 4 4" xfId="30662"/>
    <cellStyle name="Normal 8 2 5 2 2 5 5" xfId="8854"/>
    <cellStyle name="Normal 8 2 5 2 2 5 5 2" xfId="32649"/>
    <cellStyle name="Normal 8 2 5 2 2 5 6" xfId="16785"/>
    <cellStyle name="Normal 8 2 5 2 2 5 6 2" xfId="40579"/>
    <cellStyle name="Normal 8 2 5 2 2 5 7" xfId="24718"/>
    <cellStyle name="Normal 8 2 5 2 2 6" xfId="876"/>
    <cellStyle name="Normal 8 2 5 2 2 6 2" xfId="2860"/>
    <cellStyle name="Normal 8 2 5 2 2 6 2 2" xfId="10836"/>
    <cellStyle name="Normal 8 2 5 2 2 6 2 2 2" xfId="34631"/>
    <cellStyle name="Normal 8 2 5 2 2 6 2 3" xfId="18767"/>
    <cellStyle name="Normal 8 2 5 2 2 6 2 3 2" xfId="42561"/>
    <cellStyle name="Normal 8 2 5 2 2 6 2 4" xfId="26700"/>
    <cellStyle name="Normal 8 2 5 2 2 6 3" xfId="4842"/>
    <cellStyle name="Normal 8 2 5 2 2 6 3 2" xfId="12817"/>
    <cellStyle name="Normal 8 2 5 2 2 6 3 2 2" xfId="36612"/>
    <cellStyle name="Normal 8 2 5 2 2 6 3 3" xfId="20748"/>
    <cellStyle name="Normal 8 2 5 2 2 6 3 3 2" xfId="44542"/>
    <cellStyle name="Normal 8 2 5 2 2 6 3 4" xfId="28681"/>
    <cellStyle name="Normal 8 2 5 2 2 6 4" xfId="6865"/>
    <cellStyle name="Normal 8 2 5 2 2 6 4 2" xfId="14798"/>
    <cellStyle name="Normal 8 2 5 2 2 6 4 2 2" xfId="38593"/>
    <cellStyle name="Normal 8 2 5 2 2 6 4 3" xfId="22729"/>
    <cellStyle name="Normal 8 2 5 2 2 6 4 3 2" xfId="46523"/>
    <cellStyle name="Normal 8 2 5 2 2 6 4 4" xfId="30663"/>
    <cellStyle name="Normal 8 2 5 2 2 6 5" xfId="8855"/>
    <cellStyle name="Normal 8 2 5 2 2 6 5 2" xfId="32650"/>
    <cellStyle name="Normal 8 2 5 2 2 6 6" xfId="16786"/>
    <cellStyle name="Normal 8 2 5 2 2 6 6 2" xfId="40580"/>
    <cellStyle name="Normal 8 2 5 2 2 6 7" xfId="24719"/>
    <cellStyle name="Normal 8 2 5 2 2 7" xfId="2851"/>
    <cellStyle name="Normal 8 2 5 2 2 7 2" xfId="10827"/>
    <cellStyle name="Normal 8 2 5 2 2 7 2 2" xfId="34622"/>
    <cellStyle name="Normal 8 2 5 2 2 7 3" xfId="18758"/>
    <cellStyle name="Normal 8 2 5 2 2 7 3 2" xfId="42552"/>
    <cellStyle name="Normal 8 2 5 2 2 7 4" xfId="26691"/>
    <cellStyle name="Normal 8 2 5 2 2 8" xfId="4833"/>
    <cellStyle name="Normal 8 2 5 2 2 8 2" xfId="12808"/>
    <cellStyle name="Normal 8 2 5 2 2 8 2 2" xfId="36603"/>
    <cellStyle name="Normal 8 2 5 2 2 8 3" xfId="20739"/>
    <cellStyle name="Normal 8 2 5 2 2 8 3 2" xfId="44533"/>
    <cellStyle name="Normal 8 2 5 2 2 8 4" xfId="28672"/>
    <cellStyle name="Normal 8 2 5 2 2 9" xfId="6856"/>
    <cellStyle name="Normal 8 2 5 2 2 9 2" xfId="14789"/>
    <cellStyle name="Normal 8 2 5 2 2 9 2 2" xfId="38584"/>
    <cellStyle name="Normal 8 2 5 2 2 9 3" xfId="22720"/>
    <cellStyle name="Normal 8 2 5 2 2 9 3 2" xfId="46514"/>
    <cellStyle name="Normal 8 2 5 2 2 9 4" xfId="30654"/>
    <cellStyle name="Normal 8 2 5 2 3" xfId="877"/>
    <cellStyle name="Normal 8 2 5 2 3 10" xfId="8856"/>
    <cellStyle name="Normal 8 2 5 2 3 10 2" xfId="32651"/>
    <cellStyle name="Normal 8 2 5 2 3 11" xfId="16787"/>
    <cellStyle name="Normal 8 2 5 2 3 11 2" xfId="40581"/>
    <cellStyle name="Normal 8 2 5 2 3 12" xfId="24720"/>
    <cellStyle name="Normal 8 2 5 2 3 2" xfId="878"/>
    <cellStyle name="Normal 8 2 5 2 3 2 10" xfId="16788"/>
    <cellStyle name="Normal 8 2 5 2 3 2 10 2" xfId="40582"/>
    <cellStyle name="Normal 8 2 5 2 3 2 11" xfId="24721"/>
    <cellStyle name="Normal 8 2 5 2 3 2 2" xfId="879"/>
    <cellStyle name="Normal 8 2 5 2 3 2 2 2" xfId="2863"/>
    <cellStyle name="Normal 8 2 5 2 3 2 2 2 2" xfId="10839"/>
    <cellStyle name="Normal 8 2 5 2 3 2 2 2 2 2" xfId="34634"/>
    <cellStyle name="Normal 8 2 5 2 3 2 2 2 3" xfId="18770"/>
    <cellStyle name="Normal 8 2 5 2 3 2 2 2 3 2" xfId="42564"/>
    <cellStyle name="Normal 8 2 5 2 3 2 2 2 4" xfId="26703"/>
    <cellStyle name="Normal 8 2 5 2 3 2 2 3" xfId="4845"/>
    <cellStyle name="Normal 8 2 5 2 3 2 2 3 2" xfId="12820"/>
    <cellStyle name="Normal 8 2 5 2 3 2 2 3 2 2" xfId="36615"/>
    <cellStyle name="Normal 8 2 5 2 3 2 2 3 3" xfId="20751"/>
    <cellStyle name="Normal 8 2 5 2 3 2 2 3 3 2" xfId="44545"/>
    <cellStyle name="Normal 8 2 5 2 3 2 2 3 4" xfId="28684"/>
    <cellStyle name="Normal 8 2 5 2 3 2 2 4" xfId="6868"/>
    <cellStyle name="Normal 8 2 5 2 3 2 2 4 2" xfId="14801"/>
    <cellStyle name="Normal 8 2 5 2 3 2 2 4 2 2" xfId="38596"/>
    <cellStyle name="Normal 8 2 5 2 3 2 2 4 3" xfId="22732"/>
    <cellStyle name="Normal 8 2 5 2 3 2 2 4 3 2" xfId="46526"/>
    <cellStyle name="Normal 8 2 5 2 3 2 2 4 4" xfId="30666"/>
    <cellStyle name="Normal 8 2 5 2 3 2 2 5" xfId="8858"/>
    <cellStyle name="Normal 8 2 5 2 3 2 2 5 2" xfId="32653"/>
    <cellStyle name="Normal 8 2 5 2 3 2 2 6" xfId="16789"/>
    <cellStyle name="Normal 8 2 5 2 3 2 2 6 2" xfId="40583"/>
    <cellStyle name="Normal 8 2 5 2 3 2 2 7" xfId="24722"/>
    <cellStyle name="Normal 8 2 5 2 3 2 3" xfId="880"/>
    <cellStyle name="Normal 8 2 5 2 3 2 3 2" xfId="2864"/>
    <cellStyle name="Normal 8 2 5 2 3 2 3 2 2" xfId="10840"/>
    <cellStyle name="Normal 8 2 5 2 3 2 3 2 2 2" xfId="34635"/>
    <cellStyle name="Normal 8 2 5 2 3 2 3 2 3" xfId="18771"/>
    <cellStyle name="Normal 8 2 5 2 3 2 3 2 3 2" xfId="42565"/>
    <cellStyle name="Normal 8 2 5 2 3 2 3 2 4" xfId="26704"/>
    <cellStyle name="Normal 8 2 5 2 3 2 3 3" xfId="4846"/>
    <cellStyle name="Normal 8 2 5 2 3 2 3 3 2" xfId="12821"/>
    <cellStyle name="Normal 8 2 5 2 3 2 3 3 2 2" xfId="36616"/>
    <cellStyle name="Normal 8 2 5 2 3 2 3 3 3" xfId="20752"/>
    <cellStyle name="Normal 8 2 5 2 3 2 3 3 3 2" xfId="44546"/>
    <cellStyle name="Normal 8 2 5 2 3 2 3 3 4" xfId="28685"/>
    <cellStyle name="Normal 8 2 5 2 3 2 3 4" xfId="6869"/>
    <cellStyle name="Normal 8 2 5 2 3 2 3 4 2" xfId="14802"/>
    <cellStyle name="Normal 8 2 5 2 3 2 3 4 2 2" xfId="38597"/>
    <cellStyle name="Normal 8 2 5 2 3 2 3 4 3" xfId="22733"/>
    <cellStyle name="Normal 8 2 5 2 3 2 3 4 3 2" xfId="46527"/>
    <cellStyle name="Normal 8 2 5 2 3 2 3 4 4" xfId="30667"/>
    <cellStyle name="Normal 8 2 5 2 3 2 3 5" xfId="8859"/>
    <cellStyle name="Normal 8 2 5 2 3 2 3 5 2" xfId="32654"/>
    <cellStyle name="Normal 8 2 5 2 3 2 3 6" xfId="16790"/>
    <cellStyle name="Normal 8 2 5 2 3 2 3 6 2" xfId="40584"/>
    <cellStyle name="Normal 8 2 5 2 3 2 3 7" xfId="24723"/>
    <cellStyle name="Normal 8 2 5 2 3 2 4" xfId="881"/>
    <cellStyle name="Normal 8 2 5 2 3 2 4 2" xfId="2865"/>
    <cellStyle name="Normal 8 2 5 2 3 2 4 2 2" xfId="10841"/>
    <cellStyle name="Normal 8 2 5 2 3 2 4 2 2 2" xfId="34636"/>
    <cellStyle name="Normal 8 2 5 2 3 2 4 2 3" xfId="18772"/>
    <cellStyle name="Normal 8 2 5 2 3 2 4 2 3 2" xfId="42566"/>
    <cellStyle name="Normal 8 2 5 2 3 2 4 2 4" xfId="26705"/>
    <cellStyle name="Normal 8 2 5 2 3 2 4 3" xfId="4847"/>
    <cellStyle name="Normal 8 2 5 2 3 2 4 3 2" xfId="12822"/>
    <cellStyle name="Normal 8 2 5 2 3 2 4 3 2 2" xfId="36617"/>
    <cellStyle name="Normal 8 2 5 2 3 2 4 3 3" xfId="20753"/>
    <cellStyle name="Normal 8 2 5 2 3 2 4 3 3 2" xfId="44547"/>
    <cellStyle name="Normal 8 2 5 2 3 2 4 3 4" xfId="28686"/>
    <cellStyle name="Normal 8 2 5 2 3 2 4 4" xfId="6870"/>
    <cellStyle name="Normal 8 2 5 2 3 2 4 4 2" xfId="14803"/>
    <cellStyle name="Normal 8 2 5 2 3 2 4 4 2 2" xfId="38598"/>
    <cellStyle name="Normal 8 2 5 2 3 2 4 4 3" xfId="22734"/>
    <cellStyle name="Normal 8 2 5 2 3 2 4 4 3 2" xfId="46528"/>
    <cellStyle name="Normal 8 2 5 2 3 2 4 4 4" xfId="30668"/>
    <cellStyle name="Normal 8 2 5 2 3 2 4 5" xfId="8860"/>
    <cellStyle name="Normal 8 2 5 2 3 2 4 5 2" xfId="32655"/>
    <cellStyle name="Normal 8 2 5 2 3 2 4 6" xfId="16791"/>
    <cellStyle name="Normal 8 2 5 2 3 2 4 6 2" xfId="40585"/>
    <cellStyle name="Normal 8 2 5 2 3 2 4 7" xfId="24724"/>
    <cellStyle name="Normal 8 2 5 2 3 2 5" xfId="882"/>
    <cellStyle name="Normal 8 2 5 2 3 2 5 2" xfId="2866"/>
    <cellStyle name="Normal 8 2 5 2 3 2 5 2 2" xfId="10842"/>
    <cellStyle name="Normal 8 2 5 2 3 2 5 2 2 2" xfId="34637"/>
    <cellStyle name="Normal 8 2 5 2 3 2 5 2 3" xfId="18773"/>
    <cellStyle name="Normal 8 2 5 2 3 2 5 2 3 2" xfId="42567"/>
    <cellStyle name="Normal 8 2 5 2 3 2 5 2 4" xfId="26706"/>
    <cellStyle name="Normal 8 2 5 2 3 2 5 3" xfId="4848"/>
    <cellStyle name="Normal 8 2 5 2 3 2 5 3 2" xfId="12823"/>
    <cellStyle name="Normal 8 2 5 2 3 2 5 3 2 2" xfId="36618"/>
    <cellStyle name="Normal 8 2 5 2 3 2 5 3 3" xfId="20754"/>
    <cellStyle name="Normal 8 2 5 2 3 2 5 3 3 2" xfId="44548"/>
    <cellStyle name="Normal 8 2 5 2 3 2 5 3 4" xfId="28687"/>
    <cellStyle name="Normal 8 2 5 2 3 2 5 4" xfId="6871"/>
    <cellStyle name="Normal 8 2 5 2 3 2 5 4 2" xfId="14804"/>
    <cellStyle name="Normal 8 2 5 2 3 2 5 4 2 2" xfId="38599"/>
    <cellStyle name="Normal 8 2 5 2 3 2 5 4 3" xfId="22735"/>
    <cellStyle name="Normal 8 2 5 2 3 2 5 4 3 2" xfId="46529"/>
    <cellStyle name="Normal 8 2 5 2 3 2 5 4 4" xfId="30669"/>
    <cellStyle name="Normal 8 2 5 2 3 2 5 5" xfId="8861"/>
    <cellStyle name="Normal 8 2 5 2 3 2 5 5 2" xfId="32656"/>
    <cellStyle name="Normal 8 2 5 2 3 2 5 6" xfId="16792"/>
    <cellStyle name="Normal 8 2 5 2 3 2 5 6 2" xfId="40586"/>
    <cellStyle name="Normal 8 2 5 2 3 2 5 7" xfId="24725"/>
    <cellStyle name="Normal 8 2 5 2 3 2 6" xfId="2862"/>
    <cellStyle name="Normal 8 2 5 2 3 2 6 2" xfId="10838"/>
    <cellStyle name="Normal 8 2 5 2 3 2 6 2 2" xfId="34633"/>
    <cellStyle name="Normal 8 2 5 2 3 2 6 3" xfId="18769"/>
    <cellStyle name="Normal 8 2 5 2 3 2 6 3 2" xfId="42563"/>
    <cellStyle name="Normal 8 2 5 2 3 2 6 4" xfId="26702"/>
    <cellStyle name="Normal 8 2 5 2 3 2 7" xfId="4844"/>
    <cellStyle name="Normal 8 2 5 2 3 2 7 2" xfId="12819"/>
    <cellStyle name="Normal 8 2 5 2 3 2 7 2 2" xfId="36614"/>
    <cellStyle name="Normal 8 2 5 2 3 2 7 3" xfId="20750"/>
    <cellStyle name="Normal 8 2 5 2 3 2 7 3 2" xfId="44544"/>
    <cellStyle name="Normal 8 2 5 2 3 2 7 4" xfId="28683"/>
    <cellStyle name="Normal 8 2 5 2 3 2 8" xfId="6867"/>
    <cellStyle name="Normal 8 2 5 2 3 2 8 2" xfId="14800"/>
    <cellStyle name="Normal 8 2 5 2 3 2 8 2 2" xfId="38595"/>
    <cellStyle name="Normal 8 2 5 2 3 2 8 3" xfId="22731"/>
    <cellStyle name="Normal 8 2 5 2 3 2 8 3 2" xfId="46525"/>
    <cellStyle name="Normal 8 2 5 2 3 2 8 4" xfId="30665"/>
    <cellStyle name="Normal 8 2 5 2 3 2 9" xfId="8857"/>
    <cellStyle name="Normal 8 2 5 2 3 2 9 2" xfId="32652"/>
    <cellStyle name="Normal 8 2 5 2 3 3" xfId="883"/>
    <cellStyle name="Normal 8 2 5 2 3 3 2" xfId="2867"/>
    <cellStyle name="Normal 8 2 5 2 3 3 2 2" xfId="10843"/>
    <cellStyle name="Normal 8 2 5 2 3 3 2 2 2" xfId="34638"/>
    <cellStyle name="Normal 8 2 5 2 3 3 2 3" xfId="18774"/>
    <cellStyle name="Normal 8 2 5 2 3 3 2 3 2" xfId="42568"/>
    <cellStyle name="Normal 8 2 5 2 3 3 2 4" xfId="26707"/>
    <cellStyle name="Normal 8 2 5 2 3 3 3" xfId="4849"/>
    <cellStyle name="Normal 8 2 5 2 3 3 3 2" xfId="12824"/>
    <cellStyle name="Normal 8 2 5 2 3 3 3 2 2" xfId="36619"/>
    <cellStyle name="Normal 8 2 5 2 3 3 3 3" xfId="20755"/>
    <cellStyle name="Normal 8 2 5 2 3 3 3 3 2" xfId="44549"/>
    <cellStyle name="Normal 8 2 5 2 3 3 3 4" xfId="28688"/>
    <cellStyle name="Normal 8 2 5 2 3 3 4" xfId="6872"/>
    <cellStyle name="Normal 8 2 5 2 3 3 4 2" xfId="14805"/>
    <cellStyle name="Normal 8 2 5 2 3 3 4 2 2" xfId="38600"/>
    <cellStyle name="Normal 8 2 5 2 3 3 4 3" xfId="22736"/>
    <cellStyle name="Normal 8 2 5 2 3 3 4 3 2" xfId="46530"/>
    <cellStyle name="Normal 8 2 5 2 3 3 4 4" xfId="30670"/>
    <cellStyle name="Normal 8 2 5 2 3 3 5" xfId="8862"/>
    <cellStyle name="Normal 8 2 5 2 3 3 5 2" xfId="32657"/>
    <cellStyle name="Normal 8 2 5 2 3 3 6" xfId="16793"/>
    <cellStyle name="Normal 8 2 5 2 3 3 6 2" xfId="40587"/>
    <cellStyle name="Normal 8 2 5 2 3 3 7" xfId="24726"/>
    <cellStyle name="Normal 8 2 5 2 3 4" xfId="884"/>
    <cellStyle name="Normal 8 2 5 2 3 4 2" xfId="2868"/>
    <cellStyle name="Normal 8 2 5 2 3 4 2 2" xfId="10844"/>
    <cellStyle name="Normal 8 2 5 2 3 4 2 2 2" xfId="34639"/>
    <cellStyle name="Normal 8 2 5 2 3 4 2 3" xfId="18775"/>
    <cellStyle name="Normal 8 2 5 2 3 4 2 3 2" xfId="42569"/>
    <cellStyle name="Normal 8 2 5 2 3 4 2 4" xfId="26708"/>
    <cellStyle name="Normal 8 2 5 2 3 4 3" xfId="4850"/>
    <cellStyle name="Normal 8 2 5 2 3 4 3 2" xfId="12825"/>
    <cellStyle name="Normal 8 2 5 2 3 4 3 2 2" xfId="36620"/>
    <cellStyle name="Normal 8 2 5 2 3 4 3 3" xfId="20756"/>
    <cellStyle name="Normal 8 2 5 2 3 4 3 3 2" xfId="44550"/>
    <cellStyle name="Normal 8 2 5 2 3 4 3 4" xfId="28689"/>
    <cellStyle name="Normal 8 2 5 2 3 4 4" xfId="6873"/>
    <cellStyle name="Normal 8 2 5 2 3 4 4 2" xfId="14806"/>
    <cellStyle name="Normal 8 2 5 2 3 4 4 2 2" xfId="38601"/>
    <cellStyle name="Normal 8 2 5 2 3 4 4 3" xfId="22737"/>
    <cellStyle name="Normal 8 2 5 2 3 4 4 3 2" xfId="46531"/>
    <cellStyle name="Normal 8 2 5 2 3 4 4 4" xfId="30671"/>
    <cellStyle name="Normal 8 2 5 2 3 4 5" xfId="8863"/>
    <cellStyle name="Normal 8 2 5 2 3 4 5 2" xfId="32658"/>
    <cellStyle name="Normal 8 2 5 2 3 4 6" xfId="16794"/>
    <cellStyle name="Normal 8 2 5 2 3 4 6 2" xfId="40588"/>
    <cellStyle name="Normal 8 2 5 2 3 4 7" xfId="24727"/>
    <cellStyle name="Normal 8 2 5 2 3 5" xfId="885"/>
    <cellStyle name="Normal 8 2 5 2 3 5 2" xfId="2869"/>
    <cellStyle name="Normal 8 2 5 2 3 5 2 2" xfId="10845"/>
    <cellStyle name="Normal 8 2 5 2 3 5 2 2 2" xfId="34640"/>
    <cellStyle name="Normal 8 2 5 2 3 5 2 3" xfId="18776"/>
    <cellStyle name="Normal 8 2 5 2 3 5 2 3 2" xfId="42570"/>
    <cellStyle name="Normal 8 2 5 2 3 5 2 4" xfId="26709"/>
    <cellStyle name="Normal 8 2 5 2 3 5 3" xfId="4851"/>
    <cellStyle name="Normal 8 2 5 2 3 5 3 2" xfId="12826"/>
    <cellStyle name="Normal 8 2 5 2 3 5 3 2 2" xfId="36621"/>
    <cellStyle name="Normal 8 2 5 2 3 5 3 3" xfId="20757"/>
    <cellStyle name="Normal 8 2 5 2 3 5 3 3 2" xfId="44551"/>
    <cellStyle name="Normal 8 2 5 2 3 5 3 4" xfId="28690"/>
    <cellStyle name="Normal 8 2 5 2 3 5 4" xfId="6874"/>
    <cellStyle name="Normal 8 2 5 2 3 5 4 2" xfId="14807"/>
    <cellStyle name="Normal 8 2 5 2 3 5 4 2 2" xfId="38602"/>
    <cellStyle name="Normal 8 2 5 2 3 5 4 3" xfId="22738"/>
    <cellStyle name="Normal 8 2 5 2 3 5 4 3 2" xfId="46532"/>
    <cellStyle name="Normal 8 2 5 2 3 5 4 4" xfId="30672"/>
    <cellStyle name="Normal 8 2 5 2 3 5 5" xfId="8864"/>
    <cellStyle name="Normal 8 2 5 2 3 5 5 2" xfId="32659"/>
    <cellStyle name="Normal 8 2 5 2 3 5 6" xfId="16795"/>
    <cellStyle name="Normal 8 2 5 2 3 5 6 2" xfId="40589"/>
    <cellStyle name="Normal 8 2 5 2 3 5 7" xfId="24728"/>
    <cellStyle name="Normal 8 2 5 2 3 6" xfId="886"/>
    <cellStyle name="Normal 8 2 5 2 3 6 2" xfId="2870"/>
    <cellStyle name="Normal 8 2 5 2 3 6 2 2" xfId="10846"/>
    <cellStyle name="Normal 8 2 5 2 3 6 2 2 2" xfId="34641"/>
    <cellStyle name="Normal 8 2 5 2 3 6 2 3" xfId="18777"/>
    <cellStyle name="Normal 8 2 5 2 3 6 2 3 2" xfId="42571"/>
    <cellStyle name="Normal 8 2 5 2 3 6 2 4" xfId="26710"/>
    <cellStyle name="Normal 8 2 5 2 3 6 3" xfId="4852"/>
    <cellStyle name="Normal 8 2 5 2 3 6 3 2" xfId="12827"/>
    <cellStyle name="Normal 8 2 5 2 3 6 3 2 2" xfId="36622"/>
    <cellStyle name="Normal 8 2 5 2 3 6 3 3" xfId="20758"/>
    <cellStyle name="Normal 8 2 5 2 3 6 3 3 2" xfId="44552"/>
    <cellStyle name="Normal 8 2 5 2 3 6 3 4" xfId="28691"/>
    <cellStyle name="Normal 8 2 5 2 3 6 4" xfId="6875"/>
    <cellStyle name="Normal 8 2 5 2 3 6 4 2" xfId="14808"/>
    <cellStyle name="Normal 8 2 5 2 3 6 4 2 2" xfId="38603"/>
    <cellStyle name="Normal 8 2 5 2 3 6 4 3" xfId="22739"/>
    <cellStyle name="Normal 8 2 5 2 3 6 4 3 2" xfId="46533"/>
    <cellStyle name="Normal 8 2 5 2 3 6 4 4" xfId="30673"/>
    <cellStyle name="Normal 8 2 5 2 3 6 5" xfId="8865"/>
    <cellStyle name="Normal 8 2 5 2 3 6 5 2" xfId="32660"/>
    <cellStyle name="Normal 8 2 5 2 3 6 6" xfId="16796"/>
    <cellStyle name="Normal 8 2 5 2 3 6 6 2" xfId="40590"/>
    <cellStyle name="Normal 8 2 5 2 3 6 7" xfId="24729"/>
    <cellStyle name="Normal 8 2 5 2 3 7" xfId="2861"/>
    <cellStyle name="Normal 8 2 5 2 3 7 2" xfId="10837"/>
    <cellStyle name="Normal 8 2 5 2 3 7 2 2" xfId="34632"/>
    <cellStyle name="Normal 8 2 5 2 3 7 3" xfId="18768"/>
    <cellStyle name="Normal 8 2 5 2 3 7 3 2" xfId="42562"/>
    <cellStyle name="Normal 8 2 5 2 3 7 4" xfId="26701"/>
    <cellStyle name="Normal 8 2 5 2 3 8" xfId="4843"/>
    <cellStyle name="Normal 8 2 5 2 3 8 2" xfId="12818"/>
    <cellStyle name="Normal 8 2 5 2 3 8 2 2" xfId="36613"/>
    <cellStyle name="Normal 8 2 5 2 3 8 3" xfId="20749"/>
    <cellStyle name="Normal 8 2 5 2 3 8 3 2" xfId="44543"/>
    <cellStyle name="Normal 8 2 5 2 3 8 4" xfId="28682"/>
    <cellStyle name="Normal 8 2 5 2 3 9" xfId="6866"/>
    <cellStyle name="Normal 8 2 5 2 3 9 2" xfId="14799"/>
    <cellStyle name="Normal 8 2 5 2 3 9 2 2" xfId="38594"/>
    <cellStyle name="Normal 8 2 5 2 3 9 3" xfId="22730"/>
    <cellStyle name="Normal 8 2 5 2 3 9 3 2" xfId="46524"/>
    <cellStyle name="Normal 8 2 5 2 3 9 4" xfId="30664"/>
    <cellStyle name="Normal 8 2 5 2 4" xfId="887"/>
    <cellStyle name="Normal 8 2 5 2 4 10" xfId="8866"/>
    <cellStyle name="Normal 8 2 5 2 4 10 2" xfId="32661"/>
    <cellStyle name="Normal 8 2 5 2 4 11" xfId="16797"/>
    <cellStyle name="Normal 8 2 5 2 4 11 2" xfId="40591"/>
    <cellStyle name="Normal 8 2 5 2 4 12" xfId="24730"/>
    <cellStyle name="Normal 8 2 5 2 4 2" xfId="888"/>
    <cellStyle name="Normal 8 2 5 2 4 2 10" xfId="16798"/>
    <cellStyle name="Normal 8 2 5 2 4 2 10 2" xfId="40592"/>
    <cellStyle name="Normal 8 2 5 2 4 2 11" xfId="24731"/>
    <cellStyle name="Normal 8 2 5 2 4 2 2" xfId="889"/>
    <cellStyle name="Normal 8 2 5 2 4 2 2 2" xfId="2873"/>
    <cellStyle name="Normal 8 2 5 2 4 2 2 2 2" xfId="10849"/>
    <cellStyle name="Normal 8 2 5 2 4 2 2 2 2 2" xfId="34644"/>
    <cellStyle name="Normal 8 2 5 2 4 2 2 2 3" xfId="18780"/>
    <cellStyle name="Normal 8 2 5 2 4 2 2 2 3 2" xfId="42574"/>
    <cellStyle name="Normal 8 2 5 2 4 2 2 2 4" xfId="26713"/>
    <cellStyle name="Normal 8 2 5 2 4 2 2 3" xfId="4855"/>
    <cellStyle name="Normal 8 2 5 2 4 2 2 3 2" xfId="12830"/>
    <cellStyle name="Normal 8 2 5 2 4 2 2 3 2 2" xfId="36625"/>
    <cellStyle name="Normal 8 2 5 2 4 2 2 3 3" xfId="20761"/>
    <cellStyle name="Normal 8 2 5 2 4 2 2 3 3 2" xfId="44555"/>
    <cellStyle name="Normal 8 2 5 2 4 2 2 3 4" xfId="28694"/>
    <cellStyle name="Normal 8 2 5 2 4 2 2 4" xfId="6878"/>
    <cellStyle name="Normal 8 2 5 2 4 2 2 4 2" xfId="14811"/>
    <cellStyle name="Normal 8 2 5 2 4 2 2 4 2 2" xfId="38606"/>
    <cellStyle name="Normal 8 2 5 2 4 2 2 4 3" xfId="22742"/>
    <cellStyle name="Normal 8 2 5 2 4 2 2 4 3 2" xfId="46536"/>
    <cellStyle name="Normal 8 2 5 2 4 2 2 4 4" xfId="30676"/>
    <cellStyle name="Normal 8 2 5 2 4 2 2 5" xfId="8868"/>
    <cellStyle name="Normal 8 2 5 2 4 2 2 5 2" xfId="32663"/>
    <cellStyle name="Normal 8 2 5 2 4 2 2 6" xfId="16799"/>
    <cellStyle name="Normal 8 2 5 2 4 2 2 6 2" xfId="40593"/>
    <cellStyle name="Normal 8 2 5 2 4 2 2 7" xfId="24732"/>
    <cellStyle name="Normal 8 2 5 2 4 2 3" xfId="890"/>
    <cellStyle name="Normal 8 2 5 2 4 2 3 2" xfId="2874"/>
    <cellStyle name="Normal 8 2 5 2 4 2 3 2 2" xfId="10850"/>
    <cellStyle name="Normal 8 2 5 2 4 2 3 2 2 2" xfId="34645"/>
    <cellStyle name="Normal 8 2 5 2 4 2 3 2 3" xfId="18781"/>
    <cellStyle name="Normal 8 2 5 2 4 2 3 2 3 2" xfId="42575"/>
    <cellStyle name="Normal 8 2 5 2 4 2 3 2 4" xfId="26714"/>
    <cellStyle name="Normal 8 2 5 2 4 2 3 3" xfId="4856"/>
    <cellStyle name="Normal 8 2 5 2 4 2 3 3 2" xfId="12831"/>
    <cellStyle name="Normal 8 2 5 2 4 2 3 3 2 2" xfId="36626"/>
    <cellStyle name="Normal 8 2 5 2 4 2 3 3 3" xfId="20762"/>
    <cellStyle name="Normal 8 2 5 2 4 2 3 3 3 2" xfId="44556"/>
    <cellStyle name="Normal 8 2 5 2 4 2 3 3 4" xfId="28695"/>
    <cellStyle name="Normal 8 2 5 2 4 2 3 4" xfId="6879"/>
    <cellStyle name="Normal 8 2 5 2 4 2 3 4 2" xfId="14812"/>
    <cellStyle name="Normal 8 2 5 2 4 2 3 4 2 2" xfId="38607"/>
    <cellStyle name="Normal 8 2 5 2 4 2 3 4 3" xfId="22743"/>
    <cellStyle name="Normal 8 2 5 2 4 2 3 4 3 2" xfId="46537"/>
    <cellStyle name="Normal 8 2 5 2 4 2 3 4 4" xfId="30677"/>
    <cellStyle name="Normal 8 2 5 2 4 2 3 5" xfId="8869"/>
    <cellStyle name="Normal 8 2 5 2 4 2 3 5 2" xfId="32664"/>
    <cellStyle name="Normal 8 2 5 2 4 2 3 6" xfId="16800"/>
    <cellStyle name="Normal 8 2 5 2 4 2 3 6 2" xfId="40594"/>
    <cellStyle name="Normal 8 2 5 2 4 2 3 7" xfId="24733"/>
    <cellStyle name="Normal 8 2 5 2 4 2 4" xfId="891"/>
    <cellStyle name="Normal 8 2 5 2 4 2 4 2" xfId="2875"/>
    <cellStyle name="Normal 8 2 5 2 4 2 4 2 2" xfId="10851"/>
    <cellStyle name="Normal 8 2 5 2 4 2 4 2 2 2" xfId="34646"/>
    <cellStyle name="Normal 8 2 5 2 4 2 4 2 3" xfId="18782"/>
    <cellStyle name="Normal 8 2 5 2 4 2 4 2 3 2" xfId="42576"/>
    <cellStyle name="Normal 8 2 5 2 4 2 4 2 4" xfId="26715"/>
    <cellStyle name="Normal 8 2 5 2 4 2 4 3" xfId="4857"/>
    <cellStyle name="Normal 8 2 5 2 4 2 4 3 2" xfId="12832"/>
    <cellStyle name="Normal 8 2 5 2 4 2 4 3 2 2" xfId="36627"/>
    <cellStyle name="Normal 8 2 5 2 4 2 4 3 3" xfId="20763"/>
    <cellStyle name="Normal 8 2 5 2 4 2 4 3 3 2" xfId="44557"/>
    <cellStyle name="Normal 8 2 5 2 4 2 4 3 4" xfId="28696"/>
    <cellStyle name="Normal 8 2 5 2 4 2 4 4" xfId="6880"/>
    <cellStyle name="Normal 8 2 5 2 4 2 4 4 2" xfId="14813"/>
    <cellStyle name="Normal 8 2 5 2 4 2 4 4 2 2" xfId="38608"/>
    <cellStyle name="Normal 8 2 5 2 4 2 4 4 3" xfId="22744"/>
    <cellStyle name="Normal 8 2 5 2 4 2 4 4 3 2" xfId="46538"/>
    <cellStyle name="Normal 8 2 5 2 4 2 4 4 4" xfId="30678"/>
    <cellStyle name="Normal 8 2 5 2 4 2 4 5" xfId="8870"/>
    <cellStyle name="Normal 8 2 5 2 4 2 4 5 2" xfId="32665"/>
    <cellStyle name="Normal 8 2 5 2 4 2 4 6" xfId="16801"/>
    <cellStyle name="Normal 8 2 5 2 4 2 4 6 2" xfId="40595"/>
    <cellStyle name="Normal 8 2 5 2 4 2 4 7" xfId="24734"/>
    <cellStyle name="Normal 8 2 5 2 4 2 5" xfId="892"/>
    <cellStyle name="Normal 8 2 5 2 4 2 5 2" xfId="2876"/>
    <cellStyle name="Normal 8 2 5 2 4 2 5 2 2" xfId="10852"/>
    <cellStyle name="Normal 8 2 5 2 4 2 5 2 2 2" xfId="34647"/>
    <cellStyle name="Normal 8 2 5 2 4 2 5 2 3" xfId="18783"/>
    <cellStyle name="Normal 8 2 5 2 4 2 5 2 3 2" xfId="42577"/>
    <cellStyle name="Normal 8 2 5 2 4 2 5 2 4" xfId="26716"/>
    <cellStyle name="Normal 8 2 5 2 4 2 5 3" xfId="4858"/>
    <cellStyle name="Normal 8 2 5 2 4 2 5 3 2" xfId="12833"/>
    <cellStyle name="Normal 8 2 5 2 4 2 5 3 2 2" xfId="36628"/>
    <cellStyle name="Normal 8 2 5 2 4 2 5 3 3" xfId="20764"/>
    <cellStyle name="Normal 8 2 5 2 4 2 5 3 3 2" xfId="44558"/>
    <cellStyle name="Normal 8 2 5 2 4 2 5 3 4" xfId="28697"/>
    <cellStyle name="Normal 8 2 5 2 4 2 5 4" xfId="6881"/>
    <cellStyle name="Normal 8 2 5 2 4 2 5 4 2" xfId="14814"/>
    <cellStyle name="Normal 8 2 5 2 4 2 5 4 2 2" xfId="38609"/>
    <cellStyle name="Normal 8 2 5 2 4 2 5 4 3" xfId="22745"/>
    <cellStyle name="Normal 8 2 5 2 4 2 5 4 3 2" xfId="46539"/>
    <cellStyle name="Normal 8 2 5 2 4 2 5 4 4" xfId="30679"/>
    <cellStyle name="Normal 8 2 5 2 4 2 5 5" xfId="8871"/>
    <cellStyle name="Normal 8 2 5 2 4 2 5 5 2" xfId="32666"/>
    <cellStyle name="Normal 8 2 5 2 4 2 5 6" xfId="16802"/>
    <cellStyle name="Normal 8 2 5 2 4 2 5 6 2" xfId="40596"/>
    <cellStyle name="Normal 8 2 5 2 4 2 5 7" xfId="24735"/>
    <cellStyle name="Normal 8 2 5 2 4 2 6" xfId="2872"/>
    <cellStyle name="Normal 8 2 5 2 4 2 6 2" xfId="10848"/>
    <cellStyle name="Normal 8 2 5 2 4 2 6 2 2" xfId="34643"/>
    <cellStyle name="Normal 8 2 5 2 4 2 6 3" xfId="18779"/>
    <cellStyle name="Normal 8 2 5 2 4 2 6 3 2" xfId="42573"/>
    <cellStyle name="Normal 8 2 5 2 4 2 6 4" xfId="26712"/>
    <cellStyle name="Normal 8 2 5 2 4 2 7" xfId="4854"/>
    <cellStyle name="Normal 8 2 5 2 4 2 7 2" xfId="12829"/>
    <cellStyle name="Normal 8 2 5 2 4 2 7 2 2" xfId="36624"/>
    <cellStyle name="Normal 8 2 5 2 4 2 7 3" xfId="20760"/>
    <cellStyle name="Normal 8 2 5 2 4 2 7 3 2" xfId="44554"/>
    <cellStyle name="Normal 8 2 5 2 4 2 7 4" xfId="28693"/>
    <cellStyle name="Normal 8 2 5 2 4 2 8" xfId="6877"/>
    <cellStyle name="Normal 8 2 5 2 4 2 8 2" xfId="14810"/>
    <cellStyle name="Normal 8 2 5 2 4 2 8 2 2" xfId="38605"/>
    <cellStyle name="Normal 8 2 5 2 4 2 8 3" xfId="22741"/>
    <cellStyle name="Normal 8 2 5 2 4 2 8 3 2" xfId="46535"/>
    <cellStyle name="Normal 8 2 5 2 4 2 8 4" xfId="30675"/>
    <cellStyle name="Normal 8 2 5 2 4 2 9" xfId="8867"/>
    <cellStyle name="Normal 8 2 5 2 4 2 9 2" xfId="32662"/>
    <cellStyle name="Normal 8 2 5 2 4 3" xfId="893"/>
    <cellStyle name="Normal 8 2 5 2 4 3 2" xfId="2877"/>
    <cellStyle name="Normal 8 2 5 2 4 3 2 2" xfId="10853"/>
    <cellStyle name="Normal 8 2 5 2 4 3 2 2 2" xfId="34648"/>
    <cellStyle name="Normal 8 2 5 2 4 3 2 3" xfId="18784"/>
    <cellStyle name="Normal 8 2 5 2 4 3 2 3 2" xfId="42578"/>
    <cellStyle name="Normal 8 2 5 2 4 3 2 4" xfId="26717"/>
    <cellStyle name="Normal 8 2 5 2 4 3 3" xfId="4859"/>
    <cellStyle name="Normal 8 2 5 2 4 3 3 2" xfId="12834"/>
    <cellStyle name="Normal 8 2 5 2 4 3 3 2 2" xfId="36629"/>
    <cellStyle name="Normal 8 2 5 2 4 3 3 3" xfId="20765"/>
    <cellStyle name="Normal 8 2 5 2 4 3 3 3 2" xfId="44559"/>
    <cellStyle name="Normal 8 2 5 2 4 3 3 4" xfId="28698"/>
    <cellStyle name="Normal 8 2 5 2 4 3 4" xfId="6882"/>
    <cellStyle name="Normal 8 2 5 2 4 3 4 2" xfId="14815"/>
    <cellStyle name="Normal 8 2 5 2 4 3 4 2 2" xfId="38610"/>
    <cellStyle name="Normal 8 2 5 2 4 3 4 3" xfId="22746"/>
    <cellStyle name="Normal 8 2 5 2 4 3 4 3 2" xfId="46540"/>
    <cellStyle name="Normal 8 2 5 2 4 3 4 4" xfId="30680"/>
    <cellStyle name="Normal 8 2 5 2 4 3 5" xfId="8872"/>
    <cellStyle name="Normal 8 2 5 2 4 3 5 2" xfId="32667"/>
    <cellStyle name="Normal 8 2 5 2 4 3 6" xfId="16803"/>
    <cellStyle name="Normal 8 2 5 2 4 3 6 2" xfId="40597"/>
    <cellStyle name="Normal 8 2 5 2 4 3 7" xfId="24736"/>
    <cellStyle name="Normal 8 2 5 2 4 4" xfId="894"/>
    <cellStyle name="Normal 8 2 5 2 4 4 2" xfId="2878"/>
    <cellStyle name="Normal 8 2 5 2 4 4 2 2" xfId="10854"/>
    <cellStyle name="Normal 8 2 5 2 4 4 2 2 2" xfId="34649"/>
    <cellStyle name="Normal 8 2 5 2 4 4 2 3" xfId="18785"/>
    <cellStyle name="Normal 8 2 5 2 4 4 2 3 2" xfId="42579"/>
    <cellStyle name="Normal 8 2 5 2 4 4 2 4" xfId="26718"/>
    <cellStyle name="Normal 8 2 5 2 4 4 3" xfId="4860"/>
    <cellStyle name="Normal 8 2 5 2 4 4 3 2" xfId="12835"/>
    <cellStyle name="Normal 8 2 5 2 4 4 3 2 2" xfId="36630"/>
    <cellStyle name="Normal 8 2 5 2 4 4 3 3" xfId="20766"/>
    <cellStyle name="Normal 8 2 5 2 4 4 3 3 2" xfId="44560"/>
    <cellStyle name="Normal 8 2 5 2 4 4 3 4" xfId="28699"/>
    <cellStyle name="Normal 8 2 5 2 4 4 4" xfId="6883"/>
    <cellStyle name="Normal 8 2 5 2 4 4 4 2" xfId="14816"/>
    <cellStyle name="Normal 8 2 5 2 4 4 4 2 2" xfId="38611"/>
    <cellStyle name="Normal 8 2 5 2 4 4 4 3" xfId="22747"/>
    <cellStyle name="Normal 8 2 5 2 4 4 4 3 2" xfId="46541"/>
    <cellStyle name="Normal 8 2 5 2 4 4 4 4" xfId="30681"/>
    <cellStyle name="Normal 8 2 5 2 4 4 5" xfId="8873"/>
    <cellStyle name="Normal 8 2 5 2 4 4 5 2" xfId="32668"/>
    <cellStyle name="Normal 8 2 5 2 4 4 6" xfId="16804"/>
    <cellStyle name="Normal 8 2 5 2 4 4 6 2" xfId="40598"/>
    <cellStyle name="Normal 8 2 5 2 4 4 7" xfId="24737"/>
    <cellStyle name="Normal 8 2 5 2 4 5" xfId="895"/>
    <cellStyle name="Normal 8 2 5 2 4 5 2" xfId="2879"/>
    <cellStyle name="Normal 8 2 5 2 4 5 2 2" xfId="10855"/>
    <cellStyle name="Normal 8 2 5 2 4 5 2 2 2" xfId="34650"/>
    <cellStyle name="Normal 8 2 5 2 4 5 2 3" xfId="18786"/>
    <cellStyle name="Normal 8 2 5 2 4 5 2 3 2" xfId="42580"/>
    <cellStyle name="Normal 8 2 5 2 4 5 2 4" xfId="26719"/>
    <cellStyle name="Normal 8 2 5 2 4 5 3" xfId="4861"/>
    <cellStyle name="Normal 8 2 5 2 4 5 3 2" xfId="12836"/>
    <cellStyle name="Normal 8 2 5 2 4 5 3 2 2" xfId="36631"/>
    <cellStyle name="Normal 8 2 5 2 4 5 3 3" xfId="20767"/>
    <cellStyle name="Normal 8 2 5 2 4 5 3 3 2" xfId="44561"/>
    <cellStyle name="Normal 8 2 5 2 4 5 3 4" xfId="28700"/>
    <cellStyle name="Normal 8 2 5 2 4 5 4" xfId="6884"/>
    <cellStyle name="Normal 8 2 5 2 4 5 4 2" xfId="14817"/>
    <cellStyle name="Normal 8 2 5 2 4 5 4 2 2" xfId="38612"/>
    <cellStyle name="Normal 8 2 5 2 4 5 4 3" xfId="22748"/>
    <cellStyle name="Normal 8 2 5 2 4 5 4 3 2" xfId="46542"/>
    <cellStyle name="Normal 8 2 5 2 4 5 4 4" xfId="30682"/>
    <cellStyle name="Normal 8 2 5 2 4 5 5" xfId="8874"/>
    <cellStyle name="Normal 8 2 5 2 4 5 5 2" xfId="32669"/>
    <cellStyle name="Normal 8 2 5 2 4 5 6" xfId="16805"/>
    <cellStyle name="Normal 8 2 5 2 4 5 6 2" xfId="40599"/>
    <cellStyle name="Normal 8 2 5 2 4 5 7" xfId="24738"/>
    <cellStyle name="Normal 8 2 5 2 4 6" xfId="896"/>
    <cellStyle name="Normal 8 2 5 2 4 6 2" xfId="2880"/>
    <cellStyle name="Normal 8 2 5 2 4 6 2 2" xfId="10856"/>
    <cellStyle name="Normal 8 2 5 2 4 6 2 2 2" xfId="34651"/>
    <cellStyle name="Normal 8 2 5 2 4 6 2 3" xfId="18787"/>
    <cellStyle name="Normal 8 2 5 2 4 6 2 3 2" xfId="42581"/>
    <cellStyle name="Normal 8 2 5 2 4 6 2 4" xfId="26720"/>
    <cellStyle name="Normal 8 2 5 2 4 6 3" xfId="4862"/>
    <cellStyle name="Normal 8 2 5 2 4 6 3 2" xfId="12837"/>
    <cellStyle name="Normal 8 2 5 2 4 6 3 2 2" xfId="36632"/>
    <cellStyle name="Normal 8 2 5 2 4 6 3 3" xfId="20768"/>
    <cellStyle name="Normal 8 2 5 2 4 6 3 3 2" xfId="44562"/>
    <cellStyle name="Normal 8 2 5 2 4 6 3 4" xfId="28701"/>
    <cellStyle name="Normal 8 2 5 2 4 6 4" xfId="6885"/>
    <cellStyle name="Normal 8 2 5 2 4 6 4 2" xfId="14818"/>
    <cellStyle name="Normal 8 2 5 2 4 6 4 2 2" xfId="38613"/>
    <cellStyle name="Normal 8 2 5 2 4 6 4 3" xfId="22749"/>
    <cellStyle name="Normal 8 2 5 2 4 6 4 3 2" xfId="46543"/>
    <cellStyle name="Normal 8 2 5 2 4 6 4 4" xfId="30683"/>
    <cellStyle name="Normal 8 2 5 2 4 6 5" xfId="8875"/>
    <cellStyle name="Normal 8 2 5 2 4 6 5 2" xfId="32670"/>
    <cellStyle name="Normal 8 2 5 2 4 6 6" xfId="16806"/>
    <cellStyle name="Normal 8 2 5 2 4 6 6 2" xfId="40600"/>
    <cellStyle name="Normal 8 2 5 2 4 6 7" xfId="24739"/>
    <cellStyle name="Normal 8 2 5 2 4 7" xfId="2871"/>
    <cellStyle name="Normal 8 2 5 2 4 7 2" xfId="10847"/>
    <cellStyle name="Normal 8 2 5 2 4 7 2 2" xfId="34642"/>
    <cellStyle name="Normal 8 2 5 2 4 7 3" xfId="18778"/>
    <cellStyle name="Normal 8 2 5 2 4 7 3 2" xfId="42572"/>
    <cellStyle name="Normal 8 2 5 2 4 7 4" xfId="26711"/>
    <cellStyle name="Normal 8 2 5 2 4 8" xfId="4853"/>
    <cellStyle name="Normal 8 2 5 2 4 8 2" xfId="12828"/>
    <cellStyle name="Normal 8 2 5 2 4 8 2 2" xfId="36623"/>
    <cellStyle name="Normal 8 2 5 2 4 8 3" xfId="20759"/>
    <cellStyle name="Normal 8 2 5 2 4 8 3 2" xfId="44553"/>
    <cellStyle name="Normal 8 2 5 2 4 8 4" xfId="28692"/>
    <cellStyle name="Normal 8 2 5 2 4 9" xfId="6876"/>
    <cellStyle name="Normal 8 2 5 2 4 9 2" xfId="14809"/>
    <cellStyle name="Normal 8 2 5 2 4 9 2 2" xfId="38604"/>
    <cellStyle name="Normal 8 2 5 2 4 9 3" xfId="22740"/>
    <cellStyle name="Normal 8 2 5 2 4 9 3 2" xfId="46534"/>
    <cellStyle name="Normal 8 2 5 2 4 9 4" xfId="30674"/>
    <cellStyle name="Normal 8 2 5 2 5" xfId="897"/>
    <cellStyle name="Normal 8 2 5 2 5 10" xfId="8876"/>
    <cellStyle name="Normal 8 2 5 2 5 10 2" xfId="32671"/>
    <cellStyle name="Normal 8 2 5 2 5 11" xfId="16807"/>
    <cellStyle name="Normal 8 2 5 2 5 11 2" xfId="40601"/>
    <cellStyle name="Normal 8 2 5 2 5 12" xfId="24740"/>
    <cellStyle name="Normal 8 2 5 2 5 2" xfId="898"/>
    <cellStyle name="Normal 8 2 5 2 5 2 10" xfId="16808"/>
    <cellStyle name="Normal 8 2 5 2 5 2 10 2" xfId="40602"/>
    <cellStyle name="Normal 8 2 5 2 5 2 11" xfId="24741"/>
    <cellStyle name="Normal 8 2 5 2 5 2 2" xfId="899"/>
    <cellStyle name="Normal 8 2 5 2 5 2 2 2" xfId="2883"/>
    <cellStyle name="Normal 8 2 5 2 5 2 2 2 2" xfId="10859"/>
    <cellStyle name="Normal 8 2 5 2 5 2 2 2 2 2" xfId="34654"/>
    <cellStyle name="Normal 8 2 5 2 5 2 2 2 3" xfId="18790"/>
    <cellStyle name="Normal 8 2 5 2 5 2 2 2 3 2" xfId="42584"/>
    <cellStyle name="Normal 8 2 5 2 5 2 2 2 4" xfId="26723"/>
    <cellStyle name="Normal 8 2 5 2 5 2 2 3" xfId="4865"/>
    <cellStyle name="Normal 8 2 5 2 5 2 2 3 2" xfId="12840"/>
    <cellStyle name="Normal 8 2 5 2 5 2 2 3 2 2" xfId="36635"/>
    <cellStyle name="Normal 8 2 5 2 5 2 2 3 3" xfId="20771"/>
    <cellStyle name="Normal 8 2 5 2 5 2 2 3 3 2" xfId="44565"/>
    <cellStyle name="Normal 8 2 5 2 5 2 2 3 4" xfId="28704"/>
    <cellStyle name="Normal 8 2 5 2 5 2 2 4" xfId="6888"/>
    <cellStyle name="Normal 8 2 5 2 5 2 2 4 2" xfId="14821"/>
    <cellStyle name="Normal 8 2 5 2 5 2 2 4 2 2" xfId="38616"/>
    <cellStyle name="Normal 8 2 5 2 5 2 2 4 3" xfId="22752"/>
    <cellStyle name="Normal 8 2 5 2 5 2 2 4 3 2" xfId="46546"/>
    <cellStyle name="Normal 8 2 5 2 5 2 2 4 4" xfId="30686"/>
    <cellStyle name="Normal 8 2 5 2 5 2 2 5" xfId="8878"/>
    <cellStyle name="Normal 8 2 5 2 5 2 2 5 2" xfId="32673"/>
    <cellStyle name="Normal 8 2 5 2 5 2 2 6" xfId="16809"/>
    <cellStyle name="Normal 8 2 5 2 5 2 2 6 2" xfId="40603"/>
    <cellStyle name="Normal 8 2 5 2 5 2 2 7" xfId="24742"/>
    <cellStyle name="Normal 8 2 5 2 5 2 3" xfId="900"/>
    <cellStyle name="Normal 8 2 5 2 5 2 3 2" xfId="2884"/>
    <cellStyle name="Normal 8 2 5 2 5 2 3 2 2" xfId="10860"/>
    <cellStyle name="Normal 8 2 5 2 5 2 3 2 2 2" xfId="34655"/>
    <cellStyle name="Normal 8 2 5 2 5 2 3 2 3" xfId="18791"/>
    <cellStyle name="Normal 8 2 5 2 5 2 3 2 3 2" xfId="42585"/>
    <cellStyle name="Normal 8 2 5 2 5 2 3 2 4" xfId="26724"/>
    <cellStyle name="Normal 8 2 5 2 5 2 3 3" xfId="4866"/>
    <cellStyle name="Normal 8 2 5 2 5 2 3 3 2" xfId="12841"/>
    <cellStyle name="Normal 8 2 5 2 5 2 3 3 2 2" xfId="36636"/>
    <cellStyle name="Normal 8 2 5 2 5 2 3 3 3" xfId="20772"/>
    <cellStyle name="Normal 8 2 5 2 5 2 3 3 3 2" xfId="44566"/>
    <cellStyle name="Normal 8 2 5 2 5 2 3 3 4" xfId="28705"/>
    <cellStyle name="Normal 8 2 5 2 5 2 3 4" xfId="6889"/>
    <cellStyle name="Normal 8 2 5 2 5 2 3 4 2" xfId="14822"/>
    <cellStyle name="Normal 8 2 5 2 5 2 3 4 2 2" xfId="38617"/>
    <cellStyle name="Normal 8 2 5 2 5 2 3 4 3" xfId="22753"/>
    <cellStyle name="Normal 8 2 5 2 5 2 3 4 3 2" xfId="46547"/>
    <cellStyle name="Normal 8 2 5 2 5 2 3 4 4" xfId="30687"/>
    <cellStyle name="Normal 8 2 5 2 5 2 3 5" xfId="8879"/>
    <cellStyle name="Normal 8 2 5 2 5 2 3 5 2" xfId="32674"/>
    <cellStyle name="Normal 8 2 5 2 5 2 3 6" xfId="16810"/>
    <cellStyle name="Normal 8 2 5 2 5 2 3 6 2" xfId="40604"/>
    <cellStyle name="Normal 8 2 5 2 5 2 3 7" xfId="24743"/>
    <cellStyle name="Normal 8 2 5 2 5 2 4" xfId="901"/>
    <cellStyle name="Normal 8 2 5 2 5 2 4 2" xfId="2885"/>
    <cellStyle name="Normal 8 2 5 2 5 2 4 2 2" xfId="10861"/>
    <cellStyle name="Normal 8 2 5 2 5 2 4 2 2 2" xfId="34656"/>
    <cellStyle name="Normal 8 2 5 2 5 2 4 2 3" xfId="18792"/>
    <cellStyle name="Normal 8 2 5 2 5 2 4 2 3 2" xfId="42586"/>
    <cellStyle name="Normal 8 2 5 2 5 2 4 2 4" xfId="26725"/>
    <cellStyle name="Normal 8 2 5 2 5 2 4 3" xfId="4867"/>
    <cellStyle name="Normal 8 2 5 2 5 2 4 3 2" xfId="12842"/>
    <cellStyle name="Normal 8 2 5 2 5 2 4 3 2 2" xfId="36637"/>
    <cellStyle name="Normal 8 2 5 2 5 2 4 3 3" xfId="20773"/>
    <cellStyle name="Normal 8 2 5 2 5 2 4 3 3 2" xfId="44567"/>
    <cellStyle name="Normal 8 2 5 2 5 2 4 3 4" xfId="28706"/>
    <cellStyle name="Normal 8 2 5 2 5 2 4 4" xfId="6890"/>
    <cellStyle name="Normal 8 2 5 2 5 2 4 4 2" xfId="14823"/>
    <cellStyle name="Normal 8 2 5 2 5 2 4 4 2 2" xfId="38618"/>
    <cellStyle name="Normal 8 2 5 2 5 2 4 4 3" xfId="22754"/>
    <cellStyle name="Normal 8 2 5 2 5 2 4 4 3 2" xfId="46548"/>
    <cellStyle name="Normal 8 2 5 2 5 2 4 4 4" xfId="30688"/>
    <cellStyle name="Normal 8 2 5 2 5 2 4 5" xfId="8880"/>
    <cellStyle name="Normal 8 2 5 2 5 2 4 5 2" xfId="32675"/>
    <cellStyle name="Normal 8 2 5 2 5 2 4 6" xfId="16811"/>
    <cellStyle name="Normal 8 2 5 2 5 2 4 6 2" xfId="40605"/>
    <cellStyle name="Normal 8 2 5 2 5 2 4 7" xfId="24744"/>
    <cellStyle name="Normal 8 2 5 2 5 2 5" xfId="902"/>
    <cellStyle name="Normal 8 2 5 2 5 2 5 2" xfId="2886"/>
    <cellStyle name="Normal 8 2 5 2 5 2 5 2 2" xfId="10862"/>
    <cellStyle name="Normal 8 2 5 2 5 2 5 2 2 2" xfId="34657"/>
    <cellStyle name="Normal 8 2 5 2 5 2 5 2 3" xfId="18793"/>
    <cellStyle name="Normal 8 2 5 2 5 2 5 2 3 2" xfId="42587"/>
    <cellStyle name="Normal 8 2 5 2 5 2 5 2 4" xfId="26726"/>
    <cellStyle name="Normal 8 2 5 2 5 2 5 3" xfId="4868"/>
    <cellStyle name="Normal 8 2 5 2 5 2 5 3 2" xfId="12843"/>
    <cellStyle name="Normal 8 2 5 2 5 2 5 3 2 2" xfId="36638"/>
    <cellStyle name="Normal 8 2 5 2 5 2 5 3 3" xfId="20774"/>
    <cellStyle name="Normal 8 2 5 2 5 2 5 3 3 2" xfId="44568"/>
    <cellStyle name="Normal 8 2 5 2 5 2 5 3 4" xfId="28707"/>
    <cellStyle name="Normal 8 2 5 2 5 2 5 4" xfId="6891"/>
    <cellStyle name="Normal 8 2 5 2 5 2 5 4 2" xfId="14824"/>
    <cellStyle name="Normal 8 2 5 2 5 2 5 4 2 2" xfId="38619"/>
    <cellStyle name="Normal 8 2 5 2 5 2 5 4 3" xfId="22755"/>
    <cellStyle name="Normal 8 2 5 2 5 2 5 4 3 2" xfId="46549"/>
    <cellStyle name="Normal 8 2 5 2 5 2 5 4 4" xfId="30689"/>
    <cellStyle name="Normal 8 2 5 2 5 2 5 5" xfId="8881"/>
    <cellStyle name="Normal 8 2 5 2 5 2 5 5 2" xfId="32676"/>
    <cellStyle name="Normal 8 2 5 2 5 2 5 6" xfId="16812"/>
    <cellStyle name="Normal 8 2 5 2 5 2 5 6 2" xfId="40606"/>
    <cellStyle name="Normal 8 2 5 2 5 2 5 7" xfId="24745"/>
    <cellStyle name="Normal 8 2 5 2 5 2 6" xfId="2882"/>
    <cellStyle name="Normal 8 2 5 2 5 2 6 2" xfId="10858"/>
    <cellStyle name="Normal 8 2 5 2 5 2 6 2 2" xfId="34653"/>
    <cellStyle name="Normal 8 2 5 2 5 2 6 3" xfId="18789"/>
    <cellStyle name="Normal 8 2 5 2 5 2 6 3 2" xfId="42583"/>
    <cellStyle name="Normal 8 2 5 2 5 2 6 4" xfId="26722"/>
    <cellStyle name="Normal 8 2 5 2 5 2 7" xfId="4864"/>
    <cellStyle name="Normal 8 2 5 2 5 2 7 2" xfId="12839"/>
    <cellStyle name="Normal 8 2 5 2 5 2 7 2 2" xfId="36634"/>
    <cellStyle name="Normal 8 2 5 2 5 2 7 3" xfId="20770"/>
    <cellStyle name="Normal 8 2 5 2 5 2 7 3 2" xfId="44564"/>
    <cellStyle name="Normal 8 2 5 2 5 2 7 4" xfId="28703"/>
    <cellStyle name="Normal 8 2 5 2 5 2 8" xfId="6887"/>
    <cellStyle name="Normal 8 2 5 2 5 2 8 2" xfId="14820"/>
    <cellStyle name="Normal 8 2 5 2 5 2 8 2 2" xfId="38615"/>
    <cellStyle name="Normal 8 2 5 2 5 2 8 3" xfId="22751"/>
    <cellStyle name="Normal 8 2 5 2 5 2 8 3 2" xfId="46545"/>
    <cellStyle name="Normal 8 2 5 2 5 2 8 4" xfId="30685"/>
    <cellStyle name="Normal 8 2 5 2 5 2 9" xfId="8877"/>
    <cellStyle name="Normal 8 2 5 2 5 2 9 2" xfId="32672"/>
    <cellStyle name="Normal 8 2 5 2 5 3" xfId="903"/>
    <cellStyle name="Normal 8 2 5 2 5 3 2" xfId="2887"/>
    <cellStyle name="Normal 8 2 5 2 5 3 2 2" xfId="10863"/>
    <cellStyle name="Normal 8 2 5 2 5 3 2 2 2" xfId="34658"/>
    <cellStyle name="Normal 8 2 5 2 5 3 2 3" xfId="18794"/>
    <cellStyle name="Normal 8 2 5 2 5 3 2 3 2" xfId="42588"/>
    <cellStyle name="Normal 8 2 5 2 5 3 2 4" xfId="26727"/>
    <cellStyle name="Normal 8 2 5 2 5 3 3" xfId="4869"/>
    <cellStyle name="Normal 8 2 5 2 5 3 3 2" xfId="12844"/>
    <cellStyle name="Normal 8 2 5 2 5 3 3 2 2" xfId="36639"/>
    <cellStyle name="Normal 8 2 5 2 5 3 3 3" xfId="20775"/>
    <cellStyle name="Normal 8 2 5 2 5 3 3 3 2" xfId="44569"/>
    <cellStyle name="Normal 8 2 5 2 5 3 3 4" xfId="28708"/>
    <cellStyle name="Normal 8 2 5 2 5 3 4" xfId="6892"/>
    <cellStyle name="Normal 8 2 5 2 5 3 4 2" xfId="14825"/>
    <cellStyle name="Normal 8 2 5 2 5 3 4 2 2" xfId="38620"/>
    <cellStyle name="Normal 8 2 5 2 5 3 4 3" xfId="22756"/>
    <cellStyle name="Normal 8 2 5 2 5 3 4 3 2" xfId="46550"/>
    <cellStyle name="Normal 8 2 5 2 5 3 4 4" xfId="30690"/>
    <cellStyle name="Normal 8 2 5 2 5 3 5" xfId="8882"/>
    <cellStyle name="Normal 8 2 5 2 5 3 5 2" xfId="32677"/>
    <cellStyle name="Normal 8 2 5 2 5 3 6" xfId="16813"/>
    <cellStyle name="Normal 8 2 5 2 5 3 6 2" xfId="40607"/>
    <cellStyle name="Normal 8 2 5 2 5 3 7" xfId="24746"/>
    <cellStyle name="Normal 8 2 5 2 5 4" xfId="904"/>
    <cellStyle name="Normal 8 2 5 2 5 4 2" xfId="2888"/>
    <cellStyle name="Normal 8 2 5 2 5 4 2 2" xfId="10864"/>
    <cellStyle name="Normal 8 2 5 2 5 4 2 2 2" xfId="34659"/>
    <cellStyle name="Normal 8 2 5 2 5 4 2 3" xfId="18795"/>
    <cellStyle name="Normal 8 2 5 2 5 4 2 3 2" xfId="42589"/>
    <cellStyle name="Normal 8 2 5 2 5 4 2 4" xfId="26728"/>
    <cellStyle name="Normal 8 2 5 2 5 4 3" xfId="4870"/>
    <cellStyle name="Normal 8 2 5 2 5 4 3 2" xfId="12845"/>
    <cellStyle name="Normal 8 2 5 2 5 4 3 2 2" xfId="36640"/>
    <cellStyle name="Normal 8 2 5 2 5 4 3 3" xfId="20776"/>
    <cellStyle name="Normal 8 2 5 2 5 4 3 3 2" xfId="44570"/>
    <cellStyle name="Normal 8 2 5 2 5 4 3 4" xfId="28709"/>
    <cellStyle name="Normal 8 2 5 2 5 4 4" xfId="6893"/>
    <cellStyle name="Normal 8 2 5 2 5 4 4 2" xfId="14826"/>
    <cellStyle name="Normal 8 2 5 2 5 4 4 2 2" xfId="38621"/>
    <cellStyle name="Normal 8 2 5 2 5 4 4 3" xfId="22757"/>
    <cellStyle name="Normal 8 2 5 2 5 4 4 3 2" xfId="46551"/>
    <cellStyle name="Normal 8 2 5 2 5 4 4 4" xfId="30691"/>
    <cellStyle name="Normal 8 2 5 2 5 4 5" xfId="8883"/>
    <cellStyle name="Normal 8 2 5 2 5 4 5 2" xfId="32678"/>
    <cellStyle name="Normal 8 2 5 2 5 4 6" xfId="16814"/>
    <cellStyle name="Normal 8 2 5 2 5 4 6 2" xfId="40608"/>
    <cellStyle name="Normal 8 2 5 2 5 4 7" xfId="24747"/>
    <cellStyle name="Normal 8 2 5 2 5 5" xfId="905"/>
    <cellStyle name="Normal 8 2 5 2 5 5 2" xfId="2889"/>
    <cellStyle name="Normal 8 2 5 2 5 5 2 2" xfId="10865"/>
    <cellStyle name="Normal 8 2 5 2 5 5 2 2 2" xfId="34660"/>
    <cellStyle name="Normal 8 2 5 2 5 5 2 3" xfId="18796"/>
    <cellStyle name="Normal 8 2 5 2 5 5 2 3 2" xfId="42590"/>
    <cellStyle name="Normal 8 2 5 2 5 5 2 4" xfId="26729"/>
    <cellStyle name="Normal 8 2 5 2 5 5 3" xfId="4871"/>
    <cellStyle name="Normal 8 2 5 2 5 5 3 2" xfId="12846"/>
    <cellStyle name="Normal 8 2 5 2 5 5 3 2 2" xfId="36641"/>
    <cellStyle name="Normal 8 2 5 2 5 5 3 3" xfId="20777"/>
    <cellStyle name="Normal 8 2 5 2 5 5 3 3 2" xfId="44571"/>
    <cellStyle name="Normal 8 2 5 2 5 5 3 4" xfId="28710"/>
    <cellStyle name="Normal 8 2 5 2 5 5 4" xfId="6894"/>
    <cellStyle name="Normal 8 2 5 2 5 5 4 2" xfId="14827"/>
    <cellStyle name="Normal 8 2 5 2 5 5 4 2 2" xfId="38622"/>
    <cellStyle name="Normal 8 2 5 2 5 5 4 3" xfId="22758"/>
    <cellStyle name="Normal 8 2 5 2 5 5 4 3 2" xfId="46552"/>
    <cellStyle name="Normal 8 2 5 2 5 5 4 4" xfId="30692"/>
    <cellStyle name="Normal 8 2 5 2 5 5 5" xfId="8884"/>
    <cellStyle name="Normal 8 2 5 2 5 5 5 2" xfId="32679"/>
    <cellStyle name="Normal 8 2 5 2 5 5 6" xfId="16815"/>
    <cellStyle name="Normal 8 2 5 2 5 5 6 2" xfId="40609"/>
    <cellStyle name="Normal 8 2 5 2 5 5 7" xfId="24748"/>
    <cellStyle name="Normal 8 2 5 2 5 6" xfId="906"/>
    <cellStyle name="Normal 8 2 5 2 5 6 2" xfId="2890"/>
    <cellStyle name="Normal 8 2 5 2 5 6 2 2" xfId="10866"/>
    <cellStyle name="Normal 8 2 5 2 5 6 2 2 2" xfId="34661"/>
    <cellStyle name="Normal 8 2 5 2 5 6 2 3" xfId="18797"/>
    <cellStyle name="Normal 8 2 5 2 5 6 2 3 2" xfId="42591"/>
    <cellStyle name="Normal 8 2 5 2 5 6 2 4" xfId="26730"/>
    <cellStyle name="Normal 8 2 5 2 5 6 3" xfId="4872"/>
    <cellStyle name="Normal 8 2 5 2 5 6 3 2" xfId="12847"/>
    <cellStyle name="Normal 8 2 5 2 5 6 3 2 2" xfId="36642"/>
    <cellStyle name="Normal 8 2 5 2 5 6 3 3" xfId="20778"/>
    <cellStyle name="Normal 8 2 5 2 5 6 3 3 2" xfId="44572"/>
    <cellStyle name="Normal 8 2 5 2 5 6 3 4" xfId="28711"/>
    <cellStyle name="Normal 8 2 5 2 5 6 4" xfId="6895"/>
    <cellStyle name="Normal 8 2 5 2 5 6 4 2" xfId="14828"/>
    <cellStyle name="Normal 8 2 5 2 5 6 4 2 2" xfId="38623"/>
    <cellStyle name="Normal 8 2 5 2 5 6 4 3" xfId="22759"/>
    <cellStyle name="Normal 8 2 5 2 5 6 4 3 2" xfId="46553"/>
    <cellStyle name="Normal 8 2 5 2 5 6 4 4" xfId="30693"/>
    <cellStyle name="Normal 8 2 5 2 5 6 5" xfId="8885"/>
    <cellStyle name="Normal 8 2 5 2 5 6 5 2" xfId="32680"/>
    <cellStyle name="Normal 8 2 5 2 5 6 6" xfId="16816"/>
    <cellStyle name="Normal 8 2 5 2 5 6 6 2" xfId="40610"/>
    <cellStyle name="Normal 8 2 5 2 5 6 7" xfId="24749"/>
    <cellStyle name="Normal 8 2 5 2 5 7" xfId="2881"/>
    <cellStyle name="Normal 8 2 5 2 5 7 2" xfId="10857"/>
    <cellStyle name="Normal 8 2 5 2 5 7 2 2" xfId="34652"/>
    <cellStyle name="Normal 8 2 5 2 5 7 3" xfId="18788"/>
    <cellStyle name="Normal 8 2 5 2 5 7 3 2" xfId="42582"/>
    <cellStyle name="Normal 8 2 5 2 5 7 4" xfId="26721"/>
    <cellStyle name="Normal 8 2 5 2 5 8" xfId="4863"/>
    <cellStyle name="Normal 8 2 5 2 5 8 2" xfId="12838"/>
    <cellStyle name="Normal 8 2 5 2 5 8 2 2" xfId="36633"/>
    <cellStyle name="Normal 8 2 5 2 5 8 3" xfId="20769"/>
    <cellStyle name="Normal 8 2 5 2 5 8 3 2" xfId="44563"/>
    <cellStyle name="Normal 8 2 5 2 5 8 4" xfId="28702"/>
    <cellStyle name="Normal 8 2 5 2 5 9" xfId="6886"/>
    <cellStyle name="Normal 8 2 5 2 5 9 2" xfId="14819"/>
    <cellStyle name="Normal 8 2 5 2 5 9 2 2" xfId="38614"/>
    <cellStyle name="Normal 8 2 5 2 5 9 3" xfId="22750"/>
    <cellStyle name="Normal 8 2 5 2 5 9 3 2" xfId="46544"/>
    <cellStyle name="Normal 8 2 5 2 5 9 4" xfId="30684"/>
    <cellStyle name="Normal 8 2 5 2 6" xfId="907"/>
    <cellStyle name="Normal 8 2 5 2 6 10" xfId="16817"/>
    <cellStyle name="Normal 8 2 5 2 6 10 2" xfId="40611"/>
    <cellStyle name="Normal 8 2 5 2 6 11" xfId="24750"/>
    <cellStyle name="Normal 8 2 5 2 6 2" xfId="908"/>
    <cellStyle name="Normal 8 2 5 2 6 2 2" xfId="2892"/>
    <cellStyle name="Normal 8 2 5 2 6 2 2 2" xfId="10868"/>
    <cellStyle name="Normal 8 2 5 2 6 2 2 2 2" xfId="34663"/>
    <cellStyle name="Normal 8 2 5 2 6 2 2 3" xfId="18799"/>
    <cellStyle name="Normal 8 2 5 2 6 2 2 3 2" xfId="42593"/>
    <cellStyle name="Normal 8 2 5 2 6 2 2 4" xfId="26732"/>
    <cellStyle name="Normal 8 2 5 2 6 2 3" xfId="4874"/>
    <cellStyle name="Normal 8 2 5 2 6 2 3 2" xfId="12849"/>
    <cellStyle name="Normal 8 2 5 2 6 2 3 2 2" xfId="36644"/>
    <cellStyle name="Normal 8 2 5 2 6 2 3 3" xfId="20780"/>
    <cellStyle name="Normal 8 2 5 2 6 2 3 3 2" xfId="44574"/>
    <cellStyle name="Normal 8 2 5 2 6 2 3 4" xfId="28713"/>
    <cellStyle name="Normal 8 2 5 2 6 2 4" xfId="6897"/>
    <cellStyle name="Normal 8 2 5 2 6 2 4 2" xfId="14830"/>
    <cellStyle name="Normal 8 2 5 2 6 2 4 2 2" xfId="38625"/>
    <cellStyle name="Normal 8 2 5 2 6 2 4 3" xfId="22761"/>
    <cellStyle name="Normal 8 2 5 2 6 2 4 3 2" xfId="46555"/>
    <cellStyle name="Normal 8 2 5 2 6 2 4 4" xfId="30695"/>
    <cellStyle name="Normal 8 2 5 2 6 2 5" xfId="8887"/>
    <cellStyle name="Normal 8 2 5 2 6 2 5 2" xfId="32682"/>
    <cellStyle name="Normal 8 2 5 2 6 2 6" xfId="16818"/>
    <cellStyle name="Normal 8 2 5 2 6 2 6 2" xfId="40612"/>
    <cellStyle name="Normal 8 2 5 2 6 2 7" xfId="24751"/>
    <cellStyle name="Normal 8 2 5 2 6 3" xfId="909"/>
    <cellStyle name="Normal 8 2 5 2 6 3 2" xfId="2893"/>
    <cellStyle name="Normal 8 2 5 2 6 3 2 2" xfId="10869"/>
    <cellStyle name="Normal 8 2 5 2 6 3 2 2 2" xfId="34664"/>
    <cellStyle name="Normal 8 2 5 2 6 3 2 3" xfId="18800"/>
    <cellStyle name="Normal 8 2 5 2 6 3 2 3 2" xfId="42594"/>
    <cellStyle name="Normal 8 2 5 2 6 3 2 4" xfId="26733"/>
    <cellStyle name="Normal 8 2 5 2 6 3 3" xfId="4875"/>
    <cellStyle name="Normal 8 2 5 2 6 3 3 2" xfId="12850"/>
    <cellStyle name="Normal 8 2 5 2 6 3 3 2 2" xfId="36645"/>
    <cellStyle name="Normal 8 2 5 2 6 3 3 3" xfId="20781"/>
    <cellStyle name="Normal 8 2 5 2 6 3 3 3 2" xfId="44575"/>
    <cellStyle name="Normal 8 2 5 2 6 3 3 4" xfId="28714"/>
    <cellStyle name="Normal 8 2 5 2 6 3 4" xfId="6898"/>
    <cellStyle name="Normal 8 2 5 2 6 3 4 2" xfId="14831"/>
    <cellStyle name="Normal 8 2 5 2 6 3 4 2 2" xfId="38626"/>
    <cellStyle name="Normal 8 2 5 2 6 3 4 3" xfId="22762"/>
    <cellStyle name="Normal 8 2 5 2 6 3 4 3 2" xfId="46556"/>
    <cellStyle name="Normal 8 2 5 2 6 3 4 4" xfId="30696"/>
    <cellStyle name="Normal 8 2 5 2 6 3 5" xfId="8888"/>
    <cellStyle name="Normal 8 2 5 2 6 3 5 2" xfId="32683"/>
    <cellStyle name="Normal 8 2 5 2 6 3 6" xfId="16819"/>
    <cellStyle name="Normal 8 2 5 2 6 3 6 2" xfId="40613"/>
    <cellStyle name="Normal 8 2 5 2 6 3 7" xfId="24752"/>
    <cellStyle name="Normal 8 2 5 2 6 4" xfId="910"/>
    <cellStyle name="Normal 8 2 5 2 6 4 2" xfId="2894"/>
    <cellStyle name="Normal 8 2 5 2 6 4 2 2" xfId="10870"/>
    <cellStyle name="Normal 8 2 5 2 6 4 2 2 2" xfId="34665"/>
    <cellStyle name="Normal 8 2 5 2 6 4 2 3" xfId="18801"/>
    <cellStyle name="Normal 8 2 5 2 6 4 2 3 2" xfId="42595"/>
    <cellStyle name="Normal 8 2 5 2 6 4 2 4" xfId="26734"/>
    <cellStyle name="Normal 8 2 5 2 6 4 3" xfId="4876"/>
    <cellStyle name="Normal 8 2 5 2 6 4 3 2" xfId="12851"/>
    <cellStyle name="Normal 8 2 5 2 6 4 3 2 2" xfId="36646"/>
    <cellStyle name="Normal 8 2 5 2 6 4 3 3" xfId="20782"/>
    <cellStyle name="Normal 8 2 5 2 6 4 3 3 2" xfId="44576"/>
    <cellStyle name="Normal 8 2 5 2 6 4 3 4" xfId="28715"/>
    <cellStyle name="Normal 8 2 5 2 6 4 4" xfId="6899"/>
    <cellStyle name="Normal 8 2 5 2 6 4 4 2" xfId="14832"/>
    <cellStyle name="Normal 8 2 5 2 6 4 4 2 2" xfId="38627"/>
    <cellStyle name="Normal 8 2 5 2 6 4 4 3" xfId="22763"/>
    <cellStyle name="Normal 8 2 5 2 6 4 4 3 2" xfId="46557"/>
    <cellStyle name="Normal 8 2 5 2 6 4 4 4" xfId="30697"/>
    <cellStyle name="Normal 8 2 5 2 6 4 5" xfId="8889"/>
    <cellStyle name="Normal 8 2 5 2 6 4 5 2" xfId="32684"/>
    <cellStyle name="Normal 8 2 5 2 6 4 6" xfId="16820"/>
    <cellStyle name="Normal 8 2 5 2 6 4 6 2" xfId="40614"/>
    <cellStyle name="Normal 8 2 5 2 6 4 7" xfId="24753"/>
    <cellStyle name="Normal 8 2 5 2 6 5" xfId="911"/>
    <cellStyle name="Normal 8 2 5 2 6 5 2" xfId="2895"/>
    <cellStyle name="Normal 8 2 5 2 6 5 2 2" xfId="10871"/>
    <cellStyle name="Normal 8 2 5 2 6 5 2 2 2" xfId="34666"/>
    <cellStyle name="Normal 8 2 5 2 6 5 2 3" xfId="18802"/>
    <cellStyle name="Normal 8 2 5 2 6 5 2 3 2" xfId="42596"/>
    <cellStyle name="Normal 8 2 5 2 6 5 2 4" xfId="26735"/>
    <cellStyle name="Normal 8 2 5 2 6 5 3" xfId="4877"/>
    <cellStyle name="Normal 8 2 5 2 6 5 3 2" xfId="12852"/>
    <cellStyle name="Normal 8 2 5 2 6 5 3 2 2" xfId="36647"/>
    <cellStyle name="Normal 8 2 5 2 6 5 3 3" xfId="20783"/>
    <cellStyle name="Normal 8 2 5 2 6 5 3 3 2" xfId="44577"/>
    <cellStyle name="Normal 8 2 5 2 6 5 3 4" xfId="28716"/>
    <cellStyle name="Normal 8 2 5 2 6 5 4" xfId="6900"/>
    <cellStyle name="Normal 8 2 5 2 6 5 4 2" xfId="14833"/>
    <cellStyle name="Normal 8 2 5 2 6 5 4 2 2" xfId="38628"/>
    <cellStyle name="Normal 8 2 5 2 6 5 4 3" xfId="22764"/>
    <cellStyle name="Normal 8 2 5 2 6 5 4 3 2" xfId="46558"/>
    <cellStyle name="Normal 8 2 5 2 6 5 4 4" xfId="30698"/>
    <cellStyle name="Normal 8 2 5 2 6 5 5" xfId="8890"/>
    <cellStyle name="Normal 8 2 5 2 6 5 5 2" xfId="32685"/>
    <cellStyle name="Normal 8 2 5 2 6 5 6" xfId="16821"/>
    <cellStyle name="Normal 8 2 5 2 6 5 6 2" xfId="40615"/>
    <cellStyle name="Normal 8 2 5 2 6 5 7" xfId="24754"/>
    <cellStyle name="Normal 8 2 5 2 6 6" xfId="2891"/>
    <cellStyle name="Normal 8 2 5 2 6 6 2" xfId="10867"/>
    <cellStyle name="Normal 8 2 5 2 6 6 2 2" xfId="34662"/>
    <cellStyle name="Normal 8 2 5 2 6 6 3" xfId="18798"/>
    <cellStyle name="Normal 8 2 5 2 6 6 3 2" xfId="42592"/>
    <cellStyle name="Normal 8 2 5 2 6 6 4" xfId="26731"/>
    <cellStyle name="Normal 8 2 5 2 6 7" xfId="4873"/>
    <cellStyle name="Normal 8 2 5 2 6 7 2" xfId="12848"/>
    <cellStyle name="Normal 8 2 5 2 6 7 2 2" xfId="36643"/>
    <cellStyle name="Normal 8 2 5 2 6 7 3" xfId="20779"/>
    <cellStyle name="Normal 8 2 5 2 6 7 3 2" xfId="44573"/>
    <cellStyle name="Normal 8 2 5 2 6 7 4" xfId="28712"/>
    <cellStyle name="Normal 8 2 5 2 6 8" xfId="6896"/>
    <cellStyle name="Normal 8 2 5 2 6 8 2" xfId="14829"/>
    <cellStyle name="Normal 8 2 5 2 6 8 2 2" xfId="38624"/>
    <cellStyle name="Normal 8 2 5 2 6 8 3" xfId="22760"/>
    <cellStyle name="Normal 8 2 5 2 6 8 3 2" xfId="46554"/>
    <cellStyle name="Normal 8 2 5 2 6 8 4" xfId="30694"/>
    <cellStyle name="Normal 8 2 5 2 6 9" xfId="8886"/>
    <cellStyle name="Normal 8 2 5 2 6 9 2" xfId="32681"/>
    <cellStyle name="Normal 8 2 5 2 7" xfId="912"/>
    <cellStyle name="Normal 8 2 5 2 7 2" xfId="2896"/>
    <cellStyle name="Normal 8 2 5 2 7 2 2" xfId="10872"/>
    <cellStyle name="Normal 8 2 5 2 7 2 2 2" xfId="34667"/>
    <cellStyle name="Normal 8 2 5 2 7 2 3" xfId="18803"/>
    <cellStyle name="Normal 8 2 5 2 7 2 3 2" xfId="42597"/>
    <cellStyle name="Normal 8 2 5 2 7 2 4" xfId="26736"/>
    <cellStyle name="Normal 8 2 5 2 7 3" xfId="4878"/>
    <cellStyle name="Normal 8 2 5 2 7 3 2" xfId="12853"/>
    <cellStyle name="Normal 8 2 5 2 7 3 2 2" xfId="36648"/>
    <cellStyle name="Normal 8 2 5 2 7 3 3" xfId="20784"/>
    <cellStyle name="Normal 8 2 5 2 7 3 3 2" xfId="44578"/>
    <cellStyle name="Normal 8 2 5 2 7 3 4" xfId="28717"/>
    <cellStyle name="Normal 8 2 5 2 7 4" xfId="6901"/>
    <cellStyle name="Normal 8 2 5 2 7 4 2" xfId="14834"/>
    <cellStyle name="Normal 8 2 5 2 7 4 2 2" xfId="38629"/>
    <cellStyle name="Normal 8 2 5 2 7 4 3" xfId="22765"/>
    <cellStyle name="Normal 8 2 5 2 7 4 3 2" xfId="46559"/>
    <cellStyle name="Normal 8 2 5 2 7 4 4" xfId="30699"/>
    <cellStyle name="Normal 8 2 5 2 7 5" xfId="8891"/>
    <cellStyle name="Normal 8 2 5 2 7 5 2" xfId="32686"/>
    <cellStyle name="Normal 8 2 5 2 7 6" xfId="16822"/>
    <cellStyle name="Normal 8 2 5 2 7 6 2" xfId="40616"/>
    <cellStyle name="Normal 8 2 5 2 7 7" xfId="24755"/>
    <cellStyle name="Normal 8 2 5 2 8" xfId="913"/>
    <cellStyle name="Normal 8 2 5 2 8 2" xfId="2897"/>
    <cellStyle name="Normal 8 2 5 2 8 2 2" xfId="10873"/>
    <cellStyle name="Normal 8 2 5 2 8 2 2 2" xfId="34668"/>
    <cellStyle name="Normal 8 2 5 2 8 2 3" xfId="18804"/>
    <cellStyle name="Normal 8 2 5 2 8 2 3 2" xfId="42598"/>
    <cellStyle name="Normal 8 2 5 2 8 2 4" xfId="26737"/>
    <cellStyle name="Normal 8 2 5 2 8 3" xfId="4879"/>
    <cellStyle name="Normal 8 2 5 2 8 3 2" xfId="12854"/>
    <cellStyle name="Normal 8 2 5 2 8 3 2 2" xfId="36649"/>
    <cellStyle name="Normal 8 2 5 2 8 3 3" xfId="20785"/>
    <cellStyle name="Normal 8 2 5 2 8 3 3 2" xfId="44579"/>
    <cellStyle name="Normal 8 2 5 2 8 3 4" xfId="28718"/>
    <cellStyle name="Normal 8 2 5 2 8 4" xfId="6902"/>
    <cellStyle name="Normal 8 2 5 2 8 4 2" xfId="14835"/>
    <cellStyle name="Normal 8 2 5 2 8 4 2 2" xfId="38630"/>
    <cellStyle name="Normal 8 2 5 2 8 4 3" xfId="22766"/>
    <cellStyle name="Normal 8 2 5 2 8 4 3 2" xfId="46560"/>
    <cellStyle name="Normal 8 2 5 2 8 4 4" xfId="30700"/>
    <cellStyle name="Normal 8 2 5 2 8 5" xfId="8892"/>
    <cellStyle name="Normal 8 2 5 2 8 5 2" xfId="32687"/>
    <cellStyle name="Normal 8 2 5 2 8 6" xfId="16823"/>
    <cellStyle name="Normal 8 2 5 2 8 6 2" xfId="40617"/>
    <cellStyle name="Normal 8 2 5 2 8 7" xfId="24756"/>
    <cellStyle name="Normal 8 2 5 2 9" xfId="914"/>
    <cellStyle name="Normal 8 2 5 2 9 2" xfId="2898"/>
    <cellStyle name="Normal 8 2 5 2 9 2 2" xfId="10874"/>
    <cellStyle name="Normal 8 2 5 2 9 2 2 2" xfId="34669"/>
    <cellStyle name="Normal 8 2 5 2 9 2 3" xfId="18805"/>
    <cellStyle name="Normal 8 2 5 2 9 2 3 2" xfId="42599"/>
    <cellStyle name="Normal 8 2 5 2 9 2 4" xfId="26738"/>
    <cellStyle name="Normal 8 2 5 2 9 3" xfId="4880"/>
    <cellStyle name="Normal 8 2 5 2 9 3 2" xfId="12855"/>
    <cellStyle name="Normal 8 2 5 2 9 3 2 2" xfId="36650"/>
    <cellStyle name="Normal 8 2 5 2 9 3 3" xfId="20786"/>
    <cellStyle name="Normal 8 2 5 2 9 3 3 2" xfId="44580"/>
    <cellStyle name="Normal 8 2 5 2 9 3 4" xfId="28719"/>
    <cellStyle name="Normal 8 2 5 2 9 4" xfId="6903"/>
    <cellStyle name="Normal 8 2 5 2 9 4 2" xfId="14836"/>
    <cellStyle name="Normal 8 2 5 2 9 4 2 2" xfId="38631"/>
    <cellStyle name="Normal 8 2 5 2 9 4 3" xfId="22767"/>
    <cellStyle name="Normal 8 2 5 2 9 4 3 2" xfId="46561"/>
    <cellStyle name="Normal 8 2 5 2 9 4 4" xfId="30701"/>
    <cellStyle name="Normal 8 2 5 2 9 5" xfId="8893"/>
    <cellStyle name="Normal 8 2 5 2 9 5 2" xfId="32688"/>
    <cellStyle name="Normal 8 2 5 2 9 6" xfId="16824"/>
    <cellStyle name="Normal 8 2 5 2 9 6 2" xfId="40618"/>
    <cellStyle name="Normal 8 2 5 2 9 7" xfId="24757"/>
    <cellStyle name="Normal 8 2 5 3" xfId="915"/>
    <cellStyle name="Normal 8 2 5 3 10" xfId="8894"/>
    <cellStyle name="Normal 8 2 5 3 10 2" xfId="32689"/>
    <cellStyle name="Normal 8 2 5 3 11" xfId="16825"/>
    <cellStyle name="Normal 8 2 5 3 11 2" xfId="40619"/>
    <cellStyle name="Normal 8 2 5 3 12" xfId="24758"/>
    <cellStyle name="Normal 8 2 5 3 2" xfId="916"/>
    <cellStyle name="Normal 8 2 5 3 2 10" xfId="16826"/>
    <cellStyle name="Normal 8 2 5 3 2 10 2" xfId="40620"/>
    <cellStyle name="Normal 8 2 5 3 2 11" xfId="24759"/>
    <cellStyle name="Normal 8 2 5 3 2 2" xfId="917"/>
    <cellStyle name="Normal 8 2 5 3 2 2 2" xfId="2901"/>
    <cellStyle name="Normal 8 2 5 3 2 2 2 2" xfId="10877"/>
    <cellStyle name="Normal 8 2 5 3 2 2 2 2 2" xfId="34672"/>
    <cellStyle name="Normal 8 2 5 3 2 2 2 3" xfId="18808"/>
    <cellStyle name="Normal 8 2 5 3 2 2 2 3 2" xfId="42602"/>
    <cellStyle name="Normal 8 2 5 3 2 2 2 4" xfId="26741"/>
    <cellStyle name="Normal 8 2 5 3 2 2 3" xfId="4883"/>
    <cellStyle name="Normal 8 2 5 3 2 2 3 2" xfId="12858"/>
    <cellStyle name="Normal 8 2 5 3 2 2 3 2 2" xfId="36653"/>
    <cellStyle name="Normal 8 2 5 3 2 2 3 3" xfId="20789"/>
    <cellStyle name="Normal 8 2 5 3 2 2 3 3 2" xfId="44583"/>
    <cellStyle name="Normal 8 2 5 3 2 2 3 4" xfId="28722"/>
    <cellStyle name="Normal 8 2 5 3 2 2 4" xfId="6906"/>
    <cellStyle name="Normal 8 2 5 3 2 2 4 2" xfId="14839"/>
    <cellStyle name="Normal 8 2 5 3 2 2 4 2 2" xfId="38634"/>
    <cellStyle name="Normal 8 2 5 3 2 2 4 3" xfId="22770"/>
    <cellStyle name="Normal 8 2 5 3 2 2 4 3 2" xfId="46564"/>
    <cellStyle name="Normal 8 2 5 3 2 2 4 4" xfId="30704"/>
    <cellStyle name="Normal 8 2 5 3 2 2 5" xfId="8896"/>
    <cellStyle name="Normal 8 2 5 3 2 2 5 2" xfId="32691"/>
    <cellStyle name="Normal 8 2 5 3 2 2 6" xfId="16827"/>
    <cellStyle name="Normal 8 2 5 3 2 2 6 2" xfId="40621"/>
    <cellStyle name="Normal 8 2 5 3 2 2 7" xfId="24760"/>
    <cellStyle name="Normal 8 2 5 3 2 3" xfId="918"/>
    <cellStyle name="Normal 8 2 5 3 2 3 2" xfId="2902"/>
    <cellStyle name="Normal 8 2 5 3 2 3 2 2" xfId="10878"/>
    <cellStyle name="Normal 8 2 5 3 2 3 2 2 2" xfId="34673"/>
    <cellStyle name="Normal 8 2 5 3 2 3 2 3" xfId="18809"/>
    <cellStyle name="Normal 8 2 5 3 2 3 2 3 2" xfId="42603"/>
    <cellStyle name="Normal 8 2 5 3 2 3 2 4" xfId="26742"/>
    <cellStyle name="Normal 8 2 5 3 2 3 3" xfId="4884"/>
    <cellStyle name="Normal 8 2 5 3 2 3 3 2" xfId="12859"/>
    <cellStyle name="Normal 8 2 5 3 2 3 3 2 2" xfId="36654"/>
    <cellStyle name="Normal 8 2 5 3 2 3 3 3" xfId="20790"/>
    <cellStyle name="Normal 8 2 5 3 2 3 3 3 2" xfId="44584"/>
    <cellStyle name="Normal 8 2 5 3 2 3 3 4" xfId="28723"/>
    <cellStyle name="Normal 8 2 5 3 2 3 4" xfId="6907"/>
    <cellStyle name="Normal 8 2 5 3 2 3 4 2" xfId="14840"/>
    <cellStyle name="Normal 8 2 5 3 2 3 4 2 2" xfId="38635"/>
    <cellStyle name="Normal 8 2 5 3 2 3 4 3" xfId="22771"/>
    <cellStyle name="Normal 8 2 5 3 2 3 4 3 2" xfId="46565"/>
    <cellStyle name="Normal 8 2 5 3 2 3 4 4" xfId="30705"/>
    <cellStyle name="Normal 8 2 5 3 2 3 5" xfId="8897"/>
    <cellStyle name="Normal 8 2 5 3 2 3 5 2" xfId="32692"/>
    <cellStyle name="Normal 8 2 5 3 2 3 6" xfId="16828"/>
    <cellStyle name="Normal 8 2 5 3 2 3 6 2" xfId="40622"/>
    <cellStyle name="Normal 8 2 5 3 2 3 7" xfId="24761"/>
    <cellStyle name="Normal 8 2 5 3 2 4" xfId="919"/>
    <cellStyle name="Normal 8 2 5 3 2 4 2" xfId="2903"/>
    <cellStyle name="Normal 8 2 5 3 2 4 2 2" xfId="10879"/>
    <cellStyle name="Normal 8 2 5 3 2 4 2 2 2" xfId="34674"/>
    <cellStyle name="Normal 8 2 5 3 2 4 2 3" xfId="18810"/>
    <cellStyle name="Normal 8 2 5 3 2 4 2 3 2" xfId="42604"/>
    <cellStyle name="Normal 8 2 5 3 2 4 2 4" xfId="26743"/>
    <cellStyle name="Normal 8 2 5 3 2 4 3" xfId="4885"/>
    <cellStyle name="Normal 8 2 5 3 2 4 3 2" xfId="12860"/>
    <cellStyle name="Normal 8 2 5 3 2 4 3 2 2" xfId="36655"/>
    <cellStyle name="Normal 8 2 5 3 2 4 3 3" xfId="20791"/>
    <cellStyle name="Normal 8 2 5 3 2 4 3 3 2" xfId="44585"/>
    <cellStyle name="Normal 8 2 5 3 2 4 3 4" xfId="28724"/>
    <cellStyle name="Normal 8 2 5 3 2 4 4" xfId="6908"/>
    <cellStyle name="Normal 8 2 5 3 2 4 4 2" xfId="14841"/>
    <cellStyle name="Normal 8 2 5 3 2 4 4 2 2" xfId="38636"/>
    <cellStyle name="Normal 8 2 5 3 2 4 4 3" xfId="22772"/>
    <cellStyle name="Normal 8 2 5 3 2 4 4 3 2" xfId="46566"/>
    <cellStyle name="Normal 8 2 5 3 2 4 4 4" xfId="30706"/>
    <cellStyle name="Normal 8 2 5 3 2 4 5" xfId="8898"/>
    <cellStyle name="Normal 8 2 5 3 2 4 5 2" xfId="32693"/>
    <cellStyle name="Normal 8 2 5 3 2 4 6" xfId="16829"/>
    <cellStyle name="Normal 8 2 5 3 2 4 6 2" xfId="40623"/>
    <cellStyle name="Normal 8 2 5 3 2 4 7" xfId="24762"/>
    <cellStyle name="Normal 8 2 5 3 2 5" xfId="920"/>
    <cellStyle name="Normal 8 2 5 3 2 5 2" xfId="2904"/>
    <cellStyle name="Normal 8 2 5 3 2 5 2 2" xfId="10880"/>
    <cellStyle name="Normal 8 2 5 3 2 5 2 2 2" xfId="34675"/>
    <cellStyle name="Normal 8 2 5 3 2 5 2 3" xfId="18811"/>
    <cellStyle name="Normal 8 2 5 3 2 5 2 3 2" xfId="42605"/>
    <cellStyle name="Normal 8 2 5 3 2 5 2 4" xfId="26744"/>
    <cellStyle name="Normal 8 2 5 3 2 5 3" xfId="4886"/>
    <cellStyle name="Normal 8 2 5 3 2 5 3 2" xfId="12861"/>
    <cellStyle name="Normal 8 2 5 3 2 5 3 2 2" xfId="36656"/>
    <cellStyle name="Normal 8 2 5 3 2 5 3 3" xfId="20792"/>
    <cellStyle name="Normal 8 2 5 3 2 5 3 3 2" xfId="44586"/>
    <cellStyle name="Normal 8 2 5 3 2 5 3 4" xfId="28725"/>
    <cellStyle name="Normal 8 2 5 3 2 5 4" xfId="6909"/>
    <cellStyle name="Normal 8 2 5 3 2 5 4 2" xfId="14842"/>
    <cellStyle name="Normal 8 2 5 3 2 5 4 2 2" xfId="38637"/>
    <cellStyle name="Normal 8 2 5 3 2 5 4 3" xfId="22773"/>
    <cellStyle name="Normal 8 2 5 3 2 5 4 3 2" xfId="46567"/>
    <cellStyle name="Normal 8 2 5 3 2 5 4 4" xfId="30707"/>
    <cellStyle name="Normal 8 2 5 3 2 5 5" xfId="8899"/>
    <cellStyle name="Normal 8 2 5 3 2 5 5 2" xfId="32694"/>
    <cellStyle name="Normal 8 2 5 3 2 5 6" xfId="16830"/>
    <cellStyle name="Normal 8 2 5 3 2 5 6 2" xfId="40624"/>
    <cellStyle name="Normal 8 2 5 3 2 5 7" xfId="24763"/>
    <cellStyle name="Normal 8 2 5 3 2 6" xfId="2900"/>
    <cellStyle name="Normal 8 2 5 3 2 6 2" xfId="10876"/>
    <cellStyle name="Normal 8 2 5 3 2 6 2 2" xfId="34671"/>
    <cellStyle name="Normal 8 2 5 3 2 6 3" xfId="18807"/>
    <cellStyle name="Normal 8 2 5 3 2 6 3 2" xfId="42601"/>
    <cellStyle name="Normal 8 2 5 3 2 6 4" xfId="26740"/>
    <cellStyle name="Normal 8 2 5 3 2 7" xfId="4882"/>
    <cellStyle name="Normal 8 2 5 3 2 7 2" xfId="12857"/>
    <cellStyle name="Normal 8 2 5 3 2 7 2 2" xfId="36652"/>
    <cellStyle name="Normal 8 2 5 3 2 7 3" xfId="20788"/>
    <cellStyle name="Normal 8 2 5 3 2 7 3 2" xfId="44582"/>
    <cellStyle name="Normal 8 2 5 3 2 7 4" xfId="28721"/>
    <cellStyle name="Normal 8 2 5 3 2 8" xfId="6905"/>
    <cellStyle name="Normal 8 2 5 3 2 8 2" xfId="14838"/>
    <cellStyle name="Normal 8 2 5 3 2 8 2 2" xfId="38633"/>
    <cellStyle name="Normal 8 2 5 3 2 8 3" xfId="22769"/>
    <cellStyle name="Normal 8 2 5 3 2 8 3 2" xfId="46563"/>
    <cellStyle name="Normal 8 2 5 3 2 8 4" xfId="30703"/>
    <cellStyle name="Normal 8 2 5 3 2 9" xfId="8895"/>
    <cellStyle name="Normal 8 2 5 3 2 9 2" xfId="32690"/>
    <cellStyle name="Normal 8 2 5 3 3" xfId="921"/>
    <cellStyle name="Normal 8 2 5 3 3 2" xfId="2905"/>
    <cellStyle name="Normal 8 2 5 3 3 2 2" xfId="10881"/>
    <cellStyle name="Normal 8 2 5 3 3 2 2 2" xfId="34676"/>
    <cellStyle name="Normal 8 2 5 3 3 2 3" xfId="18812"/>
    <cellStyle name="Normal 8 2 5 3 3 2 3 2" xfId="42606"/>
    <cellStyle name="Normal 8 2 5 3 3 2 4" xfId="26745"/>
    <cellStyle name="Normal 8 2 5 3 3 3" xfId="4887"/>
    <cellStyle name="Normal 8 2 5 3 3 3 2" xfId="12862"/>
    <cellStyle name="Normal 8 2 5 3 3 3 2 2" xfId="36657"/>
    <cellStyle name="Normal 8 2 5 3 3 3 3" xfId="20793"/>
    <cellStyle name="Normal 8 2 5 3 3 3 3 2" xfId="44587"/>
    <cellStyle name="Normal 8 2 5 3 3 3 4" xfId="28726"/>
    <cellStyle name="Normal 8 2 5 3 3 4" xfId="6910"/>
    <cellStyle name="Normal 8 2 5 3 3 4 2" xfId="14843"/>
    <cellStyle name="Normal 8 2 5 3 3 4 2 2" xfId="38638"/>
    <cellStyle name="Normal 8 2 5 3 3 4 3" xfId="22774"/>
    <cellStyle name="Normal 8 2 5 3 3 4 3 2" xfId="46568"/>
    <cellStyle name="Normal 8 2 5 3 3 4 4" xfId="30708"/>
    <cellStyle name="Normal 8 2 5 3 3 5" xfId="8900"/>
    <cellStyle name="Normal 8 2 5 3 3 5 2" xfId="32695"/>
    <cellStyle name="Normal 8 2 5 3 3 6" xfId="16831"/>
    <cellStyle name="Normal 8 2 5 3 3 6 2" xfId="40625"/>
    <cellStyle name="Normal 8 2 5 3 3 7" xfId="24764"/>
    <cellStyle name="Normal 8 2 5 3 4" xfId="922"/>
    <cellStyle name="Normal 8 2 5 3 4 2" xfId="2906"/>
    <cellStyle name="Normal 8 2 5 3 4 2 2" xfId="10882"/>
    <cellStyle name="Normal 8 2 5 3 4 2 2 2" xfId="34677"/>
    <cellStyle name="Normal 8 2 5 3 4 2 3" xfId="18813"/>
    <cellStyle name="Normal 8 2 5 3 4 2 3 2" xfId="42607"/>
    <cellStyle name="Normal 8 2 5 3 4 2 4" xfId="26746"/>
    <cellStyle name="Normal 8 2 5 3 4 3" xfId="4888"/>
    <cellStyle name="Normal 8 2 5 3 4 3 2" xfId="12863"/>
    <cellStyle name="Normal 8 2 5 3 4 3 2 2" xfId="36658"/>
    <cellStyle name="Normal 8 2 5 3 4 3 3" xfId="20794"/>
    <cellStyle name="Normal 8 2 5 3 4 3 3 2" xfId="44588"/>
    <cellStyle name="Normal 8 2 5 3 4 3 4" xfId="28727"/>
    <cellStyle name="Normal 8 2 5 3 4 4" xfId="6911"/>
    <cellStyle name="Normal 8 2 5 3 4 4 2" xfId="14844"/>
    <cellStyle name="Normal 8 2 5 3 4 4 2 2" xfId="38639"/>
    <cellStyle name="Normal 8 2 5 3 4 4 3" xfId="22775"/>
    <cellStyle name="Normal 8 2 5 3 4 4 3 2" xfId="46569"/>
    <cellStyle name="Normal 8 2 5 3 4 4 4" xfId="30709"/>
    <cellStyle name="Normal 8 2 5 3 4 5" xfId="8901"/>
    <cellStyle name="Normal 8 2 5 3 4 5 2" xfId="32696"/>
    <cellStyle name="Normal 8 2 5 3 4 6" xfId="16832"/>
    <cellStyle name="Normal 8 2 5 3 4 6 2" xfId="40626"/>
    <cellStyle name="Normal 8 2 5 3 4 7" xfId="24765"/>
    <cellStyle name="Normal 8 2 5 3 5" xfId="923"/>
    <cellStyle name="Normal 8 2 5 3 5 2" xfId="2907"/>
    <cellStyle name="Normal 8 2 5 3 5 2 2" xfId="10883"/>
    <cellStyle name="Normal 8 2 5 3 5 2 2 2" xfId="34678"/>
    <cellStyle name="Normal 8 2 5 3 5 2 3" xfId="18814"/>
    <cellStyle name="Normal 8 2 5 3 5 2 3 2" xfId="42608"/>
    <cellStyle name="Normal 8 2 5 3 5 2 4" xfId="26747"/>
    <cellStyle name="Normal 8 2 5 3 5 3" xfId="4889"/>
    <cellStyle name="Normal 8 2 5 3 5 3 2" xfId="12864"/>
    <cellStyle name="Normal 8 2 5 3 5 3 2 2" xfId="36659"/>
    <cellStyle name="Normal 8 2 5 3 5 3 3" xfId="20795"/>
    <cellStyle name="Normal 8 2 5 3 5 3 3 2" xfId="44589"/>
    <cellStyle name="Normal 8 2 5 3 5 3 4" xfId="28728"/>
    <cellStyle name="Normal 8 2 5 3 5 4" xfId="6912"/>
    <cellStyle name="Normal 8 2 5 3 5 4 2" xfId="14845"/>
    <cellStyle name="Normal 8 2 5 3 5 4 2 2" xfId="38640"/>
    <cellStyle name="Normal 8 2 5 3 5 4 3" xfId="22776"/>
    <cellStyle name="Normal 8 2 5 3 5 4 3 2" xfId="46570"/>
    <cellStyle name="Normal 8 2 5 3 5 4 4" xfId="30710"/>
    <cellStyle name="Normal 8 2 5 3 5 5" xfId="8902"/>
    <cellStyle name="Normal 8 2 5 3 5 5 2" xfId="32697"/>
    <cellStyle name="Normal 8 2 5 3 5 6" xfId="16833"/>
    <cellStyle name="Normal 8 2 5 3 5 6 2" xfId="40627"/>
    <cellStyle name="Normal 8 2 5 3 5 7" xfId="24766"/>
    <cellStyle name="Normal 8 2 5 3 6" xfId="924"/>
    <cellStyle name="Normal 8 2 5 3 6 2" xfId="2908"/>
    <cellStyle name="Normal 8 2 5 3 6 2 2" xfId="10884"/>
    <cellStyle name="Normal 8 2 5 3 6 2 2 2" xfId="34679"/>
    <cellStyle name="Normal 8 2 5 3 6 2 3" xfId="18815"/>
    <cellStyle name="Normal 8 2 5 3 6 2 3 2" xfId="42609"/>
    <cellStyle name="Normal 8 2 5 3 6 2 4" xfId="26748"/>
    <cellStyle name="Normal 8 2 5 3 6 3" xfId="4890"/>
    <cellStyle name="Normal 8 2 5 3 6 3 2" xfId="12865"/>
    <cellStyle name="Normal 8 2 5 3 6 3 2 2" xfId="36660"/>
    <cellStyle name="Normal 8 2 5 3 6 3 3" xfId="20796"/>
    <cellStyle name="Normal 8 2 5 3 6 3 3 2" xfId="44590"/>
    <cellStyle name="Normal 8 2 5 3 6 3 4" xfId="28729"/>
    <cellStyle name="Normal 8 2 5 3 6 4" xfId="6913"/>
    <cellStyle name="Normal 8 2 5 3 6 4 2" xfId="14846"/>
    <cellStyle name="Normal 8 2 5 3 6 4 2 2" xfId="38641"/>
    <cellStyle name="Normal 8 2 5 3 6 4 3" xfId="22777"/>
    <cellStyle name="Normal 8 2 5 3 6 4 3 2" xfId="46571"/>
    <cellStyle name="Normal 8 2 5 3 6 4 4" xfId="30711"/>
    <cellStyle name="Normal 8 2 5 3 6 5" xfId="8903"/>
    <cellStyle name="Normal 8 2 5 3 6 5 2" xfId="32698"/>
    <cellStyle name="Normal 8 2 5 3 6 6" xfId="16834"/>
    <cellStyle name="Normal 8 2 5 3 6 6 2" xfId="40628"/>
    <cellStyle name="Normal 8 2 5 3 6 7" xfId="24767"/>
    <cellStyle name="Normal 8 2 5 3 7" xfId="2899"/>
    <cellStyle name="Normal 8 2 5 3 7 2" xfId="10875"/>
    <cellStyle name="Normal 8 2 5 3 7 2 2" xfId="34670"/>
    <cellStyle name="Normal 8 2 5 3 7 3" xfId="18806"/>
    <cellStyle name="Normal 8 2 5 3 7 3 2" xfId="42600"/>
    <cellStyle name="Normal 8 2 5 3 7 4" xfId="26739"/>
    <cellStyle name="Normal 8 2 5 3 8" xfId="4881"/>
    <cellStyle name="Normal 8 2 5 3 8 2" xfId="12856"/>
    <cellStyle name="Normal 8 2 5 3 8 2 2" xfId="36651"/>
    <cellStyle name="Normal 8 2 5 3 8 3" xfId="20787"/>
    <cellStyle name="Normal 8 2 5 3 8 3 2" xfId="44581"/>
    <cellStyle name="Normal 8 2 5 3 8 4" xfId="28720"/>
    <cellStyle name="Normal 8 2 5 3 9" xfId="6904"/>
    <cellStyle name="Normal 8 2 5 3 9 2" xfId="14837"/>
    <cellStyle name="Normal 8 2 5 3 9 2 2" xfId="38632"/>
    <cellStyle name="Normal 8 2 5 3 9 3" xfId="22768"/>
    <cellStyle name="Normal 8 2 5 3 9 3 2" xfId="46562"/>
    <cellStyle name="Normal 8 2 5 3 9 4" xfId="30702"/>
    <cellStyle name="Normal 8 2 5 4" xfId="925"/>
    <cellStyle name="Normal 8 2 5 4 10" xfId="8904"/>
    <cellStyle name="Normal 8 2 5 4 10 2" xfId="32699"/>
    <cellStyle name="Normal 8 2 5 4 11" xfId="16835"/>
    <cellStyle name="Normal 8 2 5 4 11 2" xfId="40629"/>
    <cellStyle name="Normal 8 2 5 4 12" xfId="24768"/>
    <cellStyle name="Normal 8 2 5 4 2" xfId="926"/>
    <cellStyle name="Normal 8 2 5 4 2 10" xfId="16836"/>
    <cellStyle name="Normal 8 2 5 4 2 10 2" xfId="40630"/>
    <cellStyle name="Normal 8 2 5 4 2 11" xfId="24769"/>
    <cellStyle name="Normal 8 2 5 4 2 2" xfId="927"/>
    <cellStyle name="Normal 8 2 5 4 2 2 2" xfId="2911"/>
    <cellStyle name="Normal 8 2 5 4 2 2 2 2" xfId="10887"/>
    <cellStyle name="Normal 8 2 5 4 2 2 2 2 2" xfId="34682"/>
    <cellStyle name="Normal 8 2 5 4 2 2 2 3" xfId="18818"/>
    <cellStyle name="Normal 8 2 5 4 2 2 2 3 2" xfId="42612"/>
    <cellStyle name="Normal 8 2 5 4 2 2 2 4" xfId="26751"/>
    <cellStyle name="Normal 8 2 5 4 2 2 3" xfId="4893"/>
    <cellStyle name="Normal 8 2 5 4 2 2 3 2" xfId="12868"/>
    <cellStyle name="Normal 8 2 5 4 2 2 3 2 2" xfId="36663"/>
    <cellStyle name="Normal 8 2 5 4 2 2 3 3" xfId="20799"/>
    <cellStyle name="Normal 8 2 5 4 2 2 3 3 2" xfId="44593"/>
    <cellStyle name="Normal 8 2 5 4 2 2 3 4" xfId="28732"/>
    <cellStyle name="Normal 8 2 5 4 2 2 4" xfId="6916"/>
    <cellStyle name="Normal 8 2 5 4 2 2 4 2" xfId="14849"/>
    <cellStyle name="Normal 8 2 5 4 2 2 4 2 2" xfId="38644"/>
    <cellStyle name="Normal 8 2 5 4 2 2 4 3" xfId="22780"/>
    <cellStyle name="Normal 8 2 5 4 2 2 4 3 2" xfId="46574"/>
    <cellStyle name="Normal 8 2 5 4 2 2 4 4" xfId="30714"/>
    <cellStyle name="Normal 8 2 5 4 2 2 5" xfId="8906"/>
    <cellStyle name="Normal 8 2 5 4 2 2 5 2" xfId="32701"/>
    <cellStyle name="Normal 8 2 5 4 2 2 6" xfId="16837"/>
    <cellStyle name="Normal 8 2 5 4 2 2 6 2" xfId="40631"/>
    <cellStyle name="Normal 8 2 5 4 2 2 7" xfId="24770"/>
    <cellStyle name="Normal 8 2 5 4 2 3" xfId="928"/>
    <cellStyle name="Normal 8 2 5 4 2 3 2" xfId="2912"/>
    <cellStyle name="Normal 8 2 5 4 2 3 2 2" xfId="10888"/>
    <cellStyle name="Normal 8 2 5 4 2 3 2 2 2" xfId="34683"/>
    <cellStyle name="Normal 8 2 5 4 2 3 2 3" xfId="18819"/>
    <cellStyle name="Normal 8 2 5 4 2 3 2 3 2" xfId="42613"/>
    <cellStyle name="Normal 8 2 5 4 2 3 2 4" xfId="26752"/>
    <cellStyle name="Normal 8 2 5 4 2 3 3" xfId="4894"/>
    <cellStyle name="Normal 8 2 5 4 2 3 3 2" xfId="12869"/>
    <cellStyle name="Normal 8 2 5 4 2 3 3 2 2" xfId="36664"/>
    <cellStyle name="Normal 8 2 5 4 2 3 3 3" xfId="20800"/>
    <cellStyle name="Normal 8 2 5 4 2 3 3 3 2" xfId="44594"/>
    <cellStyle name="Normal 8 2 5 4 2 3 3 4" xfId="28733"/>
    <cellStyle name="Normal 8 2 5 4 2 3 4" xfId="6917"/>
    <cellStyle name="Normal 8 2 5 4 2 3 4 2" xfId="14850"/>
    <cellStyle name="Normal 8 2 5 4 2 3 4 2 2" xfId="38645"/>
    <cellStyle name="Normal 8 2 5 4 2 3 4 3" xfId="22781"/>
    <cellStyle name="Normal 8 2 5 4 2 3 4 3 2" xfId="46575"/>
    <cellStyle name="Normal 8 2 5 4 2 3 4 4" xfId="30715"/>
    <cellStyle name="Normal 8 2 5 4 2 3 5" xfId="8907"/>
    <cellStyle name="Normal 8 2 5 4 2 3 5 2" xfId="32702"/>
    <cellStyle name="Normal 8 2 5 4 2 3 6" xfId="16838"/>
    <cellStyle name="Normal 8 2 5 4 2 3 6 2" xfId="40632"/>
    <cellStyle name="Normal 8 2 5 4 2 3 7" xfId="24771"/>
    <cellStyle name="Normal 8 2 5 4 2 4" xfId="929"/>
    <cellStyle name="Normal 8 2 5 4 2 4 2" xfId="2913"/>
    <cellStyle name="Normal 8 2 5 4 2 4 2 2" xfId="10889"/>
    <cellStyle name="Normal 8 2 5 4 2 4 2 2 2" xfId="34684"/>
    <cellStyle name="Normal 8 2 5 4 2 4 2 3" xfId="18820"/>
    <cellStyle name="Normal 8 2 5 4 2 4 2 3 2" xfId="42614"/>
    <cellStyle name="Normal 8 2 5 4 2 4 2 4" xfId="26753"/>
    <cellStyle name="Normal 8 2 5 4 2 4 3" xfId="4895"/>
    <cellStyle name="Normal 8 2 5 4 2 4 3 2" xfId="12870"/>
    <cellStyle name="Normal 8 2 5 4 2 4 3 2 2" xfId="36665"/>
    <cellStyle name="Normal 8 2 5 4 2 4 3 3" xfId="20801"/>
    <cellStyle name="Normal 8 2 5 4 2 4 3 3 2" xfId="44595"/>
    <cellStyle name="Normal 8 2 5 4 2 4 3 4" xfId="28734"/>
    <cellStyle name="Normal 8 2 5 4 2 4 4" xfId="6918"/>
    <cellStyle name="Normal 8 2 5 4 2 4 4 2" xfId="14851"/>
    <cellStyle name="Normal 8 2 5 4 2 4 4 2 2" xfId="38646"/>
    <cellStyle name="Normal 8 2 5 4 2 4 4 3" xfId="22782"/>
    <cellStyle name="Normal 8 2 5 4 2 4 4 3 2" xfId="46576"/>
    <cellStyle name="Normal 8 2 5 4 2 4 4 4" xfId="30716"/>
    <cellStyle name="Normal 8 2 5 4 2 4 5" xfId="8908"/>
    <cellStyle name="Normal 8 2 5 4 2 4 5 2" xfId="32703"/>
    <cellStyle name="Normal 8 2 5 4 2 4 6" xfId="16839"/>
    <cellStyle name="Normal 8 2 5 4 2 4 6 2" xfId="40633"/>
    <cellStyle name="Normal 8 2 5 4 2 4 7" xfId="24772"/>
    <cellStyle name="Normal 8 2 5 4 2 5" xfId="930"/>
    <cellStyle name="Normal 8 2 5 4 2 5 2" xfId="2914"/>
    <cellStyle name="Normal 8 2 5 4 2 5 2 2" xfId="10890"/>
    <cellStyle name="Normal 8 2 5 4 2 5 2 2 2" xfId="34685"/>
    <cellStyle name="Normal 8 2 5 4 2 5 2 3" xfId="18821"/>
    <cellStyle name="Normal 8 2 5 4 2 5 2 3 2" xfId="42615"/>
    <cellStyle name="Normal 8 2 5 4 2 5 2 4" xfId="26754"/>
    <cellStyle name="Normal 8 2 5 4 2 5 3" xfId="4896"/>
    <cellStyle name="Normal 8 2 5 4 2 5 3 2" xfId="12871"/>
    <cellStyle name="Normal 8 2 5 4 2 5 3 2 2" xfId="36666"/>
    <cellStyle name="Normal 8 2 5 4 2 5 3 3" xfId="20802"/>
    <cellStyle name="Normal 8 2 5 4 2 5 3 3 2" xfId="44596"/>
    <cellStyle name="Normal 8 2 5 4 2 5 3 4" xfId="28735"/>
    <cellStyle name="Normal 8 2 5 4 2 5 4" xfId="6919"/>
    <cellStyle name="Normal 8 2 5 4 2 5 4 2" xfId="14852"/>
    <cellStyle name="Normal 8 2 5 4 2 5 4 2 2" xfId="38647"/>
    <cellStyle name="Normal 8 2 5 4 2 5 4 3" xfId="22783"/>
    <cellStyle name="Normal 8 2 5 4 2 5 4 3 2" xfId="46577"/>
    <cellStyle name="Normal 8 2 5 4 2 5 4 4" xfId="30717"/>
    <cellStyle name="Normal 8 2 5 4 2 5 5" xfId="8909"/>
    <cellStyle name="Normal 8 2 5 4 2 5 5 2" xfId="32704"/>
    <cellStyle name="Normal 8 2 5 4 2 5 6" xfId="16840"/>
    <cellStyle name="Normal 8 2 5 4 2 5 6 2" xfId="40634"/>
    <cellStyle name="Normal 8 2 5 4 2 5 7" xfId="24773"/>
    <cellStyle name="Normal 8 2 5 4 2 6" xfId="2910"/>
    <cellStyle name="Normal 8 2 5 4 2 6 2" xfId="10886"/>
    <cellStyle name="Normal 8 2 5 4 2 6 2 2" xfId="34681"/>
    <cellStyle name="Normal 8 2 5 4 2 6 3" xfId="18817"/>
    <cellStyle name="Normal 8 2 5 4 2 6 3 2" xfId="42611"/>
    <cellStyle name="Normal 8 2 5 4 2 6 4" xfId="26750"/>
    <cellStyle name="Normal 8 2 5 4 2 7" xfId="4892"/>
    <cellStyle name="Normal 8 2 5 4 2 7 2" xfId="12867"/>
    <cellStyle name="Normal 8 2 5 4 2 7 2 2" xfId="36662"/>
    <cellStyle name="Normal 8 2 5 4 2 7 3" xfId="20798"/>
    <cellStyle name="Normal 8 2 5 4 2 7 3 2" xfId="44592"/>
    <cellStyle name="Normal 8 2 5 4 2 7 4" xfId="28731"/>
    <cellStyle name="Normal 8 2 5 4 2 8" xfId="6915"/>
    <cellStyle name="Normal 8 2 5 4 2 8 2" xfId="14848"/>
    <cellStyle name="Normal 8 2 5 4 2 8 2 2" xfId="38643"/>
    <cellStyle name="Normal 8 2 5 4 2 8 3" xfId="22779"/>
    <cellStyle name="Normal 8 2 5 4 2 8 3 2" xfId="46573"/>
    <cellStyle name="Normal 8 2 5 4 2 8 4" xfId="30713"/>
    <cellStyle name="Normal 8 2 5 4 2 9" xfId="8905"/>
    <cellStyle name="Normal 8 2 5 4 2 9 2" xfId="32700"/>
    <cellStyle name="Normal 8 2 5 4 3" xfId="931"/>
    <cellStyle name="Normal 8 2 5 4 3 2" xfId="2915"/>
    <cellStyle name="Normal 8 2 5 4 3 2 2" xfId="10891"/>
    <cellStyle name="Normal 8 2 5 4 3 2 2 2" xfId="34686"/>
    <cellStyle name="Normal 8 2 5 4 3 2 3" xfId="18822"/>
    <cellStyle name="Normal 8 2 5 4 3 2 3 2" xfId="42616"/>
    <cellStyle name="Normal 8 2 5 4 3 2 4" xfId="26755"/>
    <cellStyle name="Normal 8 2 5 4 3 3" xfId="4897"/>
    <cellStyle name="Normal 8 2 5 4 3 3 2" xfId="12872"/>
    <cellStyle name="Normal 8 2 5 4 3 3 2 2" xfId="36667"/>
    <cellStyle name="Normal 8 2 5 4 3 3 3" xfId="20803"/>
    <cellStyle name="Normal 8 2 5 4 3 3 3 2" xfId="44597"/>
    <cellStyle name="Normal 8 2 5 4 3 3 4" xfId="28736"/>
    <cellStyle name="Normal 8 2 5 4 3 4" xfId="6920"/>
    <cellStyle name="Normal 8 2 5 4 3 4 2" xfId="14853"/>
    <cellStyle name="Normal 8 2 5 4 3 4 2 2" xfId="38648"/>
    <cellStyle name="Normal 8 2 5 4 3 4 3" xfId="22784"/>
    <cellStyle name="Normal 8 2 5 4 3 4 3 2" xfId="46578"/>
    <cellStyle name="Normal 8 2 5 4 3 4 4" xfId="30718"/>
    <cellStyle name="Normal 8 2 5 4 3 5" xfId="8910"/>
    <cellStyle name="Normal 8 2 5 4 3 5 2" xfId="32705"/>
    <cellStyle name="Normal 8 2 5 4 3 6" xfId="16841"/>
    <cellStyle name="Normal 8 2 5 4 3 6 2" xfId="40635"/>
    <cellStyle name="Normal 8 2 5 4 3 7" xfId="24774"/>
    <cellStyle name="Normal 8 2 5 4 4" xfId="932"/>
    <cellStyle name="Normal 8 2 5 4 4 2" xfId="2916"/>
    <cellStyle name="Normal 8 2 5 4 4 2 2" xfId="10892"/>
    <cellStyle name="Normal 8 2 5 4 4 2 2 2" xfId="34687"/>
    <cellStyle name="Normal 8 2 5 4 4 2 3" xfId="18823"/>
    <cellStyle name="Normal 8 2 5 4 4 2 3 2" xfId="42617"/>
    <cellStyle name="Normal 8 2 5 4 4 2 4" xfId="26756"/>
    <cellStyle name="Normal 8 2 5 4 4 3" xfId="4898"/>
    <cellStyle name="Normal 8 2 5 4 4 3 2" xfId="12873"/>
    <cellStyle name="Normal 8 2 5 4 4 3 2 2" xfId="36668"/>
    <cellStyle name="Normal 8 2 5 4 4 3 3" xfId="20804"/>
    <cellStyle name="Normal 8 2 5 4 4 3 3 2" xfId="44598"/>
    <cellStyle name="Normal 8 2 5 4 4 3 4" xfId="28737"/>
    <cellStyle name="Normal 8 2 5 4 4 4" xfId="6921"/>
    <cellStyle name="Normal 8 2 5 4 4 4 2" xfId="14854"/>
    <cellStyle name="Normal 8 2 5 4 4 4 2 2" xfId="38649"/>
    <cellStyle name="Normal 8 2 5 4 4 4 3" xfId="22785"/>
    <cellStyle name="Normal 8 2 5 4 4 4 3 2" xfId="46579"/>
    <cellStyle name="Normal 8 2 5 4 4 4 4" xfId="30719"/>
    <cellStyle name="Normal 8 2 5 4 4 5" xfId="8911"/>
    <cellStyle name="Normal 8 2 5 4 4 5 2" xfId="32706"/>
    <cellStyle name="Normal 8 2 5 4 4 6" xfId="16842"/>
    <cellStyle name="Normal 8 2 5 4 4 6 2" xfId="40636"/>
    <cellStyle name="Normal 8 2 5 4 4 7" xfId="24775"/>
    <cellStyle name="Normal 8 2 5 4 5" xfId="933"/>
    <cellStyle name="Normal 8 2 5 4 5 2" xfId="2917"/>
    <cellStyle name="Normal 8 2 5 4 5 2 2" xfId="10893"/>
    <cellStyle name="Normal 8 2 5 4 5 2 2 2" xfId="34688"/>
    <cellStyle name="Normal 8 2 5 4 5 2 3" xfId="18824"/>
    <cellStyle name="Normal 8 2 5 4 5 2 3 2" xfId="42618"/>
    <cellStyle name="Normal 8 2 5 4 5 2 4" xfId="26757"/>
    <cellStyle name="Normal 8 2 5 4 5 3" xfId="4899"/>
    <cellStyle name="Normal 8 2 5 4 5 3 2" xfId="12874"/>
    <cellStyle name="Normal 8 2 5 4 5 3 2 2" xfId="36669"/>
    <cellStyle name="Normal 8 2 5 4 5 3 3" xfId="20805"/>
    <cellStyle name="Normal 8 2 5 4 5 3 3 2" xfId="44599"/>
    <cellStyle name="Normal 8 2 5 4 5 3 4" xfId="28738"/>
    <cellStyle name="Normal 8 2 5 4 5 4" xfId="6922"/>
    <cellStyle name="Normal 8 2 5 4 5 4 2" xfId="14855"/>
    <cellStyle name="Normal 8 2 5 4 5 4 2 2" xfId="38650"/>
    <cellStyle name="Normal 8 2 5 4 5 4 3" xfId="22786"/>
    <cellStyle name="Normal 8 2 5 4 5 4 3 2" xfId="46580"/>
    <cellStyle name="Normal 8 2 5 4 5 4 4" xfId="30720"/>
    <cellStyle name="Normal 8 2 5 4 5 5" xfId="8912"/>
    <cellStyle name="Normal 8 2 5 4 5 5 2" xfId="32707"/>
    <cellStyle name="Normal 8 2 5 4 5 6" xfId="16843"/>
    <cellStyle name="Normal 8 2 5 4 5 6 2" xfId="40637"/>
    <cellStyle name="Normal 8 2 5 4 5 7" xfId="24776"/>
    <cellStyle name="Normal 8 2 5 4 6" xfId="934"/>
    <cellStyle name="Normal 8 2 5 4 6 2" xfId="2918"/>
    <cellStyle name="Normal 8 2 5 4 6 2 2" xfId="10894"/>
    <cellStyle name="Normal 8 2 5 4 6 2 2 2" xfId="34689"/>
    <cellStyle name="Normal 8 2 5 4 6 2 3" xfId="18825"/>
    <cellStyle name="Normal 8 2 5 4 6 2 3 2" xfId="42619"/>
    <cellStyle name="Normal 8 2 5 4 6 2 4" xfId="26758"/>
    <cellStyle name="Normal 8 2 5 4 6 3" xfId="4900"/>
    <cellStyle name="Normal 8 2 5 4 6 3 2" xfId="12875"/>
    <cellStyle name="Normal 8 2 5 4 6 3 2 2" xfId="36670"/>
    <cellStyle name="Normal 8 2 5 4 6 3 3" xfId="20806"/>
    <cellStyle name="Normal 8 2 5 4 6 3 3 2" xfId="44600"/>
    <cellStyle name="Normal 8 2 5 4 6 3 4" xfId="28739"/>
    <cellStyle name="Normal 8 2 5 4 6 4" xfId="6923"/>
    <cellStyle name="Normal 8 2 5 4 6 4 2" xfId="14856"/>
    <cellStyle name="Normal 8 2 5 4 6 4 2 2" xfId="38651"/>
    <cellStyle name="Normal 8 2 5 4 6 4 3" xfId="22787"/>
    <cellStyle name="Normal 8 2 5 4 6 4 3 2" xfId="46581"/>
    <cellStyle name="Normal 8 2 5 4 6 4 4" xfId="30721"/>
    <cellStyle name="Normal 8 2 5 4 6 5" xfId="8913"/>
    <cellStyle name="Normal 8 2 5 4 6 5 2" xfId="32708"/>
    <cellStyle name="Normal 8 2 5 4 6 6" xfId="16844"/>
    <cellStyle name="Normal 8 2 5 4 6 6 2" xfId="40638"/>
    <cellStyle name="Normal 8 2 5 4 6 7" xfId="24777"/>
    <cellStyle name="Normal 8 2 5 4 7" xfId="2909"/>
    <cellStyle name="Normal 8 2 5 4 7 2" xfId="10885"/>
    <cellStyle name="Normal 8 2 5 4 7 2 2" xfId="34680"/>
    <cellStyle name="Normal 8 2 5 4 7 3" xfId="18816"/>
    <cellStyle name="Normal 8 2 5 4 7 3 2" xfId="42610"/>
    <cellStyle name="Normal 8 2 5 4 7 4" xfId="26749"/>
    <cellStyle name="Normal 8 2 5 4 8" xfId="4891"/>
    <cellStyle name="Normal 8 2 5 4 8 2" xfId="12866"/>
    <cellStyle name="Normal 8 2 5 4 8 2 2" xfId="36661"/>
    <cellStyle name="Normal 8 2 5 4 8 3" xfId="20797"/>
    <cellStyle name="Normal 8 2 5 4 8 3 2" xfId="44591"/>
    <cellStyle name="Normal 8 2 5 4 8 4" xfId="28730"/>
    <cellStyle name="Normal 8 2 5 4 9" xfId="6914"/>
    <cellStyle name="Normal 8 2 5 4 9 2" xfId="14847"/>
    <cellStyle name="Normal 8 2 5 4 9 2 2" xfId="38642"/>
    <cellStyle name="Normal 8 2 5 4 9 3" xfId="22778"/>
    <cellStyle name="Normal 8 2 5 4 9 3 2" xfId="46572"/>
    <cellStyle name="Normal 8 2 5 4 9 4" xfId="30712"/>
    <cellStyle name="Normal 8 2 5 5" xfId="935"/>
    <cellStyle name="Normal 8 2 5 5 10" xfId="8914"/>
    <cellStyle name="Normal 8 2 5 5 10 2" xfId="32709"/>
    <cellStyle name="Normal 8 2 5 5 11" xfId="16845"/>
    <cellStyle name="Normal 8 2 5 5 11 2" xfId="40639"/>
    <cellStyle name="Normal 8 2 5 5 12" xfId="24778"/>
    <cellStyle name="Normal 8 2 5 5 2" xfId="936"/>
    <cellStyle name="Normal 8 2 5 5 2 10" xfId="16846"/>
    <cellStyle name="Normal 8 2 5 5 2 10 2" xfId="40640"/>
    <cellStyle name="Normal 8 2 5 5 2 11" xfId="24779"/>
    <cellStyle name="Normal 8 2 5 5 2 2" xfId="937"/>
    <cellStyle name="Normal 8 2 5 5 2 2 2" xfId="2921"/>
    <cellStyle name="Normal 8 2 5 5 2 2 2 2" xfId="10897"/>
    <cellStyle name="Normal 8 2 5 5 2 2 2 2 2" xfId="34692"/>
    <cellStyle name="Normal 8 2 5 5 2 2 2 3" xfId="18828"/>
    <cellStyle name="Normal 8 2 5 5 2 2 2 3 2" xfId="42622"/>
    <cellStyle name="Normal 8 2 5 5 2 2 2 4" xfId="26761"/>
    <cellStyle name="Normal 8 2 5 5 2 2 3" xfId="4903"/>
    <cellStyle name="Normal 8 2 5 5 2 2 3 2" xfId="12878"/>
    <cellStyle name="Normal 8 2 5 5 2 2 3 2 2" xfId="36673"/>
    <cellStyle name="Normal 8 2 5 5 2 2 3 3" xfId="20809"/>
    <cellStyle name="Normal 8 2 5 5 2 2 3 3 2" xfId="44603"/>
    <cellStyle name="Normal 8 2 5 5 2 2 3 4" xfId="28742"/>
    <cellStyle name="Normal 8 2 5 5 2 2 4" xfId="6926"/>
    <cellStyle name="Normal 8 2 5 5 2 2 4 2" xfId="14859"/>
    <cellStyle name="Normal 8 2 5 5 2 2 4 2 2" xfId="38654"/>
    <cellStyle name="Normal 8 2 5 5 2 2 4 3" xfId="22790"/>
    <cellStyle name="Normal 8 2 5 5 2 2 4 3 2" xfId="46584"/>
    <cellStyle name="Normal 8 2 5 5 2 2 4 4" xfId="30724"/>
    <cellStyle name="Normal 8 2 5 5 2 2 5" xfId="8916"/>
    <cellStyle name="Normal 8 2 5 5 2 2 5 2" xfId="32711"/>
    <cellStyle name="Normal 8 2 5 5 2 2 6" xfId="16847"/>
    <cellStyle name="Normal 8 2 5 5 2 2 6 2" xfId="40641"/>
    <cellStyle name="Normal 8 2 5 5 2 2 7" xfId="24780"/>
    <cellStyle name="Normal 8 2 5 5 2 3" xfId="938"/>
    <cellStyle name="Normal 8 2 5 5 2 3 2" xfId="2922"/>
    <cellStyle name="Normal 8 2 5 5 2 3 2 2" xfId="10898"/>
    <cellStyle name="Normal 8 2 5 5 2 3 2 2 2" xfId="34693"/>
    <cellStyle name="Normal 8 2 5 5 2 3 2 3" xfId="18829"/>
    <cellStyle name="Normal 8 2 5 5 2 3 2 3 2" xfId="42623"/>
    <cellStyle name="Normal 8 2 5 5 2 3 2 4" xfId="26762"/>
    <cellStyle name="Normal 8 2 5 5 2 3 3" xfId="4904"/>
    <cellStyle name="Normal 8 2 5 5 2 3 3 2" xfId="12879"/>
    <cellStyle name="Normal 8 2 5 5 2 3 3 2 2" xfId="36674"/>
    <cellStyle name="Normal 8 2 5 5 2 3 3 3" xfId="20810"/>
    <cellStyle name="Normal 8 2 5 5 2 3 3 3 2" xfId="44604"/>
    <cellStyle name="Normal 8 2 5 5 2 3 3 4" xfId="28743"/>
    <cellStyle name="Normal 8 2 5 5 2 3 4" xfId="6927"/>
    <cellStyle name="Normal 8 2 5 5 2 3 4 2" xfId="14860"/>
    <cellStyle name="Normal 8 2 5 5 2 3 4 2 2" xfId="38655"/>
    <cellStyle name="Normal 8 2 5 5 2 3 4 3" xfId="22791"/>
    <cellStyle name="Normal 8 2 5 5 2 3 4 3 2" xfId="46585"/>
    <cellStyle name="Normal 8 2 5 5 2 3 4 4" xfId="30725"/>
    <cellStyle name="Normal 8 2 5 5 2 3 5" xfId="8917"/>
    <cellStyle name="Normal 8 2 5 5 2 3 5 2" xfId="32712"/>
    <cellStyle name="Normal 8 2 5 5 2 3 6" xfId="16848"/>
    <cellStyle name="Normal 8 2 5 5 2 3 6 2" xfId="40642"/>
    <cellStyle name="Normal 8 2 5 5 2 3 7" xfId="24781"/>
    <cellStyle name="Normal 8 2 5 5 2 4" xfId="939"/>
    <cellStyle name="Normal 8 2 5 5 2 4 2" xfId="2923"/>
    <cellStyle name="Normal 8 2 5 5 2 4 2 2" xfId="10899"/>
    <cellStyle name="Normal 8 2 5 5 2 4 2 2 2" xfId="34694"/>
    <cellStyle name="Normal 8 2 5 5 2 4 2 3" xfId="18830"/>
    <cellStyle name="Normal 8 2 5 5 2 4 2 3 2" xfId="42624"/>
    <cellStyle name="Normal 8 2 5 5 2 4 2 4" xfId="26763"/>
    <cellStyle name="Normal 8 2 5 5 2 4 3" xfId="4905"/>
    <cellStyle name="Normal 8 2 5 5 2 4 3 2" xfId="12880"/>
    <cellStyle name="Normal 8 2 5 5 2 4 3 2 2" xfId="36675"/>
    <cellStyle name="Normal 8 2 5 5 2 4 3 3" xfId="20811"/>
    <cellStyle name="Normal 8 2 5 5 2 4 3 3 2" xfId="44605"/>
    <cellStyle name="Normal 8 2 5 5 2 4 3 4" xfId="28744"/>
    <cellStyle name="Normal 8 2 5 5 2 4 4" xfId="6928"/>
    <cellStyle name="Normal 8 2 5 5 2 4 4 2" xfId="14861"/>
    <cellStyle name="Normal 8 2 5 5 2 4 4 2 2" xfId="38656"/>
    <cellStyle name="Normal 8 2 5 5 2 4 4 3" xfId="22792"/>
    <cellStyle name="Normal 8 2 5 5 2 4 4 3 2" xfId="46586"/>
    <cellStyle name="Normal 8 2 5 5 2 4 4 4" xfId="30726"/>
    <cellStyle name="Normal 8 2 5 5 2 4 5" xfId="8918"/>
    <cellStyle name="Normal 8 2 5 5 2 4 5 2" xfId="32713"/>
    <cellStyle name="Normal 8 2 5 5 2 4 6" xfId="16849"/>
    <cellStyle name="Normal 8 2 5 5 2 4 6 2" xfId="40643"/>
    <cellStyle name="Normal 8 2 5 5 2 4 7" xfId="24782"/>
    <cellStyle name="Normal 8 2 5 5 2 5" xfId="940"/>
    <cellStyle name="Normal 8 2 5 5 2 5 2" xfId="2924"/>
    <cellStyle name="Normal 8 2 5 5 2 5 2 2" xfId="10900"/>
    <cellStyle name="Normal 8 2 5 5 2 5 2 2 2" xfId="34695"/>
    <cellStyle name="Normal 8 2 5 5 2 5 2 3" xfId="18831"/>
    <cellStyle name="Normal 8 2 5 5 2 5 2 3 2" xfId="42625"/>
    <cellStyle name="Normal 8 2 5 5 2 5 2 4" xfId="26764"/>
    <cellStyle name="Normal 8 2 5 5 2 5 3" xfId="4906"/>
    <cellStyle name="Normal 8 2 5 5 2 5 3 2" xfId="12881"/>
    <cellStyle name="Normal 8 2 5 5 2 5 3 2 2" xfId="36676"/>
    <cellStyle name="Normal 8 2 5 5 2 5 3 3" xfId="20812"/>
    <cellStyle name="Normal 8 2 5 5 2 5 3 3 2" xfId="44606"/>
    <cellStyle name="Normal 8 2 5 5 2 5 3 4" xfId="28745"/>
    <cellStyle name="Normal 8 2 5 5 2 5 4" xfId="6929"/>
    <cellStyle name="Normal 8 2 5 5 2 5 4 2" xfId="14862"/>
    <cellStyle name="Normal 8 2 5 5 2 5 4 2 2" xfId="38657"/>
    <cellStyle name="Normal 8 2 5 5 2 5 4 3" xfId="22793"/>
    <cellStyle name="Normal 8 2 5 5 2 5 4 3 2" xfId="46587"/>
    <cellStyle name="Normal 8 2 5 5 2 5 4 4" xfId="30727"/>
    <cellStyle name="Normal 8 2 5 5 2 5 5" xfId="8919"/>
    <cellStyle name="Normal 8 2 5 5 2 5 5 2" xfId="32714"/>
    <cellStyle name="Normal 8 2 5 5 2 5 6" xfId="16850"/>
    <cellStyle name="Normal 8 2 5 5 2 5 6 2" xfId="40644"/>
    <cellStyle name="Normal 8 2 5 5 2 5 7" xfId="24783"/>
    <cellStyle name="Normal 8 2 5 5 2 6" xfId="2920"/>
    <cellStyle name="Normal 8 2 5 5 2 6 2" xfId="10896"/>
    <cellStyle name="Normal 8 2 5 5 2 6 2 2" xfId="34691"/>
    <cellStyle name="Normal 8 2 5 5 2 6 3" xfId="18827"/>
    <cellStyle name="Normal 8 2 5 5 2 6 3 2" xfId="42621"/>
    <cellStyle name="Normal 8 2 5 5 2 6 4" xfId="26760"/>
    <cellStyle name="Normal 8 2 5 5 2 7" xfId="4902"/>
    <cellStyle name="Normal 8 2 5 5 2 7 2" xfId="12877"/>
    <cellStyle name="Normal 8 2 5 5 2 7 2 2" xfId="36672"/>
    <cellStyle name="Normal 8 2 5 5 2 7 3" xfId="20808"/>
    <cellStyle name="Normal 8 2 5 5 2 7 3 2" xfId="44602"/>
    <cellStyle name="Normal 8 2 5 5 2 7 4" xfId="28741"/>
    <cellStyle name="Normal 8 2 5 5 2 8" xfId="6925"/>
    <cellStyle name="Normal 8 2 5 5 2 8 2" xfId="14858"/>
    <cellStyle name="Normal 8 2 5 5 2 8 2 2" xfId="38653"/>
    <cellStyle name="Normal 8 2 5 5 2 8 3" xfId="22789"/>
    <cellStyle name="Normal 8 2 5 5 2 8 3 2" xfId="46583"/>
    <cellStyle name="Normal 8 2 5 5 2 8 4" xfId="30723"/>
    <cellStyle name="Normal 8 2 5 5 2 9" xfId="8915"/>
    <cellStyle name="Normal 8 2 5 5 2 9 2" xfId="32710"/>
    <cellStyle name="Normal 8 2 5 5 3" xfId="941"/>
    <cellStyle name="Normal 8 2 5 5 3 2" xfId="2925"/>
    <cellStyle name="Normal 8 2 5 5 3 2 2" xfId="10901"/>
    <cellStyle name="Normal 8 2 5 5 3 2 2 2" xfId="34696"/>
    <cellStyle name="Normal 8 2 5 5 3 2 3" xfId="18832"/>
    <cellStyle name="Normal 8 2 5 5 3 2 3 2" xfId="42626"/>
    <cellStyle name="Normal 8 2 5 5 3 2 4" xfId="26765"/>
    <cellStyle name="Normal 8 2 5 5 3 3" xfId="4907"/>
    <cellStyle name="Normal 8 2 5 5 3 3 2" xfId="12882"/>
    <cellStyle name="Normal 8 2 5 5 3 3 2 2" xfId="36677"/>
    <cellStyle name="Normal 8 2 5 5 3 3 3" xfId="20813"/>
    <cellStyle name="Normal 8 2 5 5 3 3 3 2" xfId="44607"/>
    <cellStyle name="Normal 8 2 5 5 3 3 4" xfId="28746"/>
    <cellStyle name="Normal 8 2 5 5 3 4" xfId="6930"/>
    <cellStyle name="Normal 8 2 5 5 3 4 2" xfId="14863"/>
    <cellStyle name="Normal 8 2 5 5 3 4 2 2" xfId="38658"/>
    <cellStyle name="Normal 8 2 5 5 3 4 3" xfId="22794"/>
    <cellStyle name="Normal 8 2 5 5 3 4 3 2" xfId="46588"/>
    <cellStyle name="Normal 8 2 5 5 3 4 4" xfId="30728"/>
    <cellStyle name="Normal 8 2 5 5 3 5" xfId="8920"/>
    <cellStyle name="Normal 8 2 5 5 3 5 2" xfId="32715"/>
    <cellStyle name="Normal 8 2 5 5 3 6" xfId="16851"/>
    <cellStyle name="Normal 8 2 5 5 3 6 2" xfId="40645"/>
    <cellStyle name="Normal 8 2 5 5 3 7" xfId="24784"/>
    <cellStyle name="Normal 8 2 5 5 4" xfId="942"/>
    <cellStyle name="Normal 8 2 5 5 4 2" xfId="2926"/>
    <cellStyle name="Normal 8 2 5 5 4 2 2" xfId="10902"/>
    <cellStyle name="Normal 8 2 5 5 4 2 2 2" xfId="34697"/>
    <cellStyle name="Normal 8 2 5 5 4 2 3" xfId="18833"/>
    <cellStyle name="Normal 8 2 5 5 4 2 3 2" xfId="42627"/>
    <cellStyle name="Normal 8 2 5 5 4 2 4" xfId="26766"/>
    <cellStyle name="Normal 8 2 5 5 4 3" xfId="4908"/>
    <cellStyle name="Normal 8 2 5 5 4 3 2" xfId="12883"/>
    <cellStyle name="Normal 8 2 5 5 4 3 2 2" xfId="36678"/>
    <cellStyle name="Normal 8 2 5 5 4 3 3" xfId="20814"/>
    <cellStyle name="Normal 8 2 5 5 4 3 3 2" xfId="44608"/>
    <cellStyle name="Normal 8 2 5 5 4 3 4" xfId="28747"/>
    <cellStyle name="Normal 8 2 5 5 4 4" xfId="6931"/>
    <cellStyle name="Normal 8 2 5 5 4 4 2" xfId="14864"/>
    <cellStyle name="Normal 8 2 5 5 4 4 2 2" xfId="38659"/>
    <cellStyle name="Normal 8 2 5 5 4 4 3" xfId="22795"/>
    <cellStyle name="Normal 8 2 5 5 4 4 3 2" xfId="46589"/>
    <cellStyle name="Normal 8 2 5 5 4 4 4" xfId="30729"/>
    <cellStyle name="Normal 8 2 5 5 4 5" xfId="8921"/>
    <cellStyle name="Normal 8 2 5 5 4 5 2" xfId="32716"/>
    <cellStyle name="Normal 8 2 5 5 4 6" xfId="16852"/>
    <cellStyle name="Normal 8 2 5 5 4 6 2" xfId="40646"/>
    <cellStyle name="Normal 8 2 5 5 4 7" xfId="24785"/>
    <cellStyle name="Normal 8 2 5 5 5" xfId="943"/>
    <cellStyle name="Normal 8 2 5 5 5 2" xfId="2927"/>
    <cellStyle name="Normal 8 2 5 5 5 2 2" xfId="10903"/>
    <cellStyle name="Normal 8 2 5 5 5 2 2 2" xfId="34698"/>
    <cellStyle name="Normal 8 2 5 5 5 2 3" xfId="18834"/>
    <cellStyle name="Normal 8 2 5 5 5 2 3 2" xfId="42628"/>
    <cellStyle name="Normal 8 2 5 5 5 2 4" xfId="26767"/>
    <cellStyle name="Normal 8 2 5 5 5 3" xfId="4909"/>
    <cellStyle name="Normal 8 2 5 5 5 3 2" xfId="12884"/>
    <cellStyle name="Normal 8 2 5 5 5 3 2 2" xfId="36679"/>
    <cellStyle name="Normal 8 2 5 5 5 3 3" xfId="20815"/>
    <cellStyle name="Normal 8 2 5 5 5 3 3 2" xfId="44609"/>
    <cellStyle name="Normal 8 2 5 5 5 3 4" xfId="28748"/>
    <cellStyle name="Normal 8 2 5 5 5 4" xfId="6932"/>
    <cellStyle name="Normal 8 2 5 5 5 4 2" xfId="14865"/>
    <cellStyle name="Normal 8 2 5 5 5 4 2 2" xfId="38660"/>
    <cellStyle name="Normal 8 2 5 5 5 4 3" xfId="22796"/>
    <cellStyle name="Normal 8 2 5 5 5 4 3 2" xfId="46590"/>
    <cellStyle name="Normal 8 2 5 5 5 4 4" xfId="30730"/>
    <cellStyle name="Normal 8 2 5 5 5 5" xfId="8922"/>
    <cellStyle name="Normal 8 2 5 5 5 5 2" xfId="32717"/>
    <cellStyle name="Normal 8 2 5 5 5 6" xfId="16853"/>
    <cellStyle name="Normal 8 2 5 5 5 6 2" xfId="40647"/>
    <cellStyle name="Normal 8 2 5 5 5 7" xfId="24786"/>
    <cellStyle name="Normal 8 2 5 5 6" xfId="944"/>
    <cellStyle name="Normal 8 2 5 5 6 2" xfId="2928"/>
    <cellStyle name="Normal 8 2 5 5 6 2 2" xfId="10904"/>
    <cellStyle name="Normal 8 2 5 5 6 2 2 2" xfId="34699"/>
    <cellStyle name="Normal 8 2 5 5 6 2 3" xfId="18835"/>
    <cellStyle name="Normal 8 2 5 5 6 2 3 2" xfId="42629"/>
    <cellStyle name="Normal 8 2 5 5 6 2 4" xfId="26768"/>
    <cellStyle name="Normal 8 2 5 5 6 3" xfId="4910"/>
    <cellStyle name="Normal 8 2 5 5 6 3 2" xfId="12885"/>
    <cellStyle name="Normal 8 2 5 5 6 3 2 2" xfId="36680"/>
    <cellStyle name="Normal 8 2 5 5 6 3 3" xfId="20816"/>
    <cellStyle name="Normal 8 2 5 5 6 3 3 2" xfId="44610"/>
    <cellStyle name="Normal 8 2 5 5 6 3 4" xfId="28749"/>
    <cellStyle name="Normal 8 2 5 5 6 4" xfId="6933"/>
    <cellStyle name="Normal 8 2 5 5 6 4 2" xfId="14866"/>
    <cellStyle name="Normal 8 2 5 5 6 4 2 2" xfId="38661"/>
    <cellStyle name="Normal 8 2 5 5 6 4 3" xfId="22797"/>
    <cellStyle name="Normal 8 2 5 5 6 4 3 2" xfId="46591"/>
    <cellStyle name="Normal 8 2 5 5 6 4 4" xfId="30731"/>
    <cellStyle name="Normal 8 2 5 5 6 5" xfId="8923"/>
    <cellStyle name="Normal 8 2 5 5 6 5 2" xfId="32718"/>
    <cellStyle name="Normal 8 2 5 5 6 6" xfId="16854"/>
    <cellStyle name="Normal 8 2 5 5 6 6 2" xfId="40648"/>
    <cellStyle name="Normal 8 2 5 5 6 7" xfId="24787"/>
    <cellStyle name="Normal 8 2 5 5 7" xfId="2919"/>
    <cellStyle name="Normal 8 2 5 5 7 2" xfId="10895"/>
    <cellStyle name="Normal 8 2 5 5 7 2 2" xfId="34690"/>
    <cellStyle name="Normal 8 2 5 5 7 3" xfId="18826"/>
    <cellStyle name="Normal 8 2 5 5 7 3 2" xfId="42620"/>
    <cellStyle name="Normal 8 2 5 5 7 4" xfId="26759"/>
    <cellStyle name="Normal 8 2 5 5 8" xfId="4901"/>
    <cellStyle name="Normal 8 2 5 5 8 2" xfId="12876"/>
    <cellStyle name="Normal 8 2 5 5 8 2 2" xfId="36671"/>
    <cellStyle name="Normal 8 2 5 5 8 3" xfId="20807"/>
    <cellStyle name="Normal 8 2 5 5 8 3 2" xfId="44601"/>
    <cellStyle name="Normal 8 2 5 5 8 4" xfId="28740"/>
    <cellStyle name="Normal 8 2 5 5 9" xfId="6924"/>
    <cellStyle name="Normal 8 2 5 5 9 2" xfId="14857"/>
    <cellStyle name="Normal 8 2 5 5 9 2 2" xfId="38652"/>
    <cellStyle name="Normal 8 2 5 5 9 3" xfId="22788"/>
    <cellStyle name="Normal 8 2 5 5 9 3 2" xfId="46582"/>
    <cellStyle name="Normal 8 2 5 5 9 4" xfId="30722"/>
    <cellStyle name="Normal 8 2 5 6" xfId="945"/>
    <cellStyle name="Normal 8 2 5 6 10" xfId="8924"/>
    <cellStyle name="Normal 8 2 5 6 10 2" xfId="32719"/>
    <cellStyle name="Normal 8 2 5 6 11" xfId="16855"/>
    <cellStyle name="Normal 8 2 5 6 11 2" xfId="40649"/>
    <cellStyle name="Normal 8 2 5 6 12" xfId="24788"/>
    <cellStyle name="Normal 8 2 5 6 2" xfId="946"/>
    <cellStyle name="Normal 8 2 5 6 2 10" xfId="16856"/>
    <cellStyle name="Normal 8 2 5 6 2 10 2" xfId="40650"/>
    <cellStyle name="Normal 8 2 5 6 2 11" xfId="24789"/>
    <cellStyle name="Normal 8 2 5 6 2 2" xfId="947"/>
    <cellStyle name="Normal 8 2 5 6 2 2 2" xfId="2931"/>
    <cellStyle name="Normal 8 2 5 6 2 2 2 2" xfId="10907"/>
    <cellStyle name="Normal 8 2 5 6 2 2 2 2 2" xfId="34702"/>
    <cellStyle name="Normal 8 2 5 6 2 2 2 3" xfId="18838"/>
    <cellStyle name="Normal 8 2 5 6 2 2 2 3 2" xfId="42632"/>
    <cellStyle name="Normal 8 2 5 6 2 2 2 4" xfId="26771"/>
    <cellStyle name="Normal 8 2 5 6 2 2 3" xfId="4913"/>
    <cellStyle name="Normal 8 2 5 6 2 2 3 2" xfId="12888"/>
    <cellStyle name="Normal 8 2 5 6 2 2 3 2 2" xfId="36683"/>
    <cellStyle name="Normal 8 2 5 6 2 2 3 3" xfId="20819"/>
    <cellStyle name="Normal 8 2 5 6 2 2 3 3 2" xfId="44613"/>
    <cellStyle name="Normal 8 2 5 6 2 2 3 4" xfId="28752"/>
    <cellStyle name="Normal 8 2 5 6 2 2 4" xfId="6936"/>
    <cellStyle name="Normal 8 2 5 6 2 2 4 2" xfId="14869"/>
    <cellStyle name="Normal 8 2 5 6 2 2 4 2 2" xfId="38664"/>
    <cellStyle name="Normal 8 2 5 6 2 2 4 3" xfId="22800"/>
    <cellStyle name="Normal 8 2 5 6 2 2 4 3 2" xfId="46594"/>
    <cellStyle name="Normal 8 2 5 6 2 2 4 4" xfId="30734"/>
    <cellStyle name="Normal 8 2 5 6 2 2 5" xfId="8926"/>
    <cellStyle name="Normal 8 2 5 6 2 2 5 2" xfId="32721"/>
    <cellStyle name="Normal 8 2 5 6 2 2 6" xfId="16857"/>
    <cellStyle name="Normal 8 2 5 6 2 2 6 2" xfId="40651"/>
    <cellStyle name="Normal 8 2 5 6 2 2 7" xfId="24790"/>
    <cellStyle name="Normal 8 2 5 6 2 3" xfId="948"/>
    <cellStyle name="Normal 8 2 5 6 2 3 2" xfId="2932"/>
    <cellStyle name="Normal 8 2 5 6 2 3 2 2" xfId="10908"/>
    <cellStyle name="Normal 8 2 5 6 2 3 2 2 2" xfId="34703"/>
    <cellStyle name="Normal 8 2 5 6 2 3 2 3" xfId="18839"/>
    <cellStyle name="Normal 8 2 5 6 2 3 2 3 2" xfId="42633"/>
    <cellStyle name="Normal 8 2 5 6 2 3 2 4" xfId="26772"/>
    <cellStyle name="Normal 8 2 5 6 2 3 3" xfId="4914"/>
    <cellStyle name="Normal 8 2 5 6 2 3 3 2" xfId="12889"/>
    <cellStyle name="Normal 8 2 5 6 2 3 3 2 2" xfId="36684"/>
    <cellStyle name="Normal 8 2 5 6 2 3 3 3" xfId="20820"/>
    <cellStyle name="Normal 8 2 5 6 2 3 3 3 2" xfId="44614"/>
    <cellStyle name="Normal 8 2 5 6 2 3 3 4" xfId="28753"/>
    <cellStyle name="Normal 8 2 5 6 2 3 4" xfId="6937"/>
    <cellStyle name="Normal 8 2 5 6 2 3 4 2" xfId="14870"/>
    <cellStyle name="Normal 8 2 5 6 2 3 4 2 2" xfId="38665"/>
    <cellStyle name="Normal 8 2 5 6 2 3 4 3" xfId="22801"/>
    <cellStyle name="Normal 8 2 5 6 2 3 4 3 2" xfId="46595"/>
    <cellStyle name="Normal 8 2 5 6 2 3 4 4" xfId="30735"/>
    <cellStyle name="Normal 8 2 5 6 2 3 5" xfId="8927"/>
    <cellStyle name="Normal 8 2 5 6 2 3 5 2" xfId="32722"/>
    <cellStyle name="Normal 8 2 5 6 2 3 6" xfId="16858"/>
    <cellStyle name="Normal 8 2 5 6 2 3 6 2" xfId="40652"/>
    <cellStyle name="Normal 8 2 5 6 2 3 7" xfId="24791"/>
    <cellStyle name="Normal 8 2 5 6 2 4" xfId="949"/>
    <cellStyle name="Normal 8 2 5 6 2 4 2" xfId="2933"/>
    <cellStyle name="Normal 8 2 5 6 2 4 2 2" xfId="10909"/>
    <cellStyle name="Normal 8 2 5 6 2 4 2 2 2" xfId="34704"/>
    <cellStyle name="Normal 8 2 5 6 2 4 2 3" xfId="18840"/>
    <cellStyle name="Normal 8 2 5 6 2 4 2 3 2" xfId="42634"/>
    <cellStyle name="Normal 8 2 5 6 2 4 2 4" xfId="26773"/>
    <cellStyle name="Normal 8 2 5 6 2 4 3" xfId="4915"/>
    <cellStyle name="Normal 8 2 5 6 2 4 3 2" xfId="12890"/>
    <cellStyle name="Normal 8 2 5 6 2 4 3 2 2" xfId="36685"/>
    <cellStyle name="Normal 8 2 5 6 2 4 3 3" xfId="20821"/>
    <cellStyle name="Normal 8 2 5 6 2 4 3 3 2" xfId="44615"/>
    <cellStyle name="Normal 8 2 5 6 2 4 3 4" xfId="28754"/>
    <cellStyle name="Normal 8 2 5 6 2 4 4" xfId="6938"/>
    <cellStyle name="Normal 8 2 5 6 2 4 4 2" xfId="14871"/>
    <cellStyle name="Normal 8 2 5 6 2 4 4 2 2" xfId="38666"/>
    <cellStyle name="Normal 8 2 5 6 2 4 4 3" xfId="22802"/>
    <cellStyle name="Normal 8 2 5 6 2 4 4 3 2" xfId="46596"/>
    <cellStyle name="Normal 8 2 5 6 2 4 4 4" xfId="30736"/>
    <cellStyle name="Normal 8 2 5 6 2 4 5" xfId="8928"/>
    <cellStyle name="Normal 8 2 5 6 2 4 5 2" xfId="32723"/>
    <cellStyle name="Normal 8 2 5 6 2 4 6" xfId="16859"/>
    <cellStyle name="Normal 8 2 5 6 2 4 6 2" xfId="40653"/>
    <cellStyle name="Normal 8 2 5 6 2 4 7" xfId="24792"/>
    <cellStyle name="Normal 8 2 5 6 2 5" xfId="950"/>
    <cellStyle name="Normal 8 2 5 6 2 5 2" xfId="2934"/>
    <cellStyle name="Normal 8 2 5 6 2 5 2 2" xfId="10910"/>
    <cellStyle name="Normal 8 2 5 6 2 5 2 2 2" xfId="34705"/>
    <cellStyle name="Normal 8 2 5 6 2 5 2 3" xfId="18841"/>
    <cellStyle name="Normal 8 2 5 6 2 5 2 3 2" xfId="42635"/>
    <cellStyle name="Normal 8 2 5 6 2 5 2 4" xfId="26774"/>
    <cellStyle name="Normal 8 2 5 6 2 5 3" xfId="4916"/>
    <cellStyle name="Normal 8 2 5 6 2 5 3 2" xfId="12891"/>
    <cellStyle name="Normal 8 2 5 6 2 5 3 2 2" xfId="36686"/>
    <cellStyle name="Normal 8 2 5 6 2 5 3 3" xfId="20822"/>
    <cellStyle name="Normal 8 2 5 6 2 5 3 3 2" xfId="44616"/>
    <cellStyle name="Normal 8 2 5 6 2 5 3 4" xfId="28755"/>
    <cellStyle name="Normal 8 2 5 6 2 5 4" xfId="6939"/>
    <cellStyle name="Normal 8 2 5 6 2 5 4 2" xfId="14872"/>
    <cellStyle name="Normal 8 2 5 6 2 5 4 2 2" xfId="38667"/>
    <cellStyle name="Normal 8 2 5 6 2 5 4 3" xfId="22803"/>
    <cellStyle name="Normal 8 2 5 6 2 5 4 3 2" xfId="46597"/>
    <cellStyle name="Normal 8 2 5 6 2 5 4 4" xfId="30737"/>
    <cellStyle name="Normal 8 2 5 6 2 5 5" xfId="8929"/>
    <cellStyle name="Normal 8 2 5 6 2 5 5 2" xfId="32724"/>
    <cellStyle name="Normal 8 2 5 6 2 5 6" xfId="16860"/>
    <cellStyle name="Normal 8 2 5 6 2 5 6 2" xfId="40654"/>
    <cellStyle name="Normal 8 2 5 6 2 5 7" xfId="24793"/>
    <cellStyle name="Normal 8 2 5 6 2 6" xfId="2930"/>
    <cellStyle name="Normal 8 2 5 6 2 6 2" xfId="10906"/>
    <cellStyle name="Normal 8 2 5 6 2 6 2 2" xfId="34701"/>
    <cellStyle name="Normal 8 2 5 6 2 6 3" xfId="18837"/>
    <cellStyle name="Normal 8 2 5 6 2 6 3 2" xfId="42631"/>
    <cellStyle name="Normal 8 2 5 6 2 6 4" xfId="26770"/>
    <cellStyle name="Normal 8 2 5 6 2 7" xfId="4912"/>
    <cellStyle name="Normal 8 2 5 6 2 7 2" xfId="12887"/>
    <cellStyle name="Normal 8 2 5 6 2 7 2 2" xfId="36682"/>
    <cellStyle name="Normal 8 2 5 6 2 7 3" xfId="20818"/>
    <cellStyle name="Normal 8 2 5 6 2 7 3 2" xfId="44612"/>
    <cellStyle name="Normal 8 2 5 6 2 7 4" xfId="28751"/>
    <cellStyle name="Normal 8 2 5 6 2 8" xfId="6935"/>
    <cellStyle name="Normal 8 2 5 6 2 8 2" xfId="14868"/>
    <cellStyle name="Normal 8 2 5 6 2 8 2 2" xfId="38663"/>
    <cellStyle name="Normal 8 2 5 6 2 8 3" xfId="22799"/>
    <cellStyle name="Normal 8 2 5 6 2 8 3 2" xfId="46593"/>
    <cellStyle name="Normal 8 2 5 6 2 8 4" xfId="30733"/>
    <cellStyle name="Normal 8 2 5 6 2 9" xfId="8925"/>
    <cellStyle name="Normal 8 2 5 6 2 9 2" xfId="32720"/>
    <cellStyle name="Normal 8 2 5 6 3" xfId="951"/>
    <cellStyle name="Normal 8 2 5 6 3 2" xfId="2935"/>
    <cellStyle name="Normal 8 2 5 6 3 2 2" xfId="10911"/>
    <cellStyle name="Normal 8 2 5 6 3 2 2 2" xfId="34706"/>
    <cellStyle name="Normal 8 2 5 6 3 2 3" xfId="18842"/>
    <cellStyle name="Normal 8 2 5 6 3 2 3 2" xfId="42636"/>
    <cellStyle name="Normal 8 2 5 6 3 2 4" xfId="26775"/>
    <cellStyle name="Normal 8 2 5 6 3 3" xfId="4917"/>
    <cellStyle name="Normal 8 2 5 6 3 3 2" xfId="12892"/>
    <cellStyle name="Normal 8 2 5 6 3 3 2 2" xfId="36687"/>
    <cellStyle name="Normal 8 2 5 6 3 3 3" xfId="20823"/>
    <cellStyle name="Normal 8 2 5 6 3 3 3 2" xfId="44617"/>
    <cellStyle name="Normal 8 2 5 6 3 3 4" xfId="28756"/>
    <cellStyle name="Normal 8 2 5 6 3 4" xfId="6940"/>
    <cellStyle name="Normal 8 2 5 6 3 4 2" xfId="14873"/>
    <cellStyle name="Normal 8 2 5 6 3 4 2 2" xfId="38668"/>
    <cellStyle name="Normal 8 2 5 6 3 4 3" xfId="22804"/>
    <cellStyle name="Normal 8 2 5 6 3 4 3 2" xfId="46598"/>
    <cellStyle name="Normal 8 2 5 6 3 4 4" xfId="30738"/>
    <cellStyle name="Normal 8 2 5 6 3 5" xfId="8930"/>
    <cellStyle name="Normal 8 2 5 6 3 5 2" xfId="32725"/>
    <cellStyle name="Normal 8 2 5 6 3 6" xfId="16861"/>
    <cellStyle name="Normal 8 2 5 6 3 6 2" xfId="40655"/>
    <cellStyle name="Normal 8 2 5 6 3 7" xfId="24794"/>
    <cellStyle name="Normal 8 2 5 6 4" xfId="952"/>
    <cellStyle name="Normal 8 2 5 6 4 2" xfId="2936"/>
    <cellStyle name="Normal 8 2 5 6 4 2 2" xfId="10912"/>
    <cellStyle name="Normal 8 2 5 6 4 2 2 2" xfId="34707"/>
    <cellStyle name="Normal 8 2 5 6 4 2 3" xfId="18843"/>
    <cellStyle name="Normal 8 2 5 6 4 2 3 2" xfId="42637"/>
    <cellStyle name="Normal 8 2 5 6 4 2 4" xfId="26776"/>
    <cellStyle name="Normal 8 2 5 6 4 3" xfId="4918"/>
    <cellStyle name="Normal 8 2 5 6 4 3 2" xfId="12893"/>
    <cellStyle name="Normal 8 2 5 6 4 3 2 2" xfId="36688"/>
    <cellStyle name="Normal 8 2 5 6 4 3 3" xfId="20824"/>
    <cellStyle name="Normal 8 2 5 6 4 3 3 2" xfId="44618"/>
    <cellStyle name="Normal 8 2 5 6 4 3 4" xfId="28757"/>
    <cellStyle name="Normal 8 2 5 6 4 4" xfId="6941"/>
    <cellStyle name="Normal 8 2 5 6 4 4 2" xfId="14874"/>
    <cellStyle name="Normal 8 2 5 6 4 4 2 2" xfId="38669"/>
    <cellStyle name="Normal 8 2 5 6 4 4 3" xfId="22805"/>
    <cellStyle name="Normal 8 2 5 6 4 4 3 2" xfId="46599"/>
    <cellStyle name="Normal 8 2 5 6 4 4 4" xfId="30739"/>
    <cellStyle name="Normal 8 2 5 6 4 5" xfId="8931"/>
    <cellStyle name="Normal 8 2 5 6 4 5 2" xfId="32726"/>
    <cellStyle name="Normal 8 2 5 6 4 6" xfId="16862"/>
    <cellStyle name="Normal 8 2 5 6 4 6 2" xfId="40656"/>
    <cellStyle name="Normal 8 2 5 6 4 7" xfId="24795"/>
    <cellStyle name="Normal 8 2 5 6 5" xfId="953"/>
    <cellStyle name="Normal 8 2 5 6 5 2" xfId="2937"/>
    <cellStyle name="Normal 8 2 5 6 5 2 2" xfId="10913"/>
    <cellStyle name="Normal 8 2 5 6 5 2 2 2" xfId="34708"/>
    <cellStyle name="Normal 8 2 5 6 5 2 3" xfId="18844"/>
    <cellStyle name="Normal 8 2 5 6 5 2 3 2" xfId="42638"/>
    <cellStyle name="Normal 8 2 5 6 5 2 4" xfId="26777"/>
    <cellStyle name="Normal 8 2 5 6 5 3" xfId="4919"/>
    <cellStyle name="Normal 8 2 5 6 5 3 2" xfId="12894"/>
    <cellStyle name="Normal 8 2 5 6 5 3 2 2" xfId="36689"/>
    <cellStyle name="Normal 8 2 5 6 5 3 3" xfId="20825"/>
    <cellStyle name="Normal 8 2 5 6 5 3 3 2" xfId="44619"/>
    <cellStyle name="Normal 8 2 5 6 5 3 4" xfId="28758"/>
    <cellStyle name="Normal 8 2 5 6 5 4" xfId="6942"/>
    <cellStyle name="Normal 8 2 5 6 5 4 2" xfId="14875"/>
    <cellStyle name="Normal 8 2 5 6 5 4 2 2" xfId="38670"/>
    <cellStyle name="Normal 8 2 5 6 5 4 3" xfId="22806"/>
    <cellStyle name="Normal 8 2 5 6 5 4 3 2" xfId="46600"/>
    <cellStyle name="Normal 8 2 5 6 5 4 4" xfId="30740"/>
    <cellStyle name="Normal 8 2 5 6 5 5" xfId="8932"/>
    <cellStyle name="Normal 8 2 5 6 5 5 2" xfId="32727"/>
    <cellStyle name="Normal 8 2 5 6 5 6" xfId="16863"/>
    <cellStyle name="Normal 8 2 5 6 5 6 2" xfId="40657"/>
    <cellStyle name="Normal 8 2 5 6 5 7" xfId="24796"/>
    <cellStyle name="Normal 8 2 5 6 6" xfId="954"/>
    <cellStyle name="Normal 8 2 5 6 6 2" xfId="2938"/>
    <cellStyle name="Normal 8 2 5 6 6 2 2" xfId="10914"/>
    <cellStyle name="Normal 8 2 5 6 6 2 2 2" xfId="34709"/>
    <cellStyle name="Normal 8 2 5 6 6 2 3" xfId="18845"/>
    <cellStyle name="Normal 8 2 5 6 6 2 3 2" xfId="42639"/>
    <cellStyle name="Normal 8 2 5 6 6 2 4" xfId="26778"/>
    <cellStyle name="Normal 8 2 5 6 6 3" xfId="4920"/>
    <cellStyle name="Normal 8 2 5 6 6 3 2" xfId="12895"/>
    <cellStyle name="Normal 8 2 5 6 6 3 2 2" xfId="36690"/>
    <cellStyle name="Normal 8 2 5 6 6 3 3" xfId="20826"/>
    <cellStyle name="Normal 8 2 5 6 6 3 3 2" xfId="44620"/>
    <cellStyle name="Normal 8 2 5 6 6 3 4" xfId="28759"/>
    <cellStyle name="Normal 8 2 5 6 6 4" xfId="6943"/>
    <cellStyle name="Normal 8 2 5 6 6 4 2" xfId="14876"/>
    <cellStyle name="Normal 8 2 5 6 6 4 2 2" xfId="38671"/>
    <cellStyle name="Normal 8 2 5 6 6 4 3" xfId="22807"/>
    <cellStyle name="Normal 8 2 5 6 6 4 3 2" xfId="46601"/>
    <cellStyle name="Normal 8 2 5 6 6 4 4" xfId="30741"/>
    <cellStyle name="Normal 8 2 5 6 6 5" xfId="8933"/>
    <cellStyle name="Normal 8 2 5 6 6 5 2" xfId="32728"/>
    <cellStyle name="Normal 8 2 5 6 6 6" xfId="16864"/>
    <cellStyle name="Normal 8 2 5 6 6 6 2" xfId="40658"/>
    <cellStyle name="Normal 8 2 5 6 6 7" xfId="24797"/>
    <cellStyle name="Normal 8 2 5 6 7" xfId="2929"/>
    <cellStyle name="Normal 8 2 5 6 7 2" xfId="10905"/>
    <cellStyle name="Normal 8 2 5 6 7 2 2" xfId="34700"/>
    <cellStyle name="Normal 8 2 5 6 7 3" xfId="18836"/>
    <cellStyle name="Normal 8 2 5 6 7 3 2" xfId="42630"/>
    <cellStyle name="Normal 8 2 5 6 7 4" xfId="26769"/>
    <cellStyle name="Normal 8 2 5 6 8" xfId="4911"/>
    <cellStyle name="Normal 8 2 5 6 8 2" xfId="12886"/>
    <cellStyle name="Normal 8 2 5 6 8 2 2" xfId="36681"/>
    <cellStyle name="Normal 8 2 5 6 8 3" xfId="20817"/>
    <cellStyle name="Normal 8 2 5 6 8 3 2" xfId="44611"/>
    <cellStyle name="Normal 8 2 5 6 8 4" xfId="28750"/>
    <cellStyle name="Normal 8 2 5 6 9" xfId="6934"/>
    <cellStyle name="Normal 8 2 5 6 9 2" xfId="14867"/>
    <cellStyle name="Normal 8 2 5 6 9 2 2" xfId="38662"/>
    <cellStyle name="Normal 8 2 5 6 9 3" xfId="22798"/>
    <cellStyle name="Normal 8 2 5 6 9 3 2" xfId="46592"/>
    <cellStyle name="Normal 8 2 5 6 9 4" xfId="30732"/>
    <cellStyle name="Normal 8 2 5 7" xfId="955"/>
    <cellStyle name="Normal 8 2 5 7 10" xfId="16865"/>
    <cellStyle name="Normal 8 2 5 7 10 2" xfId="40659"/>
    <cellStyle name="Normal 8 2 5 7 11" xfId="24798"/>
    <cellStyle name="Normal 8 2 5 7 2" xfId="956"/>
    <cellStyle name="Normal 8 2 5 7 2 2" xfId="2940"/>
    <cellStyle name="Normal 8 2 5 7 2 2 2" xfId="10916"/>
    <cellStyle name="Normal 8 2 5 7 2 2 2 2" xfId="34711"/>
    <cellStyle name="Normal 8 2 5 7 2 2 3" xfId="18847"/>
    <cellStyle name="Normal 8 2 5 7 2 2 3 2" xfId="42641"/>
    <cellStyle name="Normal 8 2 5 7 2 2 4" xfId="26780"/>
    <cellStyle name="Normal 8 2 5 7 2 3" xfId="4922"/>
    <cellStyle name="Normal 8 2 5 7 2 3 2" xfId="12897"/>
    <cellStyle name="Normal 8 2 5 7 2 3 2 2" xfId="36692"/>
    <cellStyle name="Normal 8 2 5 7 2 3 3" xfId="20828"/>
    <cellStyle name="Normal 8 2 5 7 2 3 3 2" xfId="44622"/>
    <cellStyle name="Normal 8 2 5 7 2 3 4" xfId="28761"/>
    <cellStyle name="Normal 8 2 5 7 2 4" xfId="6945"/>
    <cellStyle name="Normal 8 2 5 7 2 4 2" xfId="14878"/>
    <cellStyle name="Normal 8 2 5 7 2 4 2 2" xfId="38673"/>
    <cellStyle name="Normal 8 2 5 7 2 4 3" xfId="22809"/>
    <cellStyle name="Normal 8 2 5 7 2 4 3 2" xfId="46603"/>
    <cellStyle name="Normal 8 2 5 7 2 4 4" xfId="30743"/>
    <cellStyle name="Normal 8 2 5 7 2 5" xfId="8935"/>
    <cellStyle name="Normal 8 2 5 7 2 5 2" xfId="32730"/>
    <cellStyle name="Normal 8 2 5 7 2 6" xfId="16866"/>
    <cellStyle name="Normal 8 2 5 7 2 6 2" xfId="40660"/>
    <cellStyle name="Normal 8 2 5 7 2 7" xfId="24799"/>
    <cellStyle name="Normal 8 2 5 7 3" xfId="957"/>
    <cellStyle name="Normal 8 2 5 7 3 2" xfId="2941"/>
    <cellStyle name="Normal 8 2 5 7 3 2 2" xfId="10917"/>
    <cellStyle name="Normal 8 2 5 7 3 2 2 2" xfId="34712"/>
    <cellStyle name="Normal 8 2 5 7 3 2 3" xfId="18848"/>
    <cellStyle name="Normal 8 2 5 7 3 2 3 2" xfId="42642"/>
    <cellStyle name="Normal 8 2 5 7 3 2 4" xfId="26781"/>
    <cellStyle name="Normal 8 2 5 7 3 3" xfId="4923"/>
    <cellStyle name="Normal 8 2 5 7 3 3 2" xfId="12898"/>
    <cellStyle name="Normal 8 2 5 7 3 3 2 2" xfId="36693"/>
    <cellStyle name="Normal 8 2 5 7 3 3 3" xfId="20829"/>
    <cellStyle name="Normal 8 2 5 7 3 3 3 2" xfId="44623"/>
    <cellStyle name="Normal 8 2 5 7 3 3 4" xfId="28762"/>
    <cellStyle name="Normal 8 2 5 7 3 4" xfId="6946"/>
    <cellStyle name="Normal 8 2 5 7 3 4 2" xfId="14879"/>
    <cellStyle name="Normal 8 2 5 7 3 4 2 2" xfId="38674"/>
    <cellStyle name="Normal 8 2 5 7 3 4 3" xfId="22810"/>
    <cellStyle name="Normal 8 2 5 7 3 4 3 2" xfId="46604"/>
    <cellStyle name="Normal 8 2 5 7 3 4 4" xfId="30744"/>
    <cellStyle name="Normal 8 2 5 7 3 5" xfId="8936"/>
    <cellStyle name="Normal 8 2 5 7 3 5 2" xfId="32731"/>
    <cellStyle name="Normal 8 2 5 7 3 6" xfId="16867"/>
    <cellStyle name="Normal 8 2 5 7 3 6 2" xfId="40661"/>
    <cellStyle name="Normal 8 2 5 7 3 7" xfId="24800"/>
    <cellStyle name="Normal 8 2 5 7 4" xfId="958"/>
    <cellStyle name="Normal 8 2 5 7 4 2" xfId="2942"/>
    <cellStyle name="Normal 8 2 5 7 4 2 2" xfId="10918"/>
    <cellStyle name="Normal 8 2 5 7 4 2 2 2" xfId="34713"/>
    <cellStyle name="Normal 8 2 5 7 4 2 3" xfId="18849"/>
    <cellStyle name="Normal 8 2 5 7 4 2 3 2" xfId="42643"/>
    <cellStyle name="Normal 8 2 5 7 4 2 4" xfId="26782"/>
    <cellStyle name="Normal 8 2 5 7 4 3" xfId="4924"/>
    <cellStyle name="Normal 8 2 5 7 4 3 2" xfId="12899"/>
    <cellStyle name="Normal 8 2 5 7 4 3 2 2" xfId="36694"/>
    <cellStyle name="Normal 8 2 5 7 4 3 3" xfId="20830"/>
    <cellStyle name="Normal 8 2 5 7 4 3 3 2" xfId="44624"/>
    <cellStyle name="Normal 8 2 5 7 4 3 4" xfId="28763"/>
    <cellStyle name="Normal 8 2 5 7 4 4" xfId="6947"/>
    <cellStyle name="Normal 8 2 5 7 4 4 2" xfId="14880"/>
    <cellStyle name="Normal 8 2 5 7 4 4 2 2" xfId="38675"/>
    <cellStyle name="Normal 8 2 5 7 4 4 3" xfId="22811"/>
    <cellStyle name="Normal 8 2 5 7 4 4 3 2" xfId="46605"/>
    <cellStyle name="Normal 8 2 5 7 4 4 4" xfId="30745"/>
    <cellStyle name="Normal 8 2 5 7 4 5" xfId="8937"/>
    <cellStyle name="Normal 8 2 5 7 4 5 2" xfId="32732"/>
    <cellStyle name="Normal 8 2 5 7 4 6" xfId="16868"/>
    <cellStyle name="Normal 8 2 5 7 4 6 2" xfId="40662"/>
    <cellStyle name="Normal 8 2 5 7 4 7" xfId="24801"/>
    <cellStyle name="Normal 8 2 5 7 5" xfId="959"/>
    <cellStyle name="Normal 8 2 5 7 5 2" xfId="2943"/>
    <cellStyle name="Normal 8 2 5 7 5 2 2" xfId="10919"/>
    <cellStyle name="Normal 8 2 5 7 5 2 2 2" xfId="34714"/>
    <cellStyle name="Normal 8 2 5 7 5 2 3" xfId="18850"/>
    <cellStyle name="Normal 8 2 5 7 5 2 3 2" xfId="42644"/>
    <cellStyle name="Normal 8 2 5 7 5 2 4" xfId="26783"/>
    <cellStyle name="Normal 8 2 5 7 5 3" xfId="4925"/>
    <cellStyle name="Normal 8 2 5 7 5 3 2" xfId="12900"/>
    <cellStyle name="Normal 8 2 5 7 5 3 2 2" xfId="36695"/>
    <cellStyle name="Normal 8 2 5 7 5 3 3" xfId="20831"/>
    <cellStyle name="Normal 8 2 5 7 5 3 3 2" xfId="44625"/>
    <cellStyle name="Normal 8 2 5 7 5 3 4" xfId="28764"/>
    <cellStyle name="Normal 8 2 5 7 5 4" xfId="6948"/>
    <cellStyle name="Normal 8 2 5 7 5 4 2" xfId="14881"/>
    <cellStyle name="Normal 8 2 5 7 5 4 2 2" xfId="38676"/>
    <cellStyle name="Normal 8 2 5 7 5 4 3" xfId="22812"/>
    <cellStyle name="Normal 8 2 5 7 5 4 3 2" xfId="46606"/>
    <cellStyle name="Normal 8 2 5 7 5 4 4" xfId="30746"/>
    <cellStyle name="Normal 8 2 5 7 5 5" xfId="8938"/>
    <cellStyle name="Normal 8 2 5 7 5 5 2" xfId="32733"/>
    <cellStyle name="Normal 8 2 5 7 5 6" xfId="16869"/>
    <cellStyle name="Normal 8 2 5 7 5 6 2" xfId="40663"/>
    <cellStyle name="Normal 8 2 5 7 5 7" xfId="24802"/>
    <cellStyle name="Normal 8 2 5 7 6" xfId="2939"/>
    <cellStyle name="Normal 8 2 5 7 6 2" xfId="10915"/>
    <cellStyle name="Normal 8 2 5 7 6 2 2" xfId="34710"/>
    <cellStyle name="Normal 8 2 5 7 6 3" xfId="18846"/>
    <cellStyle name="Normal 8 2 5 7 6 3 2" xfId="42640"/>
    <cellStyle name="Normal 8 2 5 7 6 4" xfId="26779"/>
    <cellStyle name="Normal 8 2 5 7 7" xfId="4921"/>
    <cellStyle name="Normal 8 2 5 7 7 2" xfId="12896"/>
    <cellStyle name="Normal 8 2 5 7 7 2 2" xfId="36691"/>
    <cellStyle name="Normal 8 2 5 7 7 3" xfId="20827"/>
    <cellStyle name="Normal 8 2 5 7 7 3 2" xfId="44621"/>
    <cellStyle name="Normal 8 2 5 7 7 4" xfId="28760"/>
    <cellStyle name="Normal 8 2 5 7 8" xfId="6944"/>
    <cellStyle name="Normal 8 2 5 7 8 2" xfId="14877"/>
    <cellStyle name="Normal 8 2 5 7 8 2 2" xfId="38672"/>
    <cellStyle name="Normal 8 2 5 7 8 3" xfId="22808"/>
    <cellStyle name="Normal 8 2 5 7 8 3 2" xfId="46602"/>
    <cellStyle name="Normal 8 2 5 7 8 4" xfId="30742"/>
    <cellStyle name="Normal 8 2 5 7 9" xfId="8934"/>
    <cellStyle name="Normal 8 2 5 7 9 2" xfId="32729"/>
    <cellStyle name="Normal 8 2 5 8" xfId="960"/>
    <cellStyle name="Normal 8 2 5 8 2" xfId="2944"/>
    <cellStyle name="Normal 8 2 5 8 2 2" xfId="10920"/>
    <cellStyle name="Normal 8 2 5 8 2 2 2" xfId="34715"/>
    <cellStyle name="Normal 8 2 5 8 2 3" xfId="18851"/>
    <cellStyle name="Normal 8 2 5 8 2 3 2" xfId="42645"/>
    <cellStyle name="Normal 8 2 5 8 2 4" xfId="26784"/>
    <cellStyle name="Normal 8 2 5 8 3" xfId="4926"/>
    <cellStyle name="Normal 8 2 5 8 3 2" xfId="12901"/>
    <cellStyle name="Normal 8 2 5 8 3 2 2" xfId="36696"/>
    <cellStyle name="Normal 8 2 5 8 3 3" xfId="20832"/>
    <cellStyle name="Normal 8 2 5 8 3 3 2" xfId="44626"/>
    <cellStyle name="Normal 8 2 5 8 3 4" xfId="28765"/>
    <cellStyle name="Normal 8 2 5 8 4" xfId="6949"/>
    <cellStyle name="Normal 8 2 5 8 4 2" xfId="14882"/>
    <cellStyle name="Normal 8 2 5 8 4 2 2" xfId="38677"/>
    <cellStyle name="Normal 8 2 5 8 4 3" xfId="22813"/>
    <cellStyle name="Normal 8 2 5 8 4 3 2" xfId="46607"/>
    <cellStyle name="Normal 8 2 5 8 4 4" xfId="30747"/>
    <cellStyle name="Normal 8 2 5 8 5" xfId="8939"/>
    <cellStyle name="Normal 8 2 5 8 5 2" xfId="32734"/>
    <cellStyle name="Normal 8 2 5 8 6" xfId="16870"/>
    <cellStyle name="Normal 8 2 5 8 6 2" xfId="40664"/>
    <cellStyle name="Normal 8 2 5 8 7" xfId="24803"/>
    <cellStyle name="Normal 8 2 5 9" xfId="961"/>
    <cellStyle name="Normal 8 2 5 9 2" xfId="2945"/>
    <cellStyle name="Normal 8 2 5 9 2 2" xfId="10921"/>
    <cellStyle name="Normal 8 2 5 9 2 2 2" xfId="34716"/>
    <cellStyle name="Normal 8 2 5 9 2 3" xfId="18852"/>
    <cellStyle name="Normal 8 2 5 9 2 3 2" xfId="42646"/>
    <cellStyle name="Normal 8 2 5 9 2 4" xfId="26785"/>
    <cellStyle name="Normal 8 2 5 9 3" xfId="4927"/>
    <cellStyle name="Normal 8 2 5 9 3 2" xfId="12902"/>
    <cellStyle name="Normal 8 2 5 9 3 2 2" xfId="36697"/>
    <cellStyle name="Normal 8 2 5 9 3 3" xfId="20833"/>
    <cellStyle name="Normal 8 2 5 9 3 3 2" xfId="44627"/>
    <cellStyle name="Normal 8 2 5 9 3 4" xfId="28766"/>
    <cellStyle name="Normal 8 2 5 9 4" xfId="6950"/>
    <cellStyle name="Normal 8 2 5 9 4 2" xfId="14883"/>
    <cellStyle name="Normal 8 2 5 9 4 2 2" xfId="38678"/>
    <cellStyle name="Normal 8 2 5 9 4 3" xfId="22814"/>
    <cellStyle name="Normal 8 2 5 9 4 3 2" xfId="46608"/>
    <cellStyle name="Normal 8 2 5 9 4 4" xfId="30748"/>
    <cellStyle name="Normal 8 2 5 9 5" xfId="8940"/>
    <cellStyle name="Normal 8 2 5 9 5 2" xfId="32735"/>
    <cellStyle name="Normal 8 2 5 9 6" xfId="16871"/>
    <cellStyle name="Normal 8 2 5 9 6 2" xfId="40665"/>
    <cellStyle name="Normal 8 2 5 9 7" xfId="24804"/>
    <cellStyle name="Normal 8 2 6" xfId="962"/>
    <cellStyle name="Normal 8 2 6 10" xfId="963"/>
    <cellStyle name="Normal 8 2 6 10 2" xfId="2947"/>
    <cellStyle name="Normal 8 2 6 10 2 2" xfId="10923"/>
    <cellStyle name="Normal 8 2 6 10 2 2 2" xfId="34718"/>
    <cellStyle name="Normal 8 2 6 10 2 3" xfId="18854"/>
    <cellStyle name="Normal 8 2 6 10 2 3 2" xfId="42648"/>
    <cellStyle name="Normal 8 2 6 10 2 4" xfId="26787"/>
    <cellStyle name="Normal 8 2 6 10 3" xfId="4929"/>
    <cellStyle name="Normal 8 2 6 10 3 2" xfId="12904"/>
    <cellStyle name="Normal 8 2 6 10 3 2 2" xfId="36699"/>
    <cellStyle name="Normal 8 2 6 10 3 3" xfId="20835"/>
    <cellStyle name="Normal 8 2 6 10 3 3 2" xfId="44629"/>
    <cellStyle name="Normal 8 2 6 10 3 4" xfId="28768"/>
    <cellStyle name="Normal 8 2 6 10 4" xfId="6952"/>
    <cellStyle name="Normal 8 2 6 10 4 2" xfId="14885"/>
    <cellStyle name="Normal 8 2 6 10 4 2 2" xfId="38680"/>
    <cellStyle name="Normal 8 2 6 10 4 3" xfId="22816"/>
    <cellStyle name="Normal 8 2 6 10 4 3 2" xfId="46610"/>
    <cellStyle name="Normal 8 2 6 10 4 4" xfId="30750"/>
    <cellStyle name="Normal 8 2 6 10 5" xfId="8942"/>
    <cellStyle name="Normal 8 2 6 10 5 2" xfId="32737"/>
    <cellStyle name="Normal 8 2 6 10 6" xfId="16873"/>
    <cellStyle name="Normal 8 2 6 10 6 2" xfId="40667"/>
    <cellStyle name="Normal 8 2 6 10 7" xfId="24806"/>
    <cellStyle name="Normal 8 2 6 11" xfId="2946"/>
    <cellStyle name="Normal 8 2 6 11 2" xfId="10922"/>
    <cellStyle name="Normal 8 2 6 11 2 2" xfId="34717"/>
    <cellStyle name="Normal 8 2 6 11 3" xfId="18853"/>
    <cellStyle name="Normal 8 2 6 11 3 2" xfId="42647"/>
    <cellStyle name="Normal 8 2 6 11 4" xfId="26786"/>
    <cellStyle name="Normal 8 2 6 12" xfId="4928"/>
    <cellStyle name="Normal 8 2 6 12 2" xfId="12903"/>
    <cellStyle name="Normal 8 2 6 12 2 2" xfId="36698"/>
    <cellStyle name="Normal 8 2 6 12 3" xfId="20834"/>
    <cellStyle name="Normal 8 2 6 12 3 2" xfId="44628"/>
    <cellStyle name="Normal 8 2 6 12 4" xfId="28767"/>
    <cellStyle name="Normal 8 2 6 13" xfId="6951"/>
    <cellStyle name="Normal 8 2 6 13 2" xfId="14884"/>
    <cellStyle name="Normal 8 2 6 13 2 2" xfId="38679"/>
    <cellStyle name="Normal 8 2 6 13 3" xfId="22815"/>
    <cellStyle name="Normal 8 2 6 13 3 2" xfId="46609"/>
    <cellStyle name="Normal 8 2 6 13 4" xfId="30749"/>
    <cellStyle name="Normal 8 2 6 14" xfId="8941"/>
    <cellStyle name="Normal 8 2 6 14 2" xfId="32736"/>
    <cellStyle name="Normal 8 2 6 15" xfId="16872"/>
    <cellStyle name="Normal 8 2 6 15 2" xfId="40666"/>
    <cellStyle name="Normal 8 2 6 16" xfId="24805"/>
    <cellStyle name="Normal 8 2 6 2" xfId="964"/>
    <cellStyle name="Normal 8 2 6 2 10" xfId="8943"/>
    <cellStyle name="Normal 8 2 6 2 10 2" xfId="32738"/>
    <cellStyle name="Normal 8 2 6 2 11" xfId="16874"/>
    <cellStyle name="Normal 8 2 6 2 11 2" xfId="40668"/>
    <cellStyle name="Normal 8 2 6 2 12" xfId="24807"/>
    <cellStyle name="Normal 8 2 6 2 2" xfId="965"/>
    <cellStyle name="Normal 8 2 6 2 2 10" xfId="16875"/>
    <cellStyle name="Normal 8 2 6 2 2 10 2" xfId="40669"/>
    <cellStyle name="Normal 8 2 6 2 2 11" xfId="24808"/>
    <cellStyle name="Normal 8 2 6 2 2 2" xfId="966"/>
    <cellStyle name="Normal 8 2 6 2 2 2 2" xfId="2950"/>
    <cellStyle name="Normal 8 2 6 2 2 2 2 2" xfId="10926"/>
    <cellStyle name="Normal 8 2 6 2 2 2 2 2 2" xfId="34721"/>
    <cellStyle name="Normal 8 2 6 2 2 2 2 3" xfId="18857"/>
    <cellStyle name="Normal 8 2 6 2 2 2 2 3 2" xfId="42651"/>
    <cellStyle name="Normal 8 2 6 2 2 2 2 4" xfId="26790"/>
    <cellStyle name="Normal 8 2 6 2 2 2 3" xfId="4932"/>
    <cellStyle name="Normal 8 2 6 2 2 2 3 2" xfId="12907"/>
    <cellStyle name="Normal 8 2 6 2 2 2 3 2 2" xfId="36702"/>
    <cellStyle name="Normal 8 2 6 2 2 2 3 3" xfId="20838"/>
    <cellStyle name="Normal 8 2 6 2 2 2 3 3 2" xfId="44632"/>
    <cellStyle name="Normal 8 2 6 2 2 2 3 4" xfId="28771"/>
    <cellStyle name="Normal 8 2 6 2 2 2 4" xfId="6955"/>
    <cellStyle name="Normal 8 2 6 2 2 2 4 2" xfId="14888"/>
    <cellStyle name="Normal 8 2 6 2 2 2 4 2 2" xfId="38683"/>
    <cellStyle name="Normal 8 2 6 2 2 2 4 3" xfId="22819"/>
    <cellStyle name="Normal 8 2 6 2 2 2 4 3 2" xfId="46613"/>
    <cellStyle name="Normal 8 2 6 2 2 2 4 4" xfId="30753"/>
    <cellStyle name="Normal 8 2 6 2 2 2 5" xfId="8945"/>
    <cellStyle name="Normal 8 2 6 2 2 2 5 2" xfId="32740"/>
    <cellStyle name="Normal 8 2 6 2 2 2 6" xfId="16876"/>
    <cellStyle name="Normal 8 2 6 2 2 2 6 2" xfId="40670"/>
    <cellStyle name="Normal 8 2 6 2 2 2 7" xfId="24809"/>
    <cellStyle name="Normal 8 2 6 2 2 3" xfId="967"/>
    <cellStyle name="Normal 8 2 6 2 2 3 2" xfId="2951"/>
    <cellStyle name="Normal 8 2 6 2 2 3 2 2" xfId="10927"/>
    <cellStyle name="Normal 8 2 6 2 2 3 2 2 2" xfId="34722"/>
    <cellStyle name="Normal 8 2 6 2 2 3 2 3" xfId="18858"/>
    <cellStyle name="Normal 8 2 6 2 2 3 2 3 2" xfId="42652"/>
    <cellStyle name="Normal 8 2 6 2 2 3 2 4" xfId="26791"/>
    <cellStyle name="Normal 8 2 6 2 2 3 3" xfId="4933"/>
    <cellStyle name="Normal 8 2 6 2 2 3 3 2" xfId="12908"/>
    <cellStyle name="Normal 8 2 6 2 2 3 3 2 2" xfId="36703"/>
    <cellStyle name="Normal 8 2 6 2 2 3 3 3" xfId="20839"/>
    <cellStyle name="Normal 8 2 6 2 2 3 3 3 2" xfId="44633"/>
    <cellStyle name="Normal 8 2 6 2 2 3 3 4" xfId="28772"/>
    <cellStyle name="Normal 8 2 6 2 2 3 4" xfId="6956"/>
    <cellStyle name="Normal 8 2 6 2 2 3 4 2" xfId="14889"/>
    <cellStyle name="Normal 8 2 6 2 2 3 4 2 2" xfId="38684"/>
    <cellStyle name="Normal 8 2 6 2 2 3 4 3" xfId="22820"/>
    <cellStyle name="Normal 8 2 6 2 2 3 4 3 2" xfId="46614"/>
    <cellStyle name="Normal 8 2 6 2 2 3 4 4" xfId="30754"/>
    <cellStyle name="Normal 8 2 6 2 2 3 5" xfId="8946"/>
    <cellStyle name="Normal 8 2 6 2 2 3 5 2" xfId="32741"/>
    <cellStyle name="Normal 8 2 6 2 2 3 6" xfId="16877"/>
    <cellStyle name="Normal 8 2 6 2 2 3 6 2" xfId="40671"/>
    <cellStyle name="Normal 8 2 6 2 2 3 7" xfId="24810"/>
    <cellStyle name="Normal 8 2 6 2 2 4" xfId="968"/>
    <cellStyle name="Normal 8 2 6 2 2 4 2" xfId="2952"/>
    <cellStyle name="Normal 8 2 6 2 2 4 2 2" xfId="10928"/>
    <cellStyle name="Normal 8 2 6 2 2 4 2 2 2" xfId="34723"/>
    <cellStyle name="Normal 8 2 6 2 2 4 2 3" xfId="18859"/>
    <cellStyle name="Normal 8 2 6 2 2 4 2 3 2" xfId="42653"/>
    <cellStyle name="Normal 8 2 6 2 2 4 2 4" xfId="26792"/>
    <cellStyle name="Normal 8 2 6 2 2 4 3" xfId="4934"/>
    <cellStyle name="Normal 8 2 6 2 2 4 3 2" xfId="12909"/>
    <cellStyle name="Normal 8 2 6 2 2 4 3 2 2" xfId="36704"/>
    <cellStyle name="Normal 8 2 6 2 2 4 3 3" xfId="20840"/>
    <cellStyle name="Normal 8 2 6 2 2 4 3 3 2" xfId="44634"/>
    <cellStyle name="Normal 8 2 6 2 2 4 3 4" xfId="28773"/>
    <cellStyle name="Normal 8 2 6 2 2 4 4" xfId="6957"/>
    <cellStyle name="Normal 8 2 6 2 2 4 4 2" xfId="14890"/>
    <cellStyle name="Normal 8 2 6 2 2 4 4 2 2" xfId="38685"/>
    <cellStyle name="Normal 8 2 6 2 2 4 4 3" xfId="22821"/>
    <cellStyle name="Normal 8 2 6 2 2 4 4 3 2" xfId="46615"/>
    <cellStyle name="Normal 8 2 6 2 2 4 4 4" xfId="30755"/>
    <cellStyle name="Normal 8 2 6 2 2 4 5" xfId="8947"/>
    <cellStyle name="Normal 8 2 6 2 2 4 5 2" xfId="32742"/>
    <cellStyle name="Normal 8 2 6 2 2 4 6" xfId="16878"/>
    <cellStyle name="Normal 8 2 6 2 2 4 6 2" xfId="40672"/>
    <cellStyle name="Normal 8 2 6 2 2 4 7" xfId="24811"/>
    <cellStyle name="Normal 8 2 6 2 2 5" xfId="969"/>
    <cellStyle name="Normal 8 2 6 2 2 5 2" xfId="2953"/>
    <cellStyle name="Normal 8 2 6 2 2 5 2 2" xfId="10929"/>
    <cellStyle name="Normal 8 2 6 2 2 5 2 2 2" xfId="34724"/>
    <cellStyle name="Normal 8 2 6 2 2 5 2 3" xfId="18860"/>
    <cellStyle name="Normal 8 2 6 2 2 5 2 3 2" xfId="42654"/>
    <cellStyle name="Normal 8 2 6 2 2 5 2 4" xfId="26793"/>
    <cellStyle name="Normal 8 2 6 2 2 5 3" xfId="4935"/>
    <cellStyle name="Normal 8 2 6 2 2 5 3 2" xfId="12910"/>
    <cellStyle name="Normal 8 2 6 2 2 5 3 2 2" xfId="36705"/>
    <cellStyle name="Normal 8 2 6 2 2 5 3 3" xfId="20841"/>
    <cellStyle name="Normal 8 2 6 2 2 5 3 3 2" xfId="44635"/>
    <cellStyle name="Normal 8 2 6 2 2 5 3 4" xfId="28774"/>
    <cellStyle name="Normal 8 2 6 2 2 5 4" xfId="6958"/>
    <cellStyle name="Normal 8 2 6 2 2 5 4 2" xfId="14891"/>
    <cellStyle name="Normal 8 2 6 2 2 5 4 2 2" xfId="38686"/>
    <cellStyle name="Normal 8 2 6 2 2 5 4 3" xfId="22822"/>
    <cellStyle name="Normal 8 2 6 2 2 5 4 3 2" xfId="46616"/>
    <cellStyle name="Normal 8 2 6 2 2 5 4 4" xfId="30756"/>
    <cellStyle name="Normal 8 2 6 2 2 5 5" xfId="8948"/>
    <cellStyle name="Normal 8 2 6 2 2 5 5 2" xfId="32743"/>
    <cellStyle name="Normal 8 2 6 2 2 5 6" xfId="16879"/>
    <cellStyle name="Normal 8 2 6 2 2 5 6 2" xfId="40673"/>
    <cellStyle name="Normal 8 2 6 2 2 5 7" xfId="24812"/>
    <cellStyle name="Normal 8 2 6 2 2 6" xfId="2949"/>
    <cellStyle name="Normal 8 2 6 2 2 6 2" xfId="10925"/>
    <cellStyle name="Normal 8 2 6 2 2 6 2 2" xfId="34720"/>
    <cellStyle name="Normal 8 2 6 2 2 6 3" xfId="18856"/>
    <cellStyle name="Normal 8 2 6 2 2 6 3 2" xfId="42650"/>
    <cellStyle name="Normal 8 2 6 2 2 6 4" xfId="26789"/>
    <cellStyle name="Normal 8 2 6 2 2 7" xfId="4931"/>
    <cellStyle name="Normal 8 2 6 2 2 7 2" xfId="12906"/>
    <cellStyle name="Normal 8 2 6 2 2 7 2 2" xfId="36701"/>
    <cellStyle name="Normal 8 2 6 2 2 7 3" xfId="20837"/>
    <cellStyle name="Normal 8 2 6 2 2 7 3 2" xfId="44631"/>
    <cellStyle name="Normal 8 2 6 2 2 7 4" xfId="28770"/>
    <cellStyle name="Normal 8 2 6 2 2 8" xfId="6954"/>
    <cellStyle name="Normal 8 2 6 2 2 8 2" xfId="14887"/>
    <cellStyle name="Normal 8 2 6 2 2 8 2 2" xfId="38682"/>
    <cellStyle name="Normal 8 2 6 2 2 8 3" xfId="22818"/>
    <cellStyle name="Normal 8 2 6 2 2 8 3 2" xfId="46612"/>
    <cellStyle name="Normal 8 2 6 2 2 8 4" xfId="30752"/>
    <cellStyle name="Normal 8 2 6 2 2 9" xfId="8944"/>
    <cellStyle name="Normal 8 2 6 2 2 9 2" xfId="32739"/>
    <cellStyle name="Normal 8 2 6 2 3" xfId="970"/>
    <cellStyle name="Normal 8 2 6 2 3 2" xfId="2954"/>
    <cellStyle name="Normal 8 2 6 2 3 2 2" xfId="10930"/>
    <cellStyle name="Normal 8 2 6 2 3 2 2 2" xfId="34725"/>
    <cellStyle name="Normal 8 2 6 2 3 2 3" xfId="18861"/>
    <cellStyle name="Normal 8 2 6 2 3 2 3 2" xfId="42655"/>
    <cellStyle name="Normal 8 2 6 2 3 2 4" xfId="26794"/>
    <cellStyle name="Normal 8 2 6 2 3 3" xfId="4936"/>
    <cellStyle name="Normal 8 2 6 2 3 3 2" xfId="12911"/>
    <cellStyle name="Normal 8 2 6 2 3 3 2 2" xfId="36706"/>
    <cellStyle name="Normal 8 2 6 2 3 3 3" xfId="20842"/>
    <cellStyle name="Normal 8 2 6 2 3 3 3 2" xfId="44636"/>
    <cellStyle name="Normal 8 2 6 2 3 3 4" xfId="28775"/>
    <cellStyle name="Normal 8 2 6 2 3 4" xfId="6959"/>
    <cellStyle name="Normal 8 2 6 2 3 4 2" xfId="14892"/>
    <cellStyle name="Normal 8 2 6 2 3 4 2 2" xfId="38687"/>
    <cellStyle name="Normal 8 2 6 2 3 4 3" xfId="22823"/>
    <cellStyle name="Normal 8 2 6 2 3 4 3 2" xfId="46617"/>
    <cellStyle name="Normal 8 2 6 2 3 4 4" xfId="30757"/>
    <cellStyle name="Normal 8 2 6 2 3 5" xfId="8949"/>
    <cellStyle name="Normal 8 2 6 2 3 5 2" xfId="32744"/>
    <cellStyle name="Normal 8 2 6 2 3 6" xfId="16880"/>
    <cellStyle name="Normal 8 2 6 2 3 6 2" xfId="40674"/>
    <cellStyle name="Normal 8 2 6 2 3 7" xfId="24813"/>
    <cellStyle name="Normal 8 2 6 2 4" xfId="971"/>
    <cellStyle name="Normal 8 2 6 2 4 2" xfId="2955"/>
    <cellStyle name="Normal 8 2 6 2 4 2 2" xfId="10931"/>
    <cellStyle name="Normal 8 2 6 2 4 2 2 2" xfId="34726"/>
    <cellStyle name="Normal 8 2 6 2 4 2 3" xfId="18862"/>
    <cellStyle name="Normal 8 2 6 2 4 2 3 2" xfId="42656"/>
    <cellStyle name="Normal 8 2 6 2 4 2 4" xfId="26795"/>
    <cellStyle name="Normal 8 2 6 2 4 3" xfId="4937"/>
    <cellStyle name="Normal 8 2 6 2 4 3 2" xfId="12912"/>
    <cellStyle name="Normal 8 2 6 2 4 3 2 2" xfId="36707"/>
    <cellStyle name="Normal 8 2 6 2 4 3 3" xfId="20843"/>
    <cellStyle name="Normal 8 2 6 2 4 3 3 2" xfId="44637"/>
    <cellStyle name="Normal 8 2 6 2 4 3 4" xfId="28776"/>
    <cellStyle name="Normal 8 2 6 2 4 4" xfId="6960"/>
    <cellStyle name="Normal 8 2 6 2 4 4 2" xfId="14893"/>
    <cellStyle name="Normal 8 2 6 2 4 4 2 2" xfId="38688"/>
    <cellStyle name="Normal 8 2 6 2 4 4 3" xfId="22824"/>
    <cellStyle name="Normal 8 2 6 2 4 4 3 2" xfId="46618"/>
    <cellStyle name="Normal 8 2 6 2 4 4 4" xfId="30758"/>
    <cellStyle name="Normal 8 2 6 2 4 5" xfId="8950"/>
    <cellStyle name="Normal 8 2 6 2 4 5 2" xfId="32745"/>
    <cellStyle name="Normal 8 2 6 2 4 6" xfId="16881"/>
    <cellStyle name="Normal 8 2 6 2 4 6 2" xfId="40675"/>
    <cellStyle name="Normal 8 2 6 2 4 7" xfId="24814"/>
    <cellStyle name="Normal 8 2 6 2 5" xfId="972"/>
    <cellStyle name="Normal 8 2 6 2 5 2" xfId="2956"/>
    <cellStyle name="Normal 8 2 6 2 5 2 2" xfId="10932"/>
    <cellStyle name="Normal 8 2 6 2 5 2 2 2" xfId="34727"/>
    <cellStyle name="Normal 8 2 6 2 5 2 3" xfId="18863"/>
    <cellStyle name="Normal 8 2 6 2 5 2 3 2" xfId="42657"/>
    <cellStyle name="Normal 8 2 6 2 5 2 4" xfId="26796"/>
    <cellStyle name="Normal 8 2 6 2 5 3" xfId="4938"/>
    <cellStyle name="Normal 8 2 6 2 5 3 2" xfId="12913"/>
    <cellStyle name="Normal 8 2 6 2 5 3 2 2" xfId="36708"/>
    <cellStyle name="Normal 8 2 6 2 5 3 3" xfId="20844"/>
    <cellStyle name="Normal 8 2 6 2 5 3 3 2" xfId="44638"/>
    <cellStyle name="Normal 8 2 6 2 5 3 4" xfId="28777"/>
    <cellStyle name="Normal 8 2 6 2 5 4" xfId="6961"/>
    <cellStyle name="Normal 8 2 6 2 5 4 2" xfId="14894"/>
    <cellStyle name="Normal 8 2 6 2 5 4 2 2" xfId="38689"/>
    <cellStyle name="Normal 8 2 6 2 5 4 3" xfId="22825"/>
    <cellStyle name="Normal 8 2 6 2 5 4 3 2" xfId="46619"/>
    <cellStyle name="Normal 8 2 6 2 5 4 4" xfId="30759"/>
    <cellStyle name="Normal 8 2 6 2 5 5" xfId="8951"/>
    <cellStyle name="Normal 8 2 6 2 5 5 2" xfId="32746"/>
    <cellStyle name="Normal 8 2 6 2 5 6" xfId="16882"/>
    <cellStyle name="Normal 8 2 6 2 5 6 2" xfId="40676"/>
    <cellStyle name="Normal 8 2 6 2 5 7" xfId="24815"/>
    <cellStyle name="Normal 8 2 6 2 6" xfId="973"/>
    <cellStyle name="Normal 8 2 6 2 6 2" xfId="2957"/>
    <cellStyle name="Normal 8 2 6 2 6 2 2" xfId="10933"/>
    <cellStyle name="Normal 8 2 6 2 6 2 2 2" xfId="34728"/>
    <cellStyle name="Normal 8 2 6 2 6 2 3" xfId="18864"/>
    <cellStyle name="Normal 8 2 6 2 6 2 3 2" xfId="42658"/>
    <cellStyle name="Normal 8 2 6 2 6 2 4" xfId="26797"/>
    <cellStyle name="Normal 8 2 6 2 6 3" xfId="4939"/>
    <cellStyle name="Normal 8 2 6 2 6 3 2" xfId="12914"/>
    <cellStyle name="Normal 8 2 6 2 6 3 2 2" xfId="36709"/>
    <cellStyle name="Normal 8 2 6 2 6 3 3" xfId="20845"/>
    <cellStyle name="Normal 8 2 6 2 6 3 3 2" xfId="44639"/>
    <cellStyle name="Normal 8 2 6 2 6 3 4" xfId="28778"/>
    <cellStyle name="Normal 8 2 6 2 6 4" xfId="6962"/>
    <cellStyle name="Normal 8 2 6 2 6 4 2" xfId="14895"/>
    <cellStyle name="Normal 8 2 6 2 6 4 2 2" xfId="38690"/>
    <cellStyle name="Normal 8 2 6 2 6 4 3" xfId="22826"/>
    <cellStyle name="Normal 8 2 6 2 6 4 3 2" xfId="46620"/>
    <cellStyle name="Normal 8 2 6 2 6 4 4" xfId="30760"/>
    <cellStyle name="Normal 8 2 6 2 6 5" xfId="8952"/>
    <cellStyle name="Normal 8 2 6 2 6 5 2" xfId="32747"/>
    <cellStyle name="Normal 8 2 6 2 6 6" xfId="16883"/>
    <cellStyle name="Normal 8 2 6 2 6 6 2" xfId="40677"/>
    <cellStyle name="Normal 8 2 6 2 6 7" xfId="24816"/>
    <cellStyle name="Normal 8 2 6 2 7" xfId="2948"/>
    <cellStyle name="Normal 8 2 6 2 7 2" xfId="10924"/>
    <cellStyle name="Normal 8 2 6 2 7 2 2" xfId="34719"/>
    <cellStyle name="Normal 8 2 6 2 7 3" xfId="18855"/>
    <cellStyle name="Normal 8 2 6 2 7 3 2" xfId="42649"/>
    <cellStyle name="Normal 8 2 6 2 7 4" xfId="26788"/>
    <cellStyle name="Normal 8 2 6 2 8" xfId="4930"/>
    <cellStyle name="Normal 8 2 6 2 8 2" xfId="12905"/>
    <cellStyle name="Normal 8 2 6 2 8 2 2" xfId="36700"/>
    <cellStyle name="Normal 8 2 6 2 8 3" xfId="20836"/>
    <cellStyle name="Normal 8 2 6 2 8 3 2" xfId="44630"/>
    <cellStyle name="Normal 8 2 6 2 8 4" xfId="28769"/>
    <cellStyle name="Normal 8 2 6 2 9" xfId="6953"/>
    <cellStyle name="Normal 8 2 6 2 9 2" xfId="14886"/>
    <cellStyle name="Normal 8 2 6 2 9 2 2" xfId="38681"/>
    <cellStyle name="Normal 8 2 6 2 9 3" xfId="22817"/>
    <cellStyle name="Normal 8 2 6 2 9 3 2" xfId="46611"/>
    <cellStyle name="Normal 8 2 6 2 9 4" xfId="30751"/>
    <cellStyle name="Normal 8 2 6 3" xfId="974"/>
    <cellStyle name="Normal 8 2 6 3 10" xfId="8953"/>
    <cellStyle name="Normal 8 2 6 3 10 2" xfId="32748"/>
    <cellStyle name="Normal 8 2 6 3 11" xfId="16884"/>
    <cellStyle name="Normal 8 2 6 3 11 2" xfId="40678"/>
    <cellStyle name="Normal 8 2 6 3 12" xfId="24817"/>
    <cellStyle name="Normal 8 2 6 3 2" xfId="975"/>
    <cellStyle name="Normal 8 2 6 3 2 10" xfId="16885"/>
    <cellStyle name="Normal 8 2 6 3 2 10 2" xfId="40679"/>
    <cellStyle name="Normal 8 2 6 3 2 11" xfId="24818"/>
    <cellStyle name="Normal 8 2 6 3 2 2" xfId="976"/>
    <cellStyle name="Normal 8 2 6 3 2 2 2" xfId="2960"/>
    <cellStyle name="Normal 8 2 6 3 2 2 2 2" xfId="10936"/>
    <cellStyle name="Normal 8 2 6 3 2 2 2 2 2" xfId="34731"/>
    <cellStyle name="Normal 8 2 6 3 2 2 2 3" xfId="18867"/>
    <cellStyle name="Normal 8 2 6 3 2 2 2 3 2" xfId="42661"/>
    <cellStyle name="Normal 8 2 6 3 2 2 2 4" xfId="26800"/>
    <cellStyle name="Normal 8 2 6 3 2 2 3" xfId="4942"/>
    <cellStyle name="Normal 8 2 6 3 2 2 3 2" xfId="12917"/>
    <cellStyle name="Normal 8 2 6 3 2 2 3 2 2" xfId="36712"/>
    <cellStyle name="Normal 8 2 6 3 2 2 3 3" xfId="20848"/>
    <cellStyle name="Normal 8 2 6 3 2 2 3 3 2" xfId="44642"/>
    <cellStyle name="Normal 8 2 6 3 2 2 3 4" xfId="28781"/>
    <cellStyle name="Normal 8 2 6 3 2 2 4" xfId="6965"/>
    <cellStyle name="Normal 8 2 6 3 2 2 4 2" xfId="14898"/>
    <cellStyle name="Normal 8 2 6 3 2 2 4 2 2" xfId="38693"/>
    <cellStyle name="Normal 8 2 6 3 2 2 4 3" xfId="22829"/>
    <cellStyle name="Normal 8 2 6 3 2 2 4 3 2" xfId="46623"/>
    <cellStyle name="Normal 8 2 6 3 2 2 4 4" xfId="30763"/>
    <cellStyle name="Normal 8 2 6 3 2 2 5" xfId="8955"/>
    <cellStyle name="Normal 8 2 6 3 2 2 5 2" xfId="32750"/>
    <cellStyle name="Normal 8 2 6 3 2 2 6" xfId="16886"/>
    <cellStyle name="Normal 8 2 6 3 2 2 6 2" xfId="40680"/>
    <cellStyle name="Normal 8 2 6 3 2 2 7" xfId="24819"/>
    <cellStyle name="Normal 8 2 6 3 2 3" xfId="977"/>
    <cellStyle name="Normal 8 2 6 3 2 3 2" xfId="2961"/>
    <cellStyle name="Normal 8 2 6 3 2 3 2 2" xfId="10937"/>
    <cellStyle name="Normal 8 2 6 3 2 3 2 2 2" xfId="34732"/>
    <cellStyle name="Normal 8 2 6 3 2 3 2 3" xfId="18868"/>
    <cellStyle name="Normal 8 2 6 3 2 3 2 3 2" xfId="42662"/>
    <cellStyle name="Normal 8 2 6 3 2 3 2 4" xfId="26801"/>
    <cellStyle name="Normal 8 2 6 3 2 3 3" xfId="4943"/>
    <cellStyle name="Normal 8 2 6 3 2 3 3 2" xfId="12918"/>
    <cellStyle name="Normal 8 2 6 3 2 3 3 2 2" xfId="36713"/>
    <cellStyle name="Normal 8 2 6 3 2 3 3 3" xfId="20849"/>
    <cellStyle name="Normal 8 2 6 3 2 3 3 3 2" xfId="44643"/>
    <cellStyle name="Normal 8 2 6 3 2 3 3 4" xfId="28782"/>
    <cellStyle name="Normal 8 2 6 3 2 3 4" xfId="6966"/>
    <cellStyle name="Normal 8 2 6 3 2 3 4 2" xfId="14899"/>
    <cellStyle name="Normal 8 2 6 3 2 3 4 2 2" xfId="38694"/>
    <cellStyle name="Normal 8 2 6 3 2 3 4 3" xfId="22830"/>
    <cellStyle name="Normal 8 2 6 3 2 3 4 3 2" xfId="46624"/>
    <cellStyle name="Normal 8 2 6 3 2 3 4 4" xfId="30764"/>
    <cellStyle name="Normal 8 2 6 3 2 3 5" xfId="8956"/>
    <cellStyle name="Normal 8 2 6 3 2 3 5 2" xfId="32751"/>
    <cellStyle name="Normal 8 2 6 3 2 3 6" xfId="16887"/>
    <cellStyle name="Normal 8 2 6 3 2 3 6 2" xfId="40681"/>
    <cellStyle name="Normal 8 2 6 3 2 3 7" xfId="24820"/>
    <cellStyle name="Normal 8 2 6 3 2 4" xfId="978"/>
    <cellStyle name="Normal 8 2 6 3 2 4 2" xfId="2962"/>
    <cellStyle name="Normal 8 2 6 3 2 4 2 2" xfId="10938"/>
    <cellStyle name="Normal 8 2 6 3 2 4 2 2 2" xfId="34733"/>
    <cellStyle name="Normal 8 2 6 3 2 4 2 3" xfId="18869"/>
    <cellStyle name="Normal 8 2 6 3 2 4 2 3 2" xfId="42663"/>
    <cellStyle name="Normal 8 2 6 3 2 4 2 4" xfId="26802"/>
    <cellStyle name="Normal 8 2 6 3 2 4 3" xfId="4944"/>
    <cellStyle name="Normal 8 2 6 3 2 4 3 2" xfId="12919"/>
    <cellStyle name="Normal 8 2 6 3 2 4 3 2 2" xfId="36714"/>
    <cellStyle name="Normal 8 2 6 3 2 4 3 3" xfId="20850"/>
    <cellStyle name="Normal 8 2 6 3 2 4 3 3 2" xfId="44644"/>
    <cellStyle name="Normal 8 2 6 3 2 4 3 4" xfId="28783"/>
    <cellStyle name="Normal 8 2 6 3 2 4 4" xfId="6967"/>
    <cellStyle name="Normal 8 2 6 3 2 4 4 2" xfId="14900"/>
    <cellStyle name="Normal 8 2 6 3 2 4 4 2 2" xfId="38695"/>
    <cellStyle name="Normal 8 2 6 3 2 4 4 3" xfId="22831"/>
    <cellStyle name="Normal 8 2 6 3 2 4 4 3 2" xfId="46625"/>
    <cellStyle name="Normal 8 2 6 3 2 4 4 4" xfId="30765"/>
    <cellStyle name="Normal 8 2 6 3 2 4 5" xfId="8957"/>
    <cellStyle name="Normal 8 2 6 3 2 4 5 2" xfId="32752"/>
    <cellStyle name="Normal 8 2 6 3 2 4 6" xfId="16888"/>
    <cellStyle name="Normal 8 2 6 3 2 4 6 2" xfId="40682"/>
    <cellStyle name="Normal 8 2 6 3 2 4 7" xfId="24821"/>
    <cellStyle name="Normal 8 2 6 3 2 5" xfId="979"/>
    <cellStyle name="Normal 8 2 6 3 2 5 2" xfId="2963"/>
    <cellStyle name="Normal 8 2 6 3 2 5 2 2" xfId="10939"/>
    <cellStyle name="Normal 8 2 6 3 2 5 2 2 2" xfId="34734"/>
    <cellStyle name="Normal 8 2 6 3 2 5 2 3" xfId="18870"/>
    <cellStyle name="Normal 8 2 6 3 2 5 2 3 2" xfId="42664"/>
    <cellStyle name="Normal 8 2 6 3 2 5 2 4" xfId="26803"/>
    <cellStyle name="Normal 8 2 6 3 2 5 3" xfId="4945"/>
    <cellStyle name="Normal 8 2 6 3 2 5 3 2" xfId="12920"/>
    <cellStyle name="Normal 8 2 6 3 2 5 3 2 2" xfId="36715"/>
    <cellStyle name="Normal 8 2 6 3 2 5 3 3" xfId="20851"/>
    <cellStyle name="Normal 8 2 6 3 2 5 3 3 2" xfId="44645"/>
    <cellStyle name="Normal 8 2 6 3 2 5 3 4" xfId="28784"/>
    <cellStyle name="Normal 8 2 6 3 2 5 4" xfId="6968"/>
    <cellStyle name="Normal 8 2 6 3 2 5 4 2" xfId="14901"/>
    <cellStyle name="Normal 8 2 6 3 2 5 4 2 2" xfId="38696"/>
    <cellStyle name="Normal 8 2 6 3 2 5 4 3" xfId="22832"/>
    <cellStyle name="Normal 8 2 6 3 2 5 4 3 2" xfId="46626"/>
    <cellStyle name="Normal 8 2 6 3 2 5 4 4" xfId="30766"/>
    <cellStyle name="Normal 8 2 6 3 2 5 5" xfId="8958"/>
    <cellStyle name="Normal 8 2 6 3 2 5 5 2" xfId="32753"/>
    <cellStyle name="Normal 8 2 6 3 2 5 6" xfId="16889"/>
    <cellStyle name="Normal 8 2 6 3 2 5 6 2" xfId="40683"/>
    <cellStyle name="Normal 8 2 6 3 2 5 7" xfId="24822"/>
    <cellStyle name="Normal 8 2 6 3 2 6" xfId="2959"/>
    <cellStyle name="Normal 8 2 6 3 2 6 2" xfId="10935"/>
    <cellStyle name="Normal 8 2 6 3 2 6 2 2" xfId="34730"/>
    <cellStyle name="Normal 8 2 6 3 2 6 3" xfId="18866"/>
    <cellStyle name="Normal 8 2 6 3 2 6 3 2" xfId="42660"/>
    <cellStyle name="Normal 8 2 6 3 2 6 4" xfId="26799"/>
    <cellStyle name="Normal 8 2 6 3 2 7" xfId="4941"/>
    <cellStyle name="Normal 8 2 6 3 2 7 2" xfId="12916"/>
    <cellStyle name="Normal 8 2 6 3 2 7 2 2" xfId="36711"/>
    <cellStyle name="Normal 8 2 6 3 2 7 3" xfId="20847"/>
    <cellStyle name="Normal 8 2 6 3 2 7 3 2" xfId="44641"/>
    <cellStyle name="Normal 8 2 6 3 2 7 4" xfId="28780"/>
    <cellStyle name="Normal 8 2 6 3 2 8" xfId="6964"/>
    <cellStyle name="Normal 8 2 6 3 2 8 2" xfId="14897"/>
    <cellStyle name="Normal 8 2 6 3 2 8 2 2" xfId="38692"/>
    <cellStyle name="Normal 8 2 6 3 2 8 3" xfId="22828"/>
    <cellStyle name="Normal 8 2 6 3 2 8 3 2" xfId="46622"/>
    <cellStyle name="Normal 8 2 6 3 2 8 4" xfId="30762"/>
    <cellStyle name="Normal 8 2 6 3 2 9" xfId="8954"/>
    <cellStyle name="Normal 8 2 6 3 2 9 2" xfId="32749"/>
    <cellStyle name="Normal 8 2 6 3 3" xfId="980"/>
    <cellStyle name="Normal 8 2 6 3 3 2" xfId="2964"/>
    <cellStyle name="Normal 8 2 6 3 3 2 2" xfId="10940"/>
    <cellStyle name="Normal 8 2 6 3 3 2 2 2" xfId="34735"/>
    <cellStyle name="Normal 8 2 6 3 3 2 3" xfId="18871"/>
    <cellStyle name="Normal 8 2 6 3 3 2 3 2" xfId="42665"/>
    <cellStyle name="Normal 8 2 6 3 3 2 4" xfId="26804"/>
    <cellStyle name="Normal 8 2 6 3 3 3" xfId="4946"/>
    <cellStyle name="Normal 8 2 6 3 3 3 2" xfId="12921"/>
    <cellStyle name="Normal 8 2 6 3 3 3 2 2" xfId="36716"/>
    <cellStyle name="Normal 8 2 6 3 3 3 3" xfId="20852"/>
    <cellStyle name="Normal 8 2 6 3 3 3 3 2" xfId="44646"/>
    <cellStyle name="Normal 8 2 6 3 3 3 4" xfId="28785"/>
    <cellStyle name="Normal 8 2 6 3 3 4" xfId="6969"/>
    <cellStyle name="Normal 8 2 6 3 3 4 2" xfId="14902"/>
    <cellStyle name="Normal 8 2 6 3 3 4 2 2" xfId="38697"/>
    <cellStyle name="Normal 8 2 6 3 3 4 3" xfId="22833"/>
    <cellStyle name="Normal 8 2 6 3 3 4 3 2" xfId="46627"/>
    <cellStyle name="Normal 8 2 6 3 3 4 4" xfId="30767"/>
    <cellStyle name="Normal 8 2 6 3 3 5" xfId="8959"/>
    <cellStyle name="Normal 8 2 6 3 3 5 2" xfId="32754"/>
    <cellStyle name="Normal 8 2 6 3 3 6" xfId="16890"/>
    <cellStyle name="Normal 8 2 6 3 3 6 2" xfId="40684"/>
    <cellStyle name="Normal 8 2 6 3 3 7" xfId="24823"/>
    <cellStyle name="Normal 8 2 6 3 4" xfId="981"/>
    <cellStyle name="Normal 8 2 6 3 4 2" xfId="2965"/>
    <cellStyle name="Normal 8 2 6 3 4 2 2" xfId="10941"/>
    <cellStyle name="Normal 8 2 6 3 4 2 2 2" xfId="34736"/>
    <cellStyle name="Normal 8 2 6 3 4 2 3" xfId="18872"/>
    <cellStyle name="Normal 8 2 6 3 4 2 3 2" xfId="42666"/>
    <cellStyle name="Normal 8 2 6 3 4 2 4" xfId="26805"/>
    <cellStyle name="Normal 8 2 6 3 4 3" xfId="4947"/>
    <cellStyle name="Normal 8 2 6 3 4 3 2" xfId="12922"/>
    <cellStyle name="Normal 8 2 6 3 4 3 2 2" xfId="36717"/>
    <cellStyle name="Normal 8 2 6 3 4 3 3" xfId="20853"/>
    <cellStyle name="Normal 8 2 6 3 4 3 3 2" xfId="44647"/>
    <cellStyle name="Normal 8 2 6 3 4 3 4" xfId="28786"/>
    <cellStyle name="Normal 8 2 6 3 4 4" xfId="6970"/>
    <cellStyle name="Normal 8 2 6 3 4 4 2" xfId="14903"/>
    <cellStyle name="Normal 8 2 6 3 4 4 2 2" xfId="38698"/>
    <cellStyle name="Normal 8 2 6 3 4 4 3" xfId="22834"/>
    <cellStyle name="Normal 8 2 6 3 4 4 3 2" xfId="46628"/>
    <cellStyle name="Normal 8 2 6 3 4 4 4" xfId="30768"/>
    <cellStyle name="Normal 8 2 6 3 4 5" xfId="8960"/>
    <cellStyle name="Normal 8 2 6 3 4 5 2" xfId="32755"/>
    <cellStyle name="Normal 8 2 6 3 4 6" xfId="16891"/>
    <cellStyle name="Normal 8 2 6 3 4 6 2" xfId="40685"/>
    <cellStyle name="Normal 8 2 6 3 4 7" xfId="24824"/>
    <cellStyle name="Normal 8 2 6 3 5" xfId="982"/>
    <cellStyle name="Normal 8 2 6 3 5 2" xfId="2966"/>
    <cellStyle name="Normal 8 2 6 3 5 2 2" xfId="10942"/>
    <cellStyle name="Normal 8 2 6 3 5 2 2 2" xfId="34737"/>
    <cellStyle name="Normal 8 2 6 3 5 2 3" xfId="18873"/>
    <cellStyle name="Normal 8 2 6 3 5 2 3 2" xfId="42667"/>
    <cellStyle name="Normal 8 2 6 3 5 2 4" xfId="26806"/>
    <cellStyle name="Normal 8 2 6 3 5 3" xfId="4948"/>
    <cellStyle name="Normal 8 2 6 3 5 3 2" xfId="12923"/>
    <cellStyle name="Normal 8 2 6 3 5 3 2 2" xfId="36718"/>
    <cellStyle name="Normal 8 2 6 3 5 3 3" xfId="20854"/>
    <cellStyle name="Normal 8 2 6 3 5 3 3 2" xfId="44648"/>
    <cellStyle name="Normal 8 2 6 3 5 3 4" xfId="28787"/>
    <cellStyle name="Normal 8 2 6 3 5 4" xfId="6971"/>
    <cellStyle name="Normal 8 2 6 3 5 4 2" xfId="14904"/>
    <cellStyle name="Normal 8 2 6 3 5 4 2 2" xfId="38699"/>
    <cellStyle name="Normal 8 2 6 3 5 4 3" xfId="22835"/>
    <cellStyle name="Normal 8 2 6 3 5 4 3 2" xfId="46629"/>
    <cellStyle name="Normal 8 2 6 3 5 4 4" xfId="30769"/>
    <cellStyle name="Normal 8 2 6 3 5 5" xfId="8961"/>
    <cellStyle name="Normal 8 2 6 3 5 5 2" xfId="32756"/>
    <cellStyle name="Normal 8 2 6 3 5 6" xfId="16892"/>
    <cellStyle name="Normal 8 2 6 3 5 6 2" xfId="40686"/>
    <cellStyle name="Normal 8 2 6 3 5 7" xfId="24825"/>
    <cellStyle name="Normal 8 2 6 3 6" xfId="983"/>
    <cellStyle name="Normal 8 2 6 3 6 2" xfId="2967"/>
    <cellStyle name="Normal 8 2 6 3 6 2 2" xfId="10943"/>
    <cellStyle name="Normal 8 2 6 3 6 2 2 2" xfId="34738"/>
    <cellStyle name="Normal 8 2 6 3 6 2 3" xfId="18874"/>
    <cellStyle name="Normal 8 2 6 3 6 2 3 2" xfId="42668"/>
    <cellStyle name="Normal 8 2 6 3 6 2 4" xfId="26807"/>
    <cellStyle name="Normal 8 2 6 3 6 3" xfId="4949"/>
    <cellStyle name="Normal 8 2 6 3 6 3 2" xfId="12924"/>
    <cellStyle name="Normal 8 2 6 3 6 3 2 2" xfId="36719"/>
    <cellStyle name="Normal 8 2 6 3 6 3 3" xfId="20855"/>
    <cellStyle name="Normal 8 2 6 3 6 3 3 2" xfId="44649"/>
    <cellStyle name="Normal 8 2 6 3 6 3 4" xfId="28788"/>
    <cellStyle name="Normal 8 2 6 3 6 4" xfId="6972"/>
    <cellStyle name="Normal 8 2 6 3 6 4 2" xfId="14905"/>
    <cellStyle name="Normal 8 2 6 3 6 4 2 2" xfId="38700"/>
    <cellStyle name="Normal 8 2 6 3 6 4 3" xfId="22836"/>
    <cellStyle name="Normal 8 2 6 3 6 4 3 2" xfId="46630"/>
    <cellStyle name="Normal 8 2 6 3 6 4 4" xfId="30770"/>
    <cellStyle name="Normal 8 2 6 3 6 5" xfId="8962"/>
    <cellStyle name="Normal 8 2 6 3 6 5 2" xfId="32757"/>
    <cellStyle name="Normal 8 2 6 3 6 6" xfId="16893"/>
    <cellStyle name="Normal 8 2 6 3 6 6 2" xfId="40687"/>
    <cellStyle name="Normal 8 2 6 3 6 7" xfId="24826"/>
    <cellStyle name="Normal 8 2 6 3 7" xfId="2958"/>
    <cellStyle name="Normal 8 2 6 3 7 2" xfId="10934"/>
    <cellStyle name="Normal 8 2 6 3 7 2 2" xfId="34729"/>
    <cellStyle name="Normal 8 2 6 3 7 3" xfId="18865"/>
    <cellStyle name="Normal 8 2 6 3 7 3 2" xfId="42659"/>
    <cellStyle name="Normal 8 2 6 3 7 4" xfId="26798"/>
    <cellStyle name="Normal 8 2 6 3 8" xfId="4940"/>
    <cellStyle name="Normal 8 2 6 3 8 2" xfId="12915"/>
    <cellStyle name="Normal 8 2 6 3 8 2 2" xfId="36710"/>
    <cellStyle name="Normal 8 2 6 3 8 3" xfId="20846"/>
    <cellStyle name="Normal 8 2 6 3 8 3 2" xfId="44640"/>
    <cellStyle name="Normal 8 2 6 3 8 4" xfId="28779"/>
    <cellStyle name="Normal 8 2 6 3 9" xfId="6963"/>
    <cellStyle name="Normal 8 2 6 3 9 2" xfId="14896"/>
    <cellStyle name="Normal 8 2 6 3 9 2 2" xfId="38691"/>
    <cellStyle name="Normal 8 2 6 3 9 3" xfId="22827"/>
    <cellStyle name="Normal 8 2 6 3 9 3 2" xfId="46621"/>
    <cellStyle name="Normal 8 2 6 3 9 4" xfId="30761"/>
    <cellStyle name="Normal 8 2 6 4" xfId="984"/>
    <cellStyle name="Normal 8 2 6 4 10" xfId="8963"/>
    <cellStyle name="Normal 8 2 6 4 10 2" xfId="32758"/>
    <cellStyle name="Normal 8 2 6 4 11" xfId="16894"/>
    <cellStyle name="Normal 8 2 6 4 11 2" xfId="40688"/>
    <cellStyle name="Normal 8 2 6 4 12" xfId="24827"/>
    <cellStyle name="Normal 8 2 6 4 2" xfId="985"/>
    <cellStyle name="Normal 8 2 6 4 2 10" xfId="16895"/>
    <cellStyle name="Normal 8 2 6 4 2 10 2" xfId="40689"/>
    <cellStyle name="Normal 8 2 6 4 2 11" xfId="24828"/>
    <cellStyle name="Normal 8 2 6 4 2 2" xfId="986"/>
    <cellStyle name="Normal 8 2 6 4 2 2 2" xfId="2970"/>
    <cellStyle name="Normal 8 2 6 4 2 2 2 2" xfId="10946"/>
    <cellStyle name="Normal 8 2 6 4 2 2 2 2 2" xfId="34741"/>
    <cellStyle name="Normal 8 2 6 4 2 2 2 3" xfId="18877"/>
    <cellStyle name="Normal 8 2 6 4 2 2 2 3 2" xfId="42671"/>
    <cellStyle name="Normal 8 2 6 4 2 2 2 4" xfId="26810"/>
    <cellStyle name="Normal 8 2 6 4 2 2 3" xfId="4952"/>
    <cellStyle name="Normal 8 2 6 4 2 2 3 2" xfId="12927"/>
    <cellStyle name="Normal 8 2 6 4 2 2 3 2 2" xfId="36722"/>
    <cellStyle name="Normal 8 2 6 4 2 2 3 3" xfId="20858"/>
    <cellStyle name="Normal 8 2 6 4 2 2 3 3 2" xfId="44652"/>
    <cellStyle name="Normal 8 2 6 4 2 2 3 4" xfId="28791"/>
    <cellStyle name="Normal 8 2 6 4 2 2 4" xfId="6975"/>
    <cellStyle name="Normal 8 2 6 4 2 2 4 2" xfId="14908"/>
    <cellStyle name="Normal 8 2 6 4 2 2 4 2 2" xfId="38703"/>
    <cellStyle name="Normal 8 2 6 4 2 2 4 3" xfId="22839"/>
    <cellStyle name="Normal 8 2 6 4 2 2 4 3 2" xfId="46633"/>
    <cellStyle name="Normal 8 2 6 4 2 2 4 4" xfId="30773"/>
    <cellStyle name="Normal 8 2 6 4 2 2 5" xfId="8965"/>
    <cellStyle name="Normal 8 2 6 4 2 2 5 2" xfId="32760"/>
    <cellStyle name="Normal 8 2 6 4 2 2 6" xfId="16896"/>
    <cellStyle name="Normal 8 2 6 4 2 2 6 2" xfId="40690"/>
    <cellStyle name="Normal 8 2 6 4 2 2 7" xfId="24829"/>
    <cellStyle name="Normal 8 2 6 4 2 3" xfId="987"/>
    <cellStyle name="Normal 8 2 6 4 2 3 2" xfId="2971"/>
    <cellStyle name="Normal 8 2 6 4 2 3 2 2" xfId="10947"/>
    <cellStyle name="Normal 8 2 6 4 2 3 2 2 2" xfId="34742"/>
    <cellStyle name="Normal 8 2 6 4 2 3 2 3" xfId="18878"/>
    <cellStyle name="Normal 8 2 6 4 2 3 2 3 2" xfId="42672"/>
    <cellStyle name="Normal 8 2 6 4 2 3 2 4" xfId="26811"/>
    <cellStyle name="Normal 8 2 6 4 2 3 3" xfId="4953"/>
    <cellStyle name="Normal 8 2 6 4 2 3 3 2" xfId="12928"/>
    <cellStyle name="Normal 8 2 6 4 2 3 3 2 2" xfId="36723"/>
    <cellStyle name="Normal 8 2 6 4 2 3 3 3" xfId="20859"/>
    <cellStyle name="Normal 8 2 6 4 2 3 3 3 2" xfId="44653"/>
    <cellStyle name="Normal 8 2 6 4 2 3 3 4" xfId="28792"/>
    <cellStyle name="Normal 8 2 6 4 2 3 4" xfId="6976"/>
    <cellStyle name="Normal 8 2 6 4 2 3 4 2" xfId="14909"/>
    <cellStyle name="Normal 8 2 6 4 2 3 4 2 2" xfId="38704"/>
    <cellStyle name="Normal 8 2 6 4 2 3 4 3" xfId="22840"/>
    <cellStyle name="Normal 8 2 6 4 2 3 4 3 2" xfId="46634"/>
    <cellStyle name="Normal 8 2 6 4 2 3 4 4" xfId="30774"/>
    <cellStyle name="Normal 8 2 6 4 2 3 5" xfId="8966"/>
    <cellStyle name="Normal 8 2 6 4 2 3 5 2" xfId="32761"/>
    <cellStyle name="Normal 8 2 6 4 2 3 6" xfId="16897"/>
    <cellStyle name="Normal 8 2 6 4 2 3 6 2" xfId="40691"/>
    <cellStyle name="Normal 8 2 6 4 2 3 7" xfId="24830"/>
    <cellStyle name="Normal 8 2 6 4 2 4" xfId="988"/>
    <cellStyle name="Normal 8 2 6 4 2 4 2" xfId="2972"/>
    <cellStyle name="Normal 8 2 6 4 2 4 2 2" xfId="10948"/>
    <cellStyle name="Normal 8 2 6 4 2 4 2 2 2" xfId="34743"/>
    <cellStyle name="Normal 8 2 6 4 2 4 2 3" xfId="18879"/>
    <cellStyle name="Normal 8 2 6 4 2 4 2 3 2" xfId="42673"/>
    <cellStyle name="Normal 8 2 6 4 2 4 2 4" xfId="26812"/>
    <cellStyle name="Normal 8 2 6 4 2 4 3" xfId="4954"/>
    <cellStyle name="Normal 8 2 6 4 2 4 3 2" xfId="12929"/>
    <cellStyle name="Normal 8 2 6 4 2 4 3 2 2" xfId="36724"/>
    <cellStyle name="Normal 8 2 6 4 2 4 3 3" xfId="20860"/>
    <cellStyle name="Normal 8 2 6 4 2 4 3 3 2" xfId="44654"/>
    <cellStyle name="Normal 8 2 6 4 2 4 3 4" xfId="28793"/>
    <cellStyle name="Normal 8 2 6 4 2 4 4" xfId="6977"/>
    <cellStyle name="Normal 8 2 6 4 2 4 4 2" xfId="14910"/>
    <cellStyle name="Normal 8 2 6 4 2 4 4 2 2" xfId="38705"/>
    <cellStyle name="Normal 8 2 6 4 2 4 4 3" xfId="22841"/>
    <cellStyle name="Normal 8 2 6 4 2 4 4 3 2" xfId="46635"/>
    <cellStyle name="Normal 8 2 6 4 2 4 4 4" xfId="30775"/>
    <cellStyle name="Normal 8 2 6 4 2 4 5" xfId="8967"/>
    <cellStyle name="Normal 8 2 6 4 2 4 5 2" xfId="32762"/>
    <cellStyle name="Normal 8 2 6 4 2 4 6" xfId="16898"/>
    <cellStyle name="Normal 8 2 6 4 2 4 6 2" xfId="40692"/>
    <cellStyle name="Normal 8 2 6 4 2 4 7" xfId="24831"/>
    <cellStyle name="Normal 8 2 6 4 2 5" xfId="989"/>
    <cellStyle name="Normal 8 2 6 4 2 5 2" xfId="2973"/>
    <cellStyle name="Normal 8 2 6 4 2 5 2 2" xfId="10949"/>
    <cellStyle name="Normal 8 2 6 4 2 5 2 2 2" xfId="34744"/>
    <cellStyle name="Normal 8 2 6 4 2 5 2 3" xfId="18880"/>
    <cellStyle name="Normal 8 2 6 4 2 5 2 3 2" xfId="42674"/>
    <cellStyle name="Normal 8 2 6 4 2 5 2 4" xfId="26813"/>
    <cellStyle name="Normal 8 2 6 4 2 5 3" xfId="4955"/>
    <cellStyle name="Normal 8 2 6 4 2 5 3 2" xfId="12930"/>
    <cellStyle name="Normal 8 2 6 4 2 5 3 2 2" xfId="36725"/>
    <cellStyle name="Normal 8 2 6 4 2 5 3 3" xfId="20861"/>
    <cellStyle name="Normal 8 2 6 4 2 5 3 3 2" xfId="44655"/>
    <cellStyle name="Normal 8 2 6 4 2 5 3 4" xfId="28794"/>
    <cellStyle name="Normal 8 2 6 4 2 5 4" xfId="6978"/>
    <cellStyle name="Normal 8 2 6 4 2 5 4 2" xfId="14911"/>
    <cellStyle name="Normal 8 2 6 4 2 5 4 2 2" xfId="38706"/>
    <cellStyle name="Normal 8 2 6 4 2 5 4 3" xfId="22842"/>
    <cellStyle name="Normal 8 2 6 4 2 5 4 3 2" xfId="46636"/>
    <cellStyle name="Normal 8 2 6 4 2 5 4 4" xfId="30776"/>
    <cellStyle name="Normal 8 2 6 4 2 5 5" xfId="8968"/>
    <cellStyle name="Normal 8 2 6 4 2 5 5 2" xfId="32763"/>
    <cellStyle name="Normal 8 2 6 4 2 5 6" xfId="16899"/>
    <cellStyle name="Normal 8 2 6 4 2 5 6 2" xfId="40693"/>
    <cellStyle name="Normal 8 2 6 4 2 5 7" xfId="24832"/>
    <cellStyle name="Normal 8 2 6 4 2 6" xfId="2969"/>
    <cellStyle name="Normal 8 2 6 4 2 6 2" xfId="10945"/>
    <cellStyle name="Normal 8 2 6 4 2 6 2 2" xfId="34740"/>
    <cellStyle name="Normal 8 2 6 4 2 6 3" xfId="18876"/>
    <cellStyle name="Normal 8 2 6 4 2 6 3 2" xfId="42670"/>
    <cellStyle name="Normal 8 2 6 4 2 6 4" xfId="26809"/>
    <cellStyle name="Normal 8 2 6 4 2 7" xfId="4951"/>
    <cellStyle name="Normal 8 2 6 4 2 7 2" xfId="12926"/>
    <cellStyle name="Normal 8 2 6 4 2 7 2 2" xfId="36721"/>
    <cellStyle name="Normal 8 2 6 4 2 7 3" xfId="20857"/>
    <cellStyle name="Normal 8 2 6 4 2 7 3 2" xfId="44651"/>
    <cellStyle name="Normal 8 2 6 4 2 7 4" xfId="28790"/>
    <cellStyle name="Normal 8 2 6 4 2 8" xfId="6974"/>
    <cellStyle name="Normal 8 2 6 4 2 8 2" xfId="14907"/>
    <cellStyle name="Normal 8 2 6 4 2 8 2 2" xfId="38702"/>
    <cellStyle name="Normal 8 2 6 4 2 8 3" xfId="22838"/>
    <cellStyle name="Normal 8 2 6 4 2 8 3 2" xfId="46632"/>
    <cellStyle name="Normal 8 2 6 4 2 8 4" xfId="30772"/>
    <cellStyle name="Normal 8 2 6 4 2 9" xfId="8964"/>
    <cellStyle name="Normal 8 2 6 4 2 9 2" xfId="32759"/>
    <cellStyle name="Normal 8 2 6 4 3" xfId="990"/>
    <cellStyle name="Normal 8 2 6 4 3 2" xfId="2974"/>
    <cellStyle name="Normal 8 2 6 4 3 2 2" xfId="10950"/>
    <cellStyle name="Normal 8 2 6 4 3 2 2 2" xfId="34745"/>
    <cellStyle name="Normal 8 2 6 4 3 2 3" xfId="18881"/>
    <cellStyle name="Normal 8 2 6 4 3 2 3 2" xfId="42675"/>
    <cellStyle name="Normal 8 2 6 4 3 2 4" xfId="26814"/>
    <cellStyle name="Normal 8 2 6 4 3 3" xfId="4956"/>
    <cellStyle name="Normal 8 2 6 4 3 3 2" xfId="12931"/>
    <cellStyle name="Normal 8 2 6 4 3 3 2 2" xfId="36726"/>
    <cellStyle name="Normal 8 2 6 4 3 3 3" xfId="20862"/>
    <cellStyle name="Normal 8 2 6 4 3 3 3 2" xfId="44656"/>
    <cellStyle name="Normal 8 2 6 4 3 3 4" xfId="28795"/>
    <cellStyle name="Normal 8 2 6 4 3 4" xfId="6979"/>
    <cellStyle name="Normal 8 2 6 4 3 4 2" xfId="14912"/>
    <cellStyle name="Normal 8 2 6 4 3 4 2 2" xfId="38707"/>
    <cellStyle name="Normal 8 2 6 4 3 4 3" xfId="22843"/>
    <cellStyle name="Normal 8 2 6 4 3 4 3 2" xfId="46637"/>
    <cellStyle name="Normal 8 2 6 4 3 4 4" xfId="30777"/>
    <cellStyle name="Normal 8 2 6 4 3 5" xfId="8969"/>
    <cellStyle name="Normal 8 2 6 4 3 5 2" xfId="32764"/>
    <cellStyle name="Normal 8 2 6 4 3 6" xfId="16900"/>
    <cellStyle name="Normal 8 2 6 4 3 6 2" xfId="40694"/>
    <cellStyle name="Normal 8 2 6 4 3 7" xfId="24833"/>
    <cellStyle name="Normal 8 2 6 4 4" xfId="991"/>
    <cellStyle name="Normal 8 2 6 4 4 2" xfId="2975"/>
    <cellStyle name="Normal 8 2 6 4 4 2 2" xfId="10951"/>
    <cellStyle name="Normal 8 2 6 4 4 2 2 2" xfId="34746"/>
    <cellStyle name="Normal 8 2 6 4 4 2 3" xfId="18882"/>
    <cellStyle name="Normal 8 2 6 4 4 2 3 2" xfId="42676"/>
    <cellStyle name="Normal 8 2 6 4 4 2 4" xfId="26815"/>
    <cellStyle name="Normal 8 2 6 4 4 3" xfId="4957"/>
    <cellStyle name="Normal 8 2 6 4 4 3 2" xfId="12932"/>
    <cellStyle name="Normal 8 2 6 4 4 3 2 2" xfId="36727"/>
    <cellStyle name="Normal 8 2 6 4 4 3 3" xfId="20863"/>
    <cellStyle name="Normal 8 2 6 4 4 3 3 2" xfId="44657"/>
    <cellStyle name="Normal 8 2 6 4 4 3 4" xfId="28796"/>
    <cellStyle name="Normal 8 2 6 4 4 4" xfId="6980"/>
    <cellStyle name="Normal 8 2 6 4 4 4 2" xfId="14913"/>
    <cellStyle name="Normal 8 2 6 4 4 4 2 2" xfId="38708"/>
    <cellStyle name="Normal 8 2 6 4 4 4 3" xfId="22844"/>
    <cellStyle name="Normal 8 2 6 4 4 4 3 2" xfId="46638"/>
    <cellStyle name="Normal 8 2 6 4 4 4 4" xfId="30778"/>
    <cellStyle name="Normal 8 2 6 4 4 5" xfId="8970"/>
    <cellStyle name="Normal 8 2 6 4 4 5 2" xfId="32765"/>
    <cellStyle name="Normal 8 2 6 4 4 6" xfId="16901"/>
    <cellStyle name="Normal 8 2 6 4 4 6 2" xfId="40695"/>
    <cellStyle name="Normal 8 2 6 4 4 7" xfId="24834"/>
    <cellStyle name="Normal 8 2 6 4 5" xfId="992"/>
    <cellStyle name="Normal 8 2 6 4 5 2" xfId="2976"/>
    <cellStyle name="Normal 8 2 6 4 5 2 2" xfId="10952"/>
    <cellStyle name="Normal 8 2 6 4 5 2 2 2" xfId="34747"/>
    <cellStyle name="Normal 8 2 6 4 5 2 3" xfId="18883"/>
    <cellStyle name="Normal 8 2 6 4 5 2 3 2" xfId="42677"/>
    <cellStyle name="Normal 8 2 6 4 5 2 4" xfId="26816"/>
    <cellStyle name="Normal 8 2 6 4 5 3" xfId="4958"/>
    <cellStyle name="Normal 8 2 6 4 5 3 2" xfId="12933"/>
    <cellStyle name="Normal 8 2 6 4 5 3 2 2" xfId="36728"/>
    <cellStyle name="Normal 8 2 6 4 5 3 3" xfId="20864"/>
    <cellStyle name="Normal 8 2 6 4 5 3 3 2" xfId="44658"/>
    <cellStyle name="Normal 8 2 6 4 5 3 4" xfId="28797"/>
    <cellStyle name="Normal 8 2 6 4 5 4" xfId="6981"/>
    <cellStyle name="Normal 8 2 6 4 5 4 2" xfId="14914"/>
    <cellStyle name="Normal 8 2 6 4 5 4 2 2" xfId="38709"/>
    <cellStyle name="Normal 8 2 6 4 5 4 3" xfId="22845"/>
    <cellStyle name="Normal 8 2 6 4 5 4 3 2" xfId="46639"/>
    <cellStyle name="Normal 8 2 6 4 5 4 4" xfId="30779"/>
    <cellStyle name="Normal 8 2 6 4 5 5" xfId="8971"/>
    <cellStyle name="Normal 8 2 6 4 5 5 2" xfId="32766"/>
    <cellStyle name="Normal 8 2 6 4 5 6" xfId="16902"/>
    <cellStyle name="Normal 8 2 6 4 5 6 2" xfId="40696"/>
    <cellStyle name="Normal 8 2 6 4 5 7" xfId="24835"/>
    <cellStyle name="Normal 8 2 6 4 6" xfId="993"/>
    <cellStyle name="Normal 8 2 6 4 6 2" xfId="2977"/>
    <cellStyle name="Normal 8 2 6 4 6 2 2" xfId="10953"/>
    <cellStyle name="Normal 8 2 6 4 6 2 2 2" xfId="34748"/>
    <cellStyle name="Normal 8 2 6 4 6 2 3" xfId="18884"/>
    <cellStyle name="Normal 8 2 6 4 6 2 3 2" xfId="42678"/>
    <cellStyle name="Normal 8 2 6 4 6 2 4" xfId="26817"/>
    <cellStyle name="Normal 8 2 6 4 6 3" xfId="4959"/>
    <cellStyle name="Normal 8 2 6 4 6 3 2" xfId="12934"/>
    <cellStyle name="Normal 8 2 6 4 6 3 2 2" xfId="36729"/>
    <cellStyle name="Normal 8 2 6 4 6 3 3" xfId="20865"/>
    <cellStyle name="Normal 8 2 6 4 6 3 3 2" xfId="44659"/>
    <cellStyle name="Normal 8 2 6 4 6 3 4" xfId="28798"/>
    <cellStyle name="Normal 8 2 6 4 6 4" xfId="6982"/>
    <cellStyle name="Normal 8 2 6 4 6 4 2" xfId="14915"/>
    <cellStyle name="Normal 8 2 6 4 6 4 2 2" xfId="38710"/>
    <cellStyle name="Normal 8 2 6 4 6 4 3" xfId="22846"/>
    <cellStyle name="Normal 8 2 6 4 6 4 3 2" xfId="46640"/>
    <cellStyle name="Normal 8 2 6 4 6 4 4" xfId="30780"/>
    <cellStyle name="Normal 8 2 6 4 6 5" xfId="8972"/>
    <cellStyle name="Normal 8 2 6 4 6 5 2" xfId="32767"/>
    <cellStyle name="Normal 8 2 6 4 6 6" xfId="16903"/>
    <cellStyle name="Normal 8 2 6 4 6 6 2" xfId="40697"/>
    <cellStyle name="Normal 8 2 6 4 6 7" xfId="24836"/>
    <cellStyle name="Normal 8 2 6 4 7" xfId="2968"/>
    <cellStyle name="Normal 8 2 6 4 7 2" xfId="10944"/>
    <cellStyle name="Normal 8 2 6 4 7 2 2" xfId="34739"/>
    <cellStyle name="Normal 8 2 6 4 7 3" xfId="18875"/>
    <cellStyle name="Normal 8 2 6 4 7 3 2" xfId="42669"/>
    <cellStyle name="Normal 8 2 6 4 7 4" xfId="26808"/>
    <cellStyle name="Normal 8 2 6 4 8" xfId="4950"/>
    <cellStyle name="Normal 8 2 6 4 8 2" xfId="12925"/>
    <cellStyle name="Normal 8 2 6 4 8 2 2" xfId="36720"/>
    <cellStyle name="Normal 8 2 6 4 8 3" xfId="20856"/>
    <cellStyle name="Normal 8 2 6 4 8 3 2" xfId="44650"/>
    <cellStyle name="Normal 8 2 6 4 8 4" xfId="28789"/>
    <cellStyle name="Normal 8 2 6 4 9" xfId="6973"/>
    <cellStyle name="Normal 8 2 6 4 9 2" xfId="14906"/>
    <cellStyle name="Normal 8 2 6 4 9 2 2" xfId="38701"/>
    <cellStyle name="Normal 8 2 6 4 9 3" xfId="22837"/>
    <cellStyle name="Normal 8 2 6 4 9 3 2" xfId="46631"/>
    <cellStyle name="Normal 8 2 6 4 9 4" xfId="30771"/>
    <cellStyle name="Normal 8 2 6 5" xfId="994"/>
    <cellStyle name="Normal 8 2 6 5 10" xfId="8973"/>
    <cellStyle name="Normal 8 2 6 5 10 2" xfId="32768"/>
    <cellStyle name="Normal 8 2 6 5 11" xfId="16904"/>
    <cellStyle name="Normal 8 2 6 5 11 2" xfId="40698"/>
    <cellStyle name="Normal 8 2 6 5 12" xfId="24837"/>
    <cellStyle name="Normal 8 2 6 5 2" xfId="995"/>
    <cellStyle name="Normal 8 2 6 5 2 10" xfId="16905"/>
    <cellStyle name="Normal 8 2 6 5 2 10 2" xfId="40699"/>
    <cellStyle name="Normal 8 2 6 5 2 11" xfId="24838"/>
    <cellStyle name="Normal 8 2 6 5 2 2" xfId="996"/>
    <cellStyle name="Normal 8 2 6 5 2 2 2" xfId="2980"/>
    <cellStyle name="Normal 8 2 6 5 2 2 2 2" xfId="10956"/>
    <cellStyle name="Normal 8 2 6 5 2 2 2 2 2" xfId="34751"/>
    <cellStyle name="Normal 8 2 6 5 2 2 2 3" xfId="18887"/>
    <cellStyle name="Normal 8 2 6 5 2 2 2 3 2" xfId="42681"/>
    <cellStyle name="Normal 8 2 6 5 2 2 2 4" xfId="26820"/>
    <cellStyle name="Normal 8 2 6 5 2 2 3" xfId="4962"/>
    <cellStyle name="Normal 8 2 6 5 2 2 3 2" xfId="12937"/>
    <cellStyle name="Normal 8 2 6 5 2 2 3 2 2" xfId="36732"/>
    <cellStyle name="Normal 8 2 6 5 2 2 3 3" xfId="20868"/>
    <cellStyle name="Normal 8 2 6 5 2 2 3 3 2" xfId="44662"/>
    <cellStyle name="Normal 8 2 6 5 2 2 3 4" xfId="28801"/>
    <cellStyle name="Normal 8 2 6 5 2 2 4" xfId="6985"/>
    <cellStyle name="Normal 8 2 6 5 2 2 4 2" xfId="14918"/>
    <cellStyle name="Normal 8 2 6 5 2 2 4 2 2" xfId="38713"/>
    <cellStyle name="Normal 8 2 6 5 2 2 4 3" xfId="22849"/>
    <cellStyle name="Normal 8 2 6 5 2 2 4 3 2" xfId="46643"/>
    <cellStyle name="Normal 8 2 6 5 2 2 4 4" xfId="30783"/>
    <cellStyle name="Normal 8 2 6 5 2 2 5" xfId="8975"/>
    <cellStyle name="Normal 8 2 6 5 2 2 5 2" xfId="32770"/>
    <cellStyle name="Normal 8 2 6 5 2 2 6" xfId="16906"/>
    <cellStyle name="Normal 8 2 6 5 2 2 6 2" xfId="40700"/>
    <cellStyle name="Normal 8 2 6 5 2 2 7" xfId="24839"/>
    <cellStyle name="Normal 8 2 6 5 2 3" xfId="997"/>
    <cellStyle name="Normal 8 2 6 5 2 3 2" xfId="2981"/>
    <cellStyle name="Normal 8 2 6 5 2 3 2 2" xfId="10957"/>
    <cellStyle name="Normal 8 2 6 5 2 3 2 2 2" xfId="34752"/>
    <cellStyle name="Normal 8 2 6 5 2 3 2 3" xfId="18888"/>
    <cellStyle name="Normal 8 2 6 5 2 3 2 3 2" xfId="42682"/>
    <cellStyle name="Normal 8 2 6 5 2 3 2 4" xfId="26821"/>
    <cellStyle name="Normal 8 2 6 5 2 3 3" xfId="4963"/>
    <cellStyle name="Normal 8 2 6 5 2 3 3 2" xfId="12938"/>
    <cellStyle name="Normal 8 2 6 5 2 3 3 2 2" xfId="36733"/>
    <cellStyle name="Normal 8 2 6 5 2 3 3 3" xfId="20869"/>
    <cellStyle name="Normal 8 2 6 5 2 3 3 3 2" xfId="44663"/>
    <cellStyle name="Normal 8 2 6 5 2 3 3 4" xfId="28802"/>
    <cellStyle name="Normal 8 2 6 5 2 3 4" xfId="6986"/>
    <cellStyle name="Normal 8 2 6 5 2 3 4 2" xfId="14919"/>
    <cellStyle name="Normal 8 2 6 5 2 3 4 2 2" xfId="38714"/>
    <cellStyle name="Normal 8 2 6 5 2 3 4 3" xfId="22850"/>
    <cellStyle name="Normal 8 2 6 5 2 3 4 3 2" xfId="46644"/>
    <cellStyle name="Normal 8 2 6 5 2 3 4 4" xfId="30784"/>
    <cellStyle name="Normal 8 2 6 5 2 3 5" xfId="8976"/>
    <cellStyle name="Normal 8 2 6 5 2 3 5 2" xfId="32771"/>
    <cellStyle name="Normal 8 2 6 5 2 3 6" xfId="16907"/>
    <cellStyle name="Normal 8 2 6 5 2 3 6 2" xfId="40701"/>
    <cellStyle name="Normal 8 2 6 5 2 3 7" xfId="24840"/>
    <cellStyle name="Normal 8 2 6 5 2 4" xfId="998"/>
    <cellStyle name="Normal 8 2 6 5 2 4 2" xfId="2982"/>
    <cellStyle name="Normal 8 2 6 5 2 4 2 2" xfId="10958"/>
    <cellStyle name="Normal 8 2 6 5 2 4 2 2 2" xfId="34753"/>
    <cellStyle name="Normal 8 2 6 5 2 4 2 3" xfId="18889"/>
    <cellStyle name="Normal 8 2 6 5 2 4 2 3 2" xfId="42683"/>
    <cellStyle name="Normal 8 2 6 5 2 4 2 4" xfId="26822"/>
    <cellStyle name="Normal 8 2 6 5 2 4 3" xfId="4964"/>
    <cellStyle name="Normal 8 2 6 5 2 4 3 2" xfId="12939"/>
    <cellStyle name="Normal 8 2 6 5 2 4 3 2 2" xfId="36734"/>
    <cellStyle name="Normal 8 2 6 5 2 4 3 3" xfId="20870"/>
    <cellStyle name="Normal 8 2 6 5 2 4 3 3 2" xfId="44664"/>
    <cellStyle name="Normal 8 2 6 5 2 4 3 4" xfId="28803"/>
    <cellStyle name="Normal 8 2 6 5 2 4 4" xfId="6987"/>
    <cellStyle name="Normal 8 2 6 5 2 4 4 2" xfId="14920"/>
    <cellStyle name="Normal 8 2 6 5 2 4 4 2 2" xfId="38715"/>
    <cellStyle name="Normal 8 2 6 5 2 4 4 3" xfId="22851"/>
    <cellStyle name="Normal 8 2 6 5 2 4 4 3 2" xfId="46645"/>
    <cellStyle name="Normal 8 2 6 5 2 4 4 4" xfId="30785"/>
    <cellStyle name="Normal 8 2 6 5 2 4 5" xfId="8977"/>
    <cellStyle name="Normal 8 2 6 5 2 4 5 2" xfId="32772"/>
    <cellStyle name="Normal 8 2 6 5 2 4 6" xfId="16908"/>
    <cellStyle name="Normal 8 2 6 5 2 4 6 2" xfId="40702"/>
    <cellStyle name="Normal 8 2 6 5 2 4 7" xfId="24841"/>
    <cellStyle name="Normal 8 2 6 5 2 5" xfId="999"/>
    <cellStyle name="Normal 8 2 6 5 2 5 2" xfId="2983"/>
    <cellStyle name="Normal 8 2 6 5 2 5 2 2" xfId="10959"/>
    <cellStyle name="Normal 8 2 6 5 2 5 2 2 2" xfId="34754"/>
    <cellStyle name="Normal 8 2 6 5 2 5 2 3" xfId="18890"/>
    <cellStyle name="Normal 8 2 6 5 2 5 2 3 2" xfId="42684"/>
    <cellStyle name="Normal 8 2 6 5 2 5 2 4" xfId="26823"/>
    <cellStyle name="Normal 8 2 6 5 2 5 3" xfId="4965"/>
    <cellStyle name="Normal 8 2 6 5 2 5 3 2" xfId="12940"/>
    <cellStyle name="Normal 8 2 6 5 2 5 3 2 2" xfId="36735"/>
    <cellStyle name="Normal 8 2 6 5 2 5 3 3" xfId="20871"/>
    <cellStyle name="Normal 8 2 6 5 2 5 3 3 2" xfId="44665"/>
    <cellStyle name="Normal 8 2 6 5 2 5 3 4" xfId="28804"/>
    <cellStyle name="Normal 8 2 6 5 2 5 4" xfId="6988"/>
    <cellStyle name="Normal 8 2 6 5 2 5 4 2" xfId="14921"/>
    <cellStyle name="Normal 8 2 6 5 2 5 4 2 2" xfId="38716"/>
    <cellStyle name="Normal 8 2 6 5 2 5 4 3" xfId="22852"/>
    <cellStyle name="Normal 8 2 6 5 2 5 4 3 2" xfId="46646"/>
    <cellStyle name="Normal 8 2 6 5 2 5 4 4" xfId="30786"/>
    <cellStyle name="Normal 8 2 6 5 2 5 5" xfId="8978"/>
    <cellStyle name="Normal 8 2 6 5 2 5 5 2" xfId="32773"/>
    <cellStyle name="Normal 8 2 6 5 2 5 6" xfId="16909"/>
    <cellStyle name="Normal 8 2 6 5 2 5 6 2" xfId="40703"/>
    <cellStyle name="Normal 8 2 6 5 2 5 7" xfId="24842"/>
    <cellStyle name="Normal 8 2 6 5 2 6" xfId="2979"/>
    <cellStyle name="Normal 8 2 6 5 2 6 2" xfId="10955"/>
    <cellStyle name="Normal 8 2 6 5 2 6 2 2" xfId="34750"/>
    <cellStyle name="Normal 8 2 6 5 2 6 3" xfId="18886"/>
    <cellStyle name="Normal 8 2 6 5 2 6 3 2" xfId="42680"/>
    <cellStyle name="Normal 8 2 6 5 2 6 4" xfId="26819"/>
    <cellStyle name="Normal 8 2 6 5 2 7" xfId="4961"/>
    <cellStyle name="Normal 8 2 6 5 2 7 2" xfId="12936"/>
    <cellStyle name="Normal 8 2 6 5 2 7 2 2" xfId="36731"/>
    <cellStyle name="Normal 8 2 6 5 2 7 3" xfId="20867"/>
    <cellStyle name="Normal 8 2 6 5 2 7 3 2" xfId="44661"/>
    <cellStyle name="Normal 8 2 6 5 2 7 4" xfId="28800"/>
    <cellStyle name="Normal 8 2 6 5 2 8" xfId="6984"/>
    <cellStyle name="Normal 8 2 6 5 2 8 2" xfId="14917"/>
    <cellStyle name="Normal 8 2 6 5 2 8 2 2" xfId="38712"/>
    <cellStyle name="Normal 8 2 6 5 2 8 3" xfId="22848"/>
    <cellStyle name="Normal 8 2 6 5 2 8 3 2" xfId="46642"/>
    <cellStyle name="Normal 8 2 6 5 2 8 4" xfId="30782"/>
    <cellStyle name="Normal 8 2 6 5 2 9" xfId="8974"/>
    <cellStyle name="Normal 8 2 6 5 2 9 2" xfId="32769"/>
    <cellStyle name="Normal 8 2 6 5 3" xfId="1000"/>
    <cellStyle name="Normal 8 2 6 5 3 2" xfId="2984"/>
    <cellStyle name="Normal 8 2 6 5 3 2 2" xfId="10960"/>
    <cellStyle name="Normal 8 2 6 5 3 2 2 2" xfId="34755"/>
    <cellStyle name="Normal 8 2 6 5 3 2 3" xfId="18891"/>
    <cellStyle name="Normal 8 2 6 5 3 2 3 2" xfId="42685"/>
    <cellStyle name="Normal 8 2 6 5 3 2 4" xfId="26824"/>
    <cellStyle name="Normal 8 2 6 5 3 3" xfId="4966"/>
    <cellStyle name="Normal 8 2 6 5 3 3 2" xfId="12941"/>
    <cellStyle name="Normal 8 2 6 5 3 3 2 2" xfId="36736"/>
    <cellStyle name="Normal 8 2 6 5 3 3 3" xfId="20872"/>
    <cellStyle name="Normal 8 2 6 5 3 3 3 2" xfId="44666"/>
    <cellStyle name="Normal 8 2 6 5 3 3 4" xfId="28805"/>
    <cellStyle name="Normal 8 2 6 5 3 4" xfId="6989"/>
    <cellStyle name="Normal 8 2 6 5 3 4 2" xfId="14922"/>
    <cellStyle name="Normal 8 2 6 5 3 4 2 2" xfId="38717"/>
    <cellStyle name="Normal 8 2 6 5 3 4 3" xfId="22853"/>
    <cellStyle name="Normal 8 2 6 5 3 4 3 2" xfId="46647"/>
    <cellStyle name="Normal 8 2 6 5 3 4 4" xfId="30787"/>
    <cellStyle name="Normal 8 2 6 5 3 5" xfId="8979"/>
    <cellStyle name="Normal 8 2 6 5 3 5 2" xfId="32774"/>
    <cellStyle name="Normal 8 2 6 5 3 6" xfId="16910"/>
    <cellStyle name="Normal 8 2 6 5 3 6 2" xfId="40704"/>
    <cellStyle name="Normal 8 2 6 5 3 7" xfId="24843"/>
    <cellStyle name="Normal 8 2 6 5 4" xfId="1001"/>
    <cellStyle name="Normal 8 2 6 5 4 2" xfId="2985"/>
    <cellStyle name="Normal 8 2 6 5 4 2 2" xfId="10961"/>
    <cellStyle name="Normal 8 2 6 5 4 2 2 2" xfId="34756"/>
    <cellStyle name="Normal 8 2 6 5 4 2 3" xfId="18892"/>
    <cellStyle name="Normal 8 2 6 5 4 2 3 2" xfId="42686"/>
    <cellStyle name="Normal 8 2 6 5 4 2 4" xfId="26825"/>
    <cellStyle name="Normal 8 2 6 5 4 3" xfId="4967"/>
    <cellStyle name="Normal 8 2 6 5 4 3 2" xfId="12942"/>
    <cellStyle name="Normal 8 2 6 5 4 3 2 2" xfId="36737"/>
    <cellStyle name="Normal 8 2 6 5 4 3 3" xfId="20873"/>
    <cellStyle name="Normal 8 2 6 5 4 3 3 2" xfId="44667"/>
    <cellStyle name="Normal 8 2 6 5 4 3 4" xfId="28806"/>
    <cellStyle name="Normal 8 2 6 5 4 4" xfId="6990"/>
    <cellStyle name="Normal 8 2 6 5 4 4 2" xfId="14923"/>
    <cellStyle name="Normal 8 2 6 5 4 4 2 2" xfId="38718"/>
    <cellStyle name="Normal 8 2 6 5 4 4 3" xfId="22854"/>
    <cellStyle name="Normal 8 2 6 5 4 4 3 2" xfId="46648"/>
    <cellStyle name="Normal 8 2 6 5 4 4 4" xfId="30788"/>
    <cellStyle name="Normal 8 2 6 5 4 5" xfId="8980"/>
    <cellStyle name="Normal 8 2 6 5 4 5 2" xfId="32775"/>
    <cellStyle name="Normal 8 2 6 5 4 6" xfId="16911"/>
    <cellStyle name="Normal 8 2 6 5 4 6 2" xfId="40705"/>
    <cellStyle name="Normal 8 2 6 5 4 7" xfId="24844"/>
    <cellStyle name="Normal 8 2 6 5 5" xfId="1002"/>
    <cellStyle name="Normal 8 2 6 5 5 2" xfId="2986"/>
    <cellStyle name="Normal 8 2 6 5 5 2 2" xfId="10962"/>
    <cellStyle name="Normal 8 2 6 5 5 2 2 2" xfId="34757"/>
    <cellStyle name="Normal 8 2 6 5 5 2 3" xfId="18893"/>
    <cellStyle name="Normal 8 2 6 5 5 2 3 2" xfId="42687"/>
    <cellStyle name="Normal 8 2 6 5 5 2 4" xfId="26826"/>
    <cellStyle name="Normal 8 2 6 5 5 3" xfId="4968"/>
    <cellStyle name="Normal 8 2 6 5 5 3 2" xfId="12943"/>
    <cellStyle name="Normal 8 2 6 5 5 3 2 2" xfId="36738"/>
    <cellStyle name="Normal 8 2 6 5 5 3 3" xfId="20874"/>
    <cellStyle name="Normal 8 2 6 5 5 3 3 2" xfId="44668"/>
    <cellStyle name="Normal 8 2 6 5 5 3 4" xfId="28807"/>
    <cellStyle name="Normal 8 2 6 5 5 4" xfId="6991"/>
    <cellStyle name="Normal 8 2 6 5 5 4 2" xfId="14924"/>
    <cellStyle name="Normal 8 2 6 5 5 4 2 2" xfId="38719"/>
    <cellStyle name="Normal 8 2 6 5 5 4 3" xfId="22855"/>
    <cellStyle name="Normal 8 2 6 5 5 4 3 2" xfId="46649"/>
    <cellStyle name="Normal 8 2 6 5 5 4 4" xfId="30789"/>
    <cellStyle name="Normal 8 2 6 5 5 5" xfId="8981"/>
    <cellStyle name="Normal 8 2 6 5 5 5 2" xfId="32776"/>
    <cellStyle name="Normal 8 2 6 5 5 6" xfId="16912"/>
    <cellStyle name="Normal 8 2 6 5 5 6 2" xfId="40706"/>
    <cellStyle name="Normal 8 2 6 5 5 7" xfId="24845"/>
    <cellStyle name="Normal 8 2 6 5 6" xfId="1003"/>
    <cellStyle name="Normal 8 2 6 5 6 2" xfId="2987"/>
    <cellStyle name="Normal 8 2 6 5 6 2 2" xfId="10963"/>
    <cellStyle name="Normal 8 2 6 5 6 2 2 2" xfId="34758"/>
    <cellStyle name="Normal 8 2 6 5 6 2 3" xfId="18894"/>
    <cellStyle name="Normal 8 2 6 5 6 2 3 2" xfId="42688"/>
    <cellStyle name="Normal 8 2 6 5 6 2 4" xfId="26827"/>
    <cellStyle name="Normal 8 2 6 5 6 3" xfId="4969"/>
    <cellStyle name="Normal 8 2 6 5 6 3 2" xfId="12944"/>
    <cellStyle name="Normal 8 2 6 5 6 3 2 2" xfId="36739"/>
    <cellStyle name="Normal 8 2 6 5 6 3 3" xfId="20875"/>
    <cellStyle name="Normal 8 2 6 5 6 3 3 2" xfId="44669"/>
    <cellStyle name="Normal 8 2 6 5 6 3 4" xfId="28808"/>
    <cellStyle name="Normal 8 2 6 5 6 4" xfId="6992"/>
    <cellStyle name="Normal 8 2 6 5 6 4 2" xfId="14925"/>
    <cellStyle name="Normal 8 2 6 5 6 4 2 2" xfId="38720"/>
    <cellStyle name="Normal 8 2 6 5 6 4 3" xfId="22856"/>
    <cellStyle name="Normal 8 2 6 5 6 4 3 2" xfId="46650"/>
    <cellStyle name="Normal 8 2 6 5 6 4 4" xfId="30790"/>
    <cellStyle name="Normal 8 2 6 5 6 5" xfId="8982"/>
    <cellStyle name="Normal 8 2 6 5 6 5 2" xfId="32777"/>
    <cellStyle name="Normal 8 2 6 5 6 6" xfId="16913"/>
    <cellStyle name="Normal 8 2 6 5 6 6 2" xfId="40707"/>
    <cellStyle name="Normal 8 2 6 5 6 7" xfId="24846"/>
    <cellStyle name="Normal 8 2 6 5 7" xfId="2978"/>
    <cellStyle name="Normal 8 2 6 5 7 2" xfId="10954"/>
    <cellStyle name="Normal 8 2 6 5 7 2 2" xfId="34749"/>
    <cellStyle name="Normal 8 2 6 5 7 3" xfId="18885"/>
    <cellStyle name="Normal 8 2 6 5 7 3 2" xfId="42679"/>
    <cellStyle name="Normal 8 2 6 5 7 4" xfId="26818"/>
    <cellStyle name="Normal 8 2 6 5 8" xfId="4960"/>
    <cellStyle name="Normal 8 2 6 5 8 2" xfId="12935"/>
    <cellStyle name="Normal 8 2 6 5 8 2 2" xfId="36730"/>
    <cellStyle name="Normal 8 2 6 5 8 3" xfId="20866"/>
    <cellStyle name="Normal 8 2 6 5 8 3 2" xfId="44660"/>
    <cellStyle name="Normal 8 2 6 5 8 4" xfId="28799"/>
    <cellStyle name="Normal 8 2 6 5 9" xfId="6983"/>
    <cellStyle name="Normal 8 2 6 5 9 2" xfId="14916"/>
    <cellStyle name="Normal 8 2 6 5 9 2 2" xfId="38711"/>
    <cellStyle name="Normal 8 2 6 5 9 3" xfId="22847"/>
    <cellStyle name="Normal 8 2 6 5 9 3 2" xfId="46641"/>
    <cellStyle name="Normal 8 2 6 5 9 4" xfId="30781"/>
    <cellStyle name="Normal 8 2 6 6" xfId="1004"/>
    <cellStyle name="Normal 8 2 6 6 10" xfId="16914"/>
    <cellStyle name="Normal 8 2 6 6 10 2" xfId="40708"/>
    <cellStyle name="Normal 8 2 6 6 11" xfId="24847"/>
    <cellStyle name="Normal 8 2 6 6 2" xfId="1005"/>
    <cellStyle name="Normal 8 2 6 6 2 2" xfId="2989"/>
    <cellStyle name="Normal 8 2 6 6 2 2 2" xfId="10965"/>
    <cellStyle name="Normal 8 2 6 6 2 2 2 2" xfId="34760"/>
    <cellStyle name="Normal 8 2 6 6 2 2 3" xfId="18896"/>
    <cellStyle name="Normal 8 2 6 6 2 2 3 2" xfId="42690"/>
    <cellStyle name="Normal 8 2 6 6 2 2 4" xfId="26829"/>
    <cellStyle name="Normal 8 2 6 6 2 3" xfId="4971"/>
    <cellStyle name="Normal 8 2 6 6 2 3 2" xfId="12946"/>
    <cellStyle name="Normal 8 2 6 6 2 3 2 2" xfId="36741"/>
    <cellStyle name="Normal 8 2 6 6 2 3 3" xfId="20877"/>
    <cellStyle name="Normal 8 2 6 6 2 3 3 2" xfId="44671"/>
    <cellStyle name="Normal 8 2 6 6 2 3 4" xfId="28810"/>
    <cellStyle name="Normal 8 2 6 6 2 4" xfId="6994"/>
    <cellStyle name="Normal 8 2 6 6 2 4 2" xfId="14927"/>
    <cellStyle name="Normal 8 2 6 6 2 4 2 2" xfId="38722"/>
    <cellStyle name="Normal 8 2 6 6 2 4 3" xfId="22858"/>
    <cellStyle name="Normal 8 2 6 6 2 4 3 2" xfId="46652"/>
    <cellStyle name="Normal 8 2 6 6 2 4 4" xfId="30792"/>
    <cellStyle name="Normal 8 2 6 6 2 5" xfId="8984"/>
    <cellStyle name="Normal 8 2 6 6 2 5 2" xfId="32779"/>
    <cellStyle name="Normal 8 2 6 6 2 6" xfId="16915"/>
    <cellStyle name="Normal 8 2 6 6 2 6 2" xfId="40709"/>
    <cellStyle name="Normal 8 2 6 6 2 7" xfId="24848"/>
    <cellStyle name="Normal 8 2 6 6 3" xfId="1006"/>
    <cellStyle name="Normal 8 2 6 6 3 2" xfId="2990"/>
    <cellStyle name="Normal 8 2 6 6 3 2 2" xfId="10966"/>
    <cellStyle name="Normal 8 2 6 6 3 2 2 2" xfId="34761"/>
    <cellStyle name="Normal 8 2 6 6 3 2 3" xfId="18897"/>
    <cellStyle name="Normal 8 2 6 6 3 2 3 2" xfId="42691"/>
    <cellStyle name="Normal 8 2 6 6 3 2 4" xfId="26830"/>
    <cellStyle name="Normal 8 2 6 6 3 3" xfId="4972"/>
    <cellStyle name="Normal 8 2 6 6 3 3 2" xfId="12947"/>
    <cellStyle name="Normal 8 2 6 6 3 3 2 2" xfId="36742"/>
    <cellStyle name="Normal 8 2 6 6 3 3 3" xfId="20878"/>
    <cellStyle name="Normal 8 2 6 6 3 3 3 2" xfId="44672"/>
    <cellStyle name="Normal 8 2 6 6 3 3 4" xfId="28811"/>
    <cellStyle name="Normal 8 2 6 6 3 4" xfId="6995"/>
    <cellStyle name="Normal 8 2 6 6 3 4 2" xfId="14928"/>
    <cellStyle name="Normal 8 2 6 6 3 4 2 2" xfId="38723"/>
    <cellStyle name="Normal 8 2 6 6 3 4 3" xfId="22859"/>
    <cellStyle name="Normal 8 2 6 6 3 4 3 2" xfId="46653"/>
    <cellStyle name="Normal 8 2 6 6 3 4 4" xfId="30793"/>
    <cellStyle name="Normal 8 2 6 6 3 5" xfId="8985"/>
    <cellStyle name="Normal 8 2 6 6 3 5 2" xfId="32780"/>
    <cellStyle name="Normal 8 2 6 6 3 6" xfId="16916"/>
    <cellStyle name="Normal 8 2 6 6 3 6 2" xfId="40710"/>
    <cellStyle name="Normal 8 2 6 6 3 7" xfId="24849"/>
    <cellStyle name="Normal 8 2 6 6 4" xfId="1007"/>
    <cellStyle name="Normal 8 2 6 6 4 2" xfId="2991"/>
    <cellStyle name="Normal 8 2 6 6 4 2 2" xfId="10967"/>
    <cellStyle name="Normal 8 2 6 6 4 2 2 2" xfId="34762"/>
    <cellStyle name="Normal 8 2 6 6 4 2 3" xfId="18898"/>
    <cellStyle name="Normal 8 2 6 6 4 2 3 2" xfId="42692"/>
    <cellStyle name="Normal 8 2 6 6 4 2 4" xfId="26831"/>
    <cellStyle name="Normal 8 2 6 6 4 3" xfId="4973"/>
    <cellStyle name="Normal 8 2 6 6 4 3 2" xfId="12948"/>
    <cellStyle name="Normal 8 2 6 6 4 3 2 2" xfId="36743"/>
    <cellStyle name="Normal 8 2 6 6 4 3 3" xfId="20879"/>
    <cellStyle name="Normal 8 2 6 6 4 3 3 2" xfId="44673"/>
    <cellStyle name="Normal 8 2 6 6 4 3 4" xfId="28812"/>
    <cellStyle name="Normal 8 2 6 6 4 4" xfId="6996"/>
    <cellStyle name="Normal 8 2 6 6 4 4 2" xfId="14929"/>
    <cellStyle name="Normal 8 2 6 6 4 4 2 2" xfId="38724"/>
    <cellStyle name="Normal 8 2 6 6 4 4 3" xfId="22860"/>
    <cellStyle name="Normal 8 2 6 6 4 4 3 2" xfId="46654"/>
    <cellStyle name="Normal 8 2 6 6 4 4 4" xfId="30794"/>
    <cellStyle name="Normal 8 2 6 6 4 5" xfId="8986"/>
    <cellStyle name="Normal 8 2 6 6 4 5 2" xfId="32781"/>
    <cellStyle name="Normal 8 2 6 6 4 6" xfId="16917"/>
    <cellStyle name="Normal 8 2 6 6 4 6 2" xfId="40711"/>
    <cellStyle name="Normal 8 2 6 6 4 7" xfId="24850"/>
    <cellStyle name="Normal 8 2 6 6 5" xfId="1008"/>
    <cellStyle name="Normal 8 2 6 6 5 2" xfId="2992"/>
    <cellStyle name="Normal 8 2 6 6 5 2 2" xfId="10968"/>
    <cellStyle name="Normal 8 2 6 6 5 2 2 2" xfId="34763"/>
    <cellStyle name="Normal 8 2 6 6 5 2 3" xfId="18899"/>
    <cellStyle name="Normal 8 2 6 6 5 2 3 2" xfId="42693"/>
    <cellStyle name="Normal 8 2 6 6 5 2 4" xfId="26832"/>
    <cellStyle name="Normal 8 2 6 6 5 3" xfId="4974"/>
    <cellStyle name="Normal 8 2 6 6 5 3 2" xfId="12949"/>
    <cellStyle name="Normal 8 2 6 6 5 3 2 2" xfId="36744"/>
    <cellStyle name="Normal 8 2 6 6 5 3 3" xfId="20880"/>
    <cellStyle name="Normal 8 2 6 6 5 3 3 2" xfId="44674"/>
    <cellStyle name="Normal 8 2 6 6 5 3 4" xfId="28813"/>
    <cellStyle name="Normal 8 2 6 6 5 4" xfId="6997"/>
    <cellStyle name="Normal 8 2 6 6 5 4 2" xfId="14930"/>
    <cellStyle name="Normal 8 2 6 6 5 4 2 2" xfId="38725"/>
    <cellStyle name="Normal 8 2 6 6 5 4 3" xfId="22861"/>
    <cellStyle name="Normal 8 2 6 6 5 4 3 2" xfId="46655"/>
    <cellStyle name="Normal 8 2 6 6 5 4 4" xfId="30795"/>
    <cellStyle name="Normal 8 2 6 6 5 5" xfId="8987"/>
    <cellStyle name="Normal 8 2 6 6 5 5 2" xfId="32782"/>
    <cellStyle name="Normal 8 2 6 6 5 6" xfId="16918"/>
    <cellStyle name="Normal 8 2 6 6 5 6 2" xfId="40712"/>
    <cellStyle name="Normal 8 2 6 6 5 7" xfId="24851"/>
    <cellStyle name="Normal 8 2 6 6 6" xfId="2988"/>
    <cellStyle name="Normal 8 2 6 6 6 2" xfId="10964"/>
    <cellStyle name="Normal 8 2 6 6 6 2 2" xfId="34759"/>
    <cellStyle name="Normal 8 2 6 6 6 3" xfId="18895"/>
    <cellStyle name="Normal 8 2 6 6 6 3 2" xfId="42689"/>
    <cellStyle name="Normal 8 2 6 6 6 4" xfId="26828"/>
    <cellStyle name="Normal 8 2 6 6 7" xfId="4970"/>
    <cellStyle name="Normal 8 2 6 6 7 2" xfId="12945"/>
    <cellStyle name="Normal 8 2 6 6 7 2 2" xfId="36740"/>
    <cellStyle name="Normal 8 2 6 6 7 3" xfId="20876"/>
    <cellStyle name="Normal 8 2 6 6 7 3 2" xfId="44670"/>
    <cellStyle name="Normal 8 2 6 6 7 4" xfId="28809"/>
    <cellStyle name="Normal 8 2 6 6 8" xfId="6993"/>
    <cellStyle name="Normal 8 2 6 6 8 2" xfId="14926"/>
    <cellStyle name="Normal 8 2 6 6 8 2 2" xfId="38721"/>
    <cellStyle name="Normal 8 2 6 6 8 3" xfId="22857"/>
    <cellStyle name="Normal 8 2 6 6 8 3 2" xfId="46651"/>
    <cellStyle name="Normal 8 2 6 6 8 4" xfId="30791"/>
    <cellStyle name="Normal 8 2 6 6 9" xfId="8983"/>
    <cellStyle name="Normal 8 2 6 6 9 2" xfId="32778"/>
    <cellStyle name="Normal 8 2 6 7" xfId="1009"/>
    <cellStyle name="Normal 8 2 6 7 2" xfId="2993"/>
    <cellStyle name="Normal 8 2 6 7 2 2" xfId="10969"/>
    <cellStyle name="Normal 8 2 6 7 2 2 2" xfId="34764"/>
    <cellStyle name="Normal 8 2 6 7 2 3" xfId="18900"/>
    <cellStyle name="Normal 8 2 6 7 2 3 2" xfId="42694"/>
    <cellStyle name="Normal 8 2 6 7 2 4" xfId="26833"/>
    <cellStyle name="Normal 8 2 6 7 3" xfId="4975"/>
    <cellStyle name="Normal 8 2 6 7 3 2" xfId="12950"/>
    <cellStyle name="Normal 8 2 6 7 3 2 2" xfId="36745"/>
    <cellStyle name="Normal 8 2 6 7 3 3" xfId="20881"/>
    <cellStyle name="Normal 8 2 6 7 3 3 2" xfId="44675"/>
    <cellStyle name="Normal 8 2 6 7 3 4" xfId="28814"/>
    <cellStyle name="Normal 8 2 6 7 4" xfId="6998"/>
    <cellStyle name="Normal 8 2 6 7 4 2" xfId="14931"/>
    <cellStyle name="Normal 8 2 6 7 4 2 2" xfId="38726"/>
    <cellStyle name="Normal 8 2 6 7 4 3" xfId="22862"/>
    <cellStyle name="Normal 8 2 6 7 4 3 2" xfId="46656"/>
    <cellStyle name="Normal 8 2 6 7 4 4" xfId="30796"/>
    <cellStyle name="Normal 8 2 6 7 5" xfId="8988"/>
    <cellStyle name="Normal 8 2 6 7 5 2" xfId="32783"/>
    <cellStyle name="Normal 8 2 6 7 6" xfId="16919"/>
    <cellStyle name="Normal 8 2 6 7 6 2" xfId="40713"/>
    <cellStyle name="Normal 8 2 6 7 7" xfId="24852"/>
    <cellStyle name="Normal 8 2 6 8" xfId="1010"/>
    <cellStyle name="Normal 8 2 6 8 2" xfId="2994"/>
    <cellStyle name="Normal 8 2 6 8 2 2" xfId="10970"/>
    <cellStyle name="Normal 8 2 6 8 2 2 2" xfId="34765"/>
    <cellStyle name="Normal 8 2 6 8 2 3" xfId="18901"/>
    <cellStyle name="Normal 8 2 6 8 2 3 2" xfId="42695"/>
    <cellStyle name="Normal 8 2 6 8 2 4" xfId="26834"/>
    <cellStyle name="Normal 8 2 6 8 3" xfId="4976"/>
    <cellStyle name="Normal 8 2 6 8 3 2" xfId="12951"/>
    <cellStyle name="Normal 8 2 6 8 3 2 2" xfId="36746"/>
    <cellStyle name="Normal 8 2 6 8 3 3" xfId="20882"/>
    <cellStyle name="Normal 8 2 6 8 3 3 2" xfId="44676"/>
    <cellStyle name="Normal 8 2 6 8 3 4" xfId="28815"/>
    <cellStyle name="Normal 8 2 6 8 4" xfId="6999"/>
    <cellStyle name="Normal 8 2 6 8 4 2" xfId="14932"/>
    <cellStyle name="Normal 8 2 6 8 4 2 2" xfId="38727"/>
    <cellStyle name="Normal 8 2 6 8 4 3" xfId="22863"/>
    <cellStyle name="Normal 8 2 6 8 4 3 2" xfId="46657"/>
    <cellStyle name="Normal 8 2 6 8 4 4" xfId="30797"/>
    <cellStyle name="Normal 8 2 6 8 5" xfId="8989"/>
    <cellStyle name="Normal 8 2 6 8 5 2" xfId="32784"/>
    <cellStyle name="Normal 8 2 6 8 6" xfId="16920"/>
    <cellStyle name="Normal 8 2 6 8 6 2" xfId="40714"/>
    <cellStyle name="Normal 8 2 6 8 7" xfId="24853"/>
    <cellStyle name="Normal 8 2 6 9" xfId="1011"/>
    <cellStyle name="Normal 8 2 6 9 2" xfId="2995"/>
    <cellStyle name="Normal 8 2 6 9 2 2" xfId="10971"/>
    <cellStyle name="Normal 8 2 6 9 2 2 2" xfId="34766"/>
    <cellStyle name="Normal 8 2 6 9 2 3" xfId="18902"/>
    <cellStyle name="Normal 8 2 6 9 2 3 2" xfId="42696"/>
    <cellStyle name="Normal 8 2 6 9 2 4" xfId="26835"/>
    <cellStyle name="Normal 8 2 6 9 3" xfId="4977"/>
    <cellStyle name="Normal 8 2 6 9 3 2" xfId="12952"/>
    <cellStyle name="Normal 8 2 6 9 3 2 2" xfId="36747"/>
    <cellStyle name="Normal 8 2 6 9 3 3" xfId="20883"/>
    <cellStyle name="Normal 8 2 6 9 3 3 2" xfId="44677"/>
    <cellStyle name="Normal 8 2 6 9 3 4" xfId="28816"/>
    <cellStyle name="Normal 8 2 6 9 4" xfId="7000"/>
    <cellStyle name="Normal 8 2 6 9 4 2" xfId="14933"/>
    <cellStyle name="Normal 8 2 6 9 4 2 2" xfId="38728"/>
    <cellStyle name="Normal 8 2 6 9 4 3" xfId="22864"/>
    <cellStyle name="Normal 8 2 6 9 4 3 2" xfId="46658"/>
    <cellStyle name="Normal 8 2 6 9 4 4" xfId="30798"/>
    <cellStyle name="Normal 8 2 6 9 5" xfId="8990"/>
    <cellStyle name="Normal 8 2 6 9 5 2" xfId="32785"/>
    <cellStyle name="Normal 8 2 6 9 6" xfId="16921"/>
    <cellStyle name="Normal 8 2 6 9 6 2" xfId="40715"/>
    <cellStyle name="Normal 8 2 6 9 7" xfId="24854"/>
    <cellStyle name="Normal 8 2 7" xfId="1012"/>
    <cellStyle name="Normal 8 2 7 10" xfId="4978"/>
    <cellStyle name="Normal 8 2 7 10 2" xfId="12953"/>
    <cellStyle name="Normal 8 2 7 10 2 2" xfId="36748"/>
    <cellStyle name="Normal 8 2 7 10 3" xfId="20884"/>
    <cellStyle name="Normal 8 2 7 10 3 2" xfId="44678"/>
    <cellStyle name="Normal 8 2 7 10 4" xfId="28817"/>
    <cellStyle name="Normal 8 2 7 11" xfId="7001"/>
    <cellStyle name="Normal 8 2 7 11 2" xfId="14934"/>
    <cellStyle name="Normal 8 2 7 11 2 2" xfId="38729"/>
    <cellStyle name="Normal 8 2 7 11 3" xfId="22865"/>
    <cellStyle name="Normal 8 2 7 11 3 2" xfId="46659"/>
    <cellStyle name="Normal 8 2 7 11 4" xfId="30799"/>
    <cellStyle name="Normal 8 2 7 12" xfId="8991"/>
    <cellStyle name="Normal 8 2 7 12 2" xfId="32786"/>
    <cellStyle name="Normal 8 2 7 13" xfId="16922"/>
    <cellStyle name="Normal 8 2 7 13 2" xfId="40716"/>
    <cellStyle name="Normal 8 2 7 14" xfId="24855"/>
    <cellStyle name="Normal 8 2 7 2" xfId="1013"/>
    <cellStyle name="Normal 8 2 7 2 10" xfId="8992"/>
    <cellStyle name="Normal 8 2 7 2 10 2" xfId="32787"/>
    <cellStyle name="Normal 8 2 7 2 11" xfId="16923"/>
    <cellStyle name="Normal 8 2 7 2 11 2" xfId="40717"/>
    <cellStyle name="Normal 8 2 7 2 12" xfId="24856"/>
    <cellStyle name="Normal 8 2 7 2 2" xfId="1014"/>
    <cellStyle name="Normal 8 2 7 2 2 10" xfId="16924"/>
    <cellStyle name="Normal 8 2 7 2 2 10 2" xfId="40718"/>
    <cellStyle name="Normal 8 2 7 2 2 11" xfId="24857"/>
    <cellStyle name="Normal 8 2 7 2 2 2" xfId="1015"/>
    <cellStyle name="Normal 8 2 7 2 2 2 2" xfId="2999"/>
    <cellStyle name="Normal 8 2 7 2 2 2 2 2" xfId="10975"/>
    <cellStyle name="Normal 8 2 7 2 2 2 2 2 2" xfId="34770"/>
    <cellStyle name="Normal 8 2 7 2 2 2 2 3" xfId="18906"/>
    <cellStyle name="Normal 8 2 7 2 2 2 2 3 2" xfId="42700"/>
    <cellStyle name="Normal 8 2 7 2 2 2 2 4" xfId="26839"/>
    <cellStyle name="Normal 8 2 7 2 2 2 3" xfId="4981"/>
    <cellStyle name="Normal 8 2 7 2 2 2 3 2" xfId="12956"/>
    <cellStyle name="Normal 8 2 7 2 2 2 3 2 2" xfId="36751"/>
    <cellStyle name="Normal 8 2 7 2 2 2 3 3" xfId="20887"/>
    <cellStyle name="Normal 8 2 7 2 2 2 3 3 2" xfId="44681"/>
    <cellStyle name="Normal 8 2 7 2 2 2 3 4" xfId="28820"/>
    <cellStyle name="Normal 8 2 7 2 2 2 4" xfId="7004"/>
    <cellStyle name="Normal 8 2 7 2 2 2 4 2" xfId="14937"/>
    <cellStyle name="Normal 8 2 7 2 2 2 4 2 2" xfId="38732"/>
    <cellStyle name="Normal 8 2 7 2 2 2 4 3" xfId="22868"/>
    <cellStyle name="Normal 8 2 7 2 2 2 4 3 2" xfId="46662"/>
    <cellStyle name="Normal 8 2 7 2 2 2 4 4" xfId="30802"/>
    <cellStyle name="Normal 8 2 7 2 2 2 5" xfId="8994"/>
    <cellStyle name="Normal 8 2 7 2 2 2 5 2" xfId="32789"/>
    <cellStyle name="Normal 8 2 7 2 2 2 6" xfId="16925"/>
    <cellStyle name="Normal 8 2 7 2 2 2 6 2" xfId="40719"/>
    <cellStyle name="Normal 8 2 7 2 2 2 7" xfId="24858"/>
    <cellStyle name="Normal 8 2 7 2 2 3" xfId="1016"/>
    <cellStyle name="Normal 8 2 7 2 2 3 2" xfId="3000"/>
    <cellStyle name="Normal 8 2 7 2 2 3 2 2" xfId="10976"/>
    <cellStyle name="Normal 8 2 7 2 2 3 2 2 2" xfId="34771"/>
    <cellStyle name="Normal 8 2 7 2 2 3 2 3" xfId="18907"/>
    <cellStyle name="Normal 8 2 7 2 2 3 2 3 2" xfId="42701"/>
    <cellStyle name="Normal 8 2 7 2 2 3 2 4" xfId="26840"/>
    <cellStyle name="Normal 8 2 7 2 2 3 3" xfId="4982"/>
    <cellStyle name="Normal 8 2 7 2 2 3 3 2" xfId="12957"/>
    <cellStyle name="Normal 8 2 7 2 2 3 3 2 2" xfId="36752"/>
    <cellStyle name="Normal 8 2 7 2 2 3 3 3" xfId="20888"/>
    <cellStyle name="Normal 8 2 7 2 2 3 3 3 2" xfId="44682"/>
    <cellStyle name="Normal 8 2 7 2 2 3 3 4" xfId="28821"/>
    <cellStyle name="Normal 8 2 7 2 2 3 4" xfId="7005"/>
    <cellStyle name="Normal 8 2 7 2 2 3 4 2" xfId="14938"/>
    <cellStyle name="Normal 8 2 7 2 2 3 4 2 2" xfId="38733"/>
    <cellStyle name="Normal 8 2 7 2 2 3 4 3" xfId="22869"/>
    <cellStyle name="Normal 8 2 7 2 2 3 4 3 2" xfId="46663"/>
    <cellStyle name="Normal 8 2 7 2 2 3 4 4" xfId="30803"/>
    <cellStyle name="Normal 8 2 7 2 2 3 5" xfId="8995"/>
    <cellStyle name="Normal 8 2 7 2 2 3 5 2" xfId="32790"/>
    <cellStyle name="Normal 8 2 7 2 2 3 6" xfId="16926"/>
    <cellStyle name="Normal 8 2 7 2 2 3 6 2" xfId="40720"/>
    <cellStyle name="Normal 8 2 7 2 2 3 7" xfId="24859"/>
    <cellStyle name="Normal 8 2 7 2 2 4" xfId="1017"/>
    <cellStyle name="Normal 8 2 7 2 2 4 2" xfId="3001"/>
    <cellStyle name="Normal 8 2 7 2 2 4 2 2" xfId="10977"/>
    <cellStyle name="Normal 8 2 7 2 2 4 2 2 2" xfId="34772"/>
    <cellStyle name="Normal 8 2 7 2 2 4 2 3" xfId="18908"/>
    <cellStyle name="Normal 8 2 7 2 2 4 2 3 2" xfId="42702"/>
    <cellStyle name="Normal 8 2 7 2 2 4 2 4" xfId="26841"/>
    <cellStyle name="Normal 8 2 7 2 2 4 3" xfId="4983"/>
    <cellStyle name="Normal 8 2 7 2 2 4 3 2" xfId="12958"/>
    <cellStyle name="Normal 8 2 7 2 2 4 3 2 2" xfId="36753"/>
    <cellStyle name="Normal 8 2 7 2 2 4 3 3" xfId="20889"/>
    <cellStyle name="Normal 8 2 7 2 2 4 3 3 2" xfId="44683"/>
    <cellStyle name="Normal 8 2 7 2 2 4 3 4" xfId="28822"/>
    <cellStyle name="Normal 8 2 7 2 2 4 4" xfId="7006"/>
    <cellStyle name="Normal 8 2 7 2 2 4 4 2" xfId="14939"/>
    <cellStyle name="Normal 8 2 7 2 2 4 4 2 2" xfId="38734"/>
    <cellStyle name="Normal 8 2 7 2 2 4 4 3" xfId="22870"/>
    <cellStyle name="Normal 8 2 7 2 2 4 4 3 2" xfId="46664"/>
    <cellStyle name="Normal 8 2 7 2 2 4 4 4" xfId="30804"/>
    <cellStyle name="Normal 8 2 7 2 2 4 5" xfId="8996"/>
    <cellStyle name="Normal 8 2 7 2 2 4 5 2" xfId="32791"/>
    <cellStyle name="Normal 8 2 7 2 2 4 6" xfId="16927"/>
    <cellStyle name="Normal 8 2 7 2 2 4 6 2" xfId="40721"/>
    <cellStyle name="Normal 8 2 7 2 2 4 7" xfId="24860"/>
    <cellStyle name="Normal 8 2 7 2 2 5" xfId="1018"/>
    <cellStyle name="Normal 8 2 7 2 2 5 2" xfId="3002"/>
    <cellStyle name="Normal 8 2 7 2 2 5 2 2" xfId="10978"/>
    <cellStyle name="Normal 8 2 7 2 2 5 2 2 2" xfId="34773"/>
    <cellStyle name="Normal 8 2 7 2 2 5 2 3" xfId="18909"/>
    <cellStyle name="Normal 8 2 7 2 2 5 2 3 2" xfId="42703"/>
    <cellStyle name="Normal 8 2 7 2 2 5 2 4" xfId="26842"/>
    <cellStyle name="Normal 8 2 7 2 2 5 3" xfId="4984"/>
    <cellStyle name="Normal 8 2 7 2 2 5 3 2" xfId="12959"/>
    <cellStyle name="Normal 8 2 7 2 2 5 3 2 2" xfId="36754"/>
    <cellStyle name="Normal 8 2 7 2 2 5 3 3" xfId="20890"/>
    <cellStyle name="Normal 8 2 7 2 2 5 3 3 2" xfId="44684"/>
    <cellStyle name="Normal 8 2 7 2 2 5 3 4" xfId="28823"/>
    <cellStyle name="Normal 8 2 7 2 2 5 4" xfId="7007"/>
    <cellStyle name="Normal 8 2 7 2 2 5 4 2" xfId="14940"/>
    <cellStyle name="Normal 8 2 7 2 2 5 4 2 2" xfId="38735"/>
    <cellStyle name="Normal 8 2 7 2 2 5 4 3" xfId="22871"/>
    <cellStyle name="Normal 8 2 7 2 2 5 4 3 2" xfId="46665"/>
    <cellStyle name="Normal 8 2 7 2 2 5 4 4" xfId="30805"/>
    <cellStyle name="Normal 8 2 7 2 2 5 5" xfId="8997"/>
    <cellStyle name="Normal 8 2 7 2 2 5 5 2" xfId="32792"/>
    <cellStyle name="Normal 8 2 7 2 2 5 6" xfId="16928"/>
    <cellStyle name="Normal 8 2 7 2 2 5 6 2" xfId="40722"/>
    <cellStyle name="Normal 8 2 7 2 2 5 7" xfId="24861"/>
    <cellStyle name="Normal 8 2 7 2 2 6" xfId="2998"/>
    <cellStyle name="Normal 8 2 7 2 2 6 2" xfId="10974"/>
    <cellStyle name="Normal 8 2 7 2 2 6 2 2" xfId="34769"/>
    <cellStyle name="Normal 8 2 7 2 2 6 3" xfId="18905"/>
    <cellStyle name="Normal 8 2 7 2 2 6 3 2" xfId="42699"/>
    <cellStyle name="Normal 8 2 7 2 2 6 4" xfId="26838"/>
    <cellStyle name="Normal 8 2 7 2 2 7" xfId="4980"/>
    <cellStyle name="Normal 8 2 7 2 2 7 2" xfId="12955"/>
    <cellStyle name="Normal 8 2 7 2 2 7 2 2" xfId="36750"/>
    <cellStyle name="Normal 8 2 7 2 2 7 3" xfId="20886"/>
    <cellStyle name="Normal 8 2 7 2 2 7 3 2" xfId="44680"/>
    <cellStyle name="Normal 8 2 7 2 2 7 4" xfId="28819"/>
    <cellStyle name="Normal 8 2 7 2 2 8" xfId="7003"/>
    <cellStyle name="Normal 8 2 7 2 2 8 2" xfId="14936"/>
    <cellStyle name="Normal 8 2 7 2 2 8 2 2" xfId="38731"/>
    <cellStyle name="Normal 8 2 7 2 2 8 3" xfId="22867"/>
    <cellStyle name="Normal 8 2 7 2 2 8 3 2" xfId="46661"/>
    <cellStyle name="Normal 8 2 7 2 2 8 4" xfId="30801"/>
    <cellStyle name="Normal 8 2 7 2 2 9" xfId="8993"/>
    <cellStyle name="Normal 8 2 7 2 2 9 2" xfId="32788"/>
    <cellStyle name="Normal 8 2 7 2 3" xfId="1019"/>
    <cellStyle name="Normal 8 2 7 2 3 2" xfId="3003"/>
    <cellStyle name="Normal 8 2 7 2 3 2 2" xfId="10979"/>
    <cellStyle name="Normal 8 2 7 2 3 2 2 2" xfId="34774"/>
    <cellStyle name="Normal 8 2 7 2 3 2 3" xfId="18910"/>
    <cellStyle name="Normal 8 2 7 2 3 2 3 2" xfId="42704"/>
    <cellStyle name="Normal 8 2 7 2 3 2 4" xfId="26843"/>
    <cellStyle name="Normal 8 2 7 2 3 3" xfId="4985"/>
    <cellStyle name="Normal 8 2 7 2 3 3 2" xfId="12960"/>
    <cellStyle name="Normal 8 2 7 2 3 3 2 2" xfId="36755"/>
    <cellStyle name="Normal 8 2 7 2 3 3 3" xfId="20891"/>
    <cellStyle name="Normal 8 2 7 2 3 3 3 2" xfId="44685"/>
    <cellStyle name="Normal 8 2 7 2 3 3 4" xfId="28824"/>
    <cellStyle name="Normal 8 2 7 2 3 4" xfId="7008"/>
    <cellStyle name="Normal 8 2 7 2 3 4 2" xfId="14941"/>
    <cellStyle name="Normal 8 2 7 2 3 4 2 2" xfId="38736"/>
    <cellStyle name="Normal 8 2 7 2 3 4 3" xfId="22872"/>
    <cellStyle name="Normal 8 2 7 2 3 4 3 2" xfId="46666"/>
    <cellStyle name="Normal 8 2 7 2 3 4 4" xfId="30806"/>
    <cellStyle name="Normal 8 2 7 2 3 5" xfId="8998"/>
    <cellStyle name="Normal 8 2 7 2 3 5 2" xfId="32793"/>
    <cellStyle name="Normal 8 2 7 2 3 6" xfId="16929"/>
    <cellStyle name="Normal 8 2 7 2 3 6 2" xfId="40723"/>
    <cellStyle name="Normal 8 2 7 2 3 7" xfId="24862"/>
    <cellStyle name="Normal 8 2 7 2 4" xfId="1020"/>
    <cellStyle name="Normal 8 2 7 2 4 2" xfId="3004"/>
    <cellStyle name="Normal 8 2 7 2 4 2 2" xfId="10980"/>
    <cellStyle name="Normal 8 2 7 2 4 2 2 2" xfId="34775"/>
    <cellStyle name="Normal 8 2 7 2 4 2 3" xfId="18911"/>
    <cellStyle name="Normal 8 2 7 2 4 2 3 2" xfId="42705"/>
    <cellStyle name="Normal 8 2 7 2 4 2 4" xfId="26844"/>
    <cellStyle name="Normal 8 2 7 2 4 3" xfId="4986"/>
    <cellStyle name="Normal 8 2 7 2 4 3 2" xfId="12961"/>
    <cellStyle name="Normal 8 2 7 2 4 3 2 2" xfId="36756"/>
    <cellStyle name="Normal 8 2 7 2 4 3 3" xfId="20892"/>
    <cellStyle name="Normal 8 2 7 2 4 3 3 2" xfId="44686"/>
    <cellStyle name="Normal 8 2 7 2 4 3 4" xfId="28825"/>
    <cellStyle name="Normal 8 2 7 2 4 4" xfId="7009"/>
    <cellStyle name="Normal 8 2 7 2 4 4 2" xfId="14942"/>
    <cellStyle name="Normal 8 2 7 2 4 4 2 2" xfId="38737"/>
    <cellStyle name="Normal 8 2 7 2 4 4 3" xfId="22873"/>
    <cellStyle name="Normal 8 2 7 2 4 4 3 2" xfId="46667"/>
    <cellStyle name="Normal 8 2 7 2 4 4 4" xfId="30807"/>
    <cellStyle name="Normal 8 2 7 2 4 5" xfId="8999"/>
    <cellStyle name="Normal 8 2 7 2 4 5 2" xfId="32794"/>
    <cellStyle name="Normal 8 2 7 2 4 6" xfId="16930"/>
    <cellStyle name="Normal 8 2 7 2 4 6 2" xfId="40724"/>
    <cellStyle name="Normal 8 2 7 2 4 7" xfId="24863"/>
    <cellStyle name="Normal 8 2 7 2 5" xfId="1021"/>
    <cellStyle name="Normal 8 2 7 2 5 2" xfId="3005"/>
    <cellStyle name="Normal 8 2 7 2 5 2 2" xfId="10981"/>
    <cellStyle name="Normal 8 2 7 2 5 2 2 2" xfId="34776"/>
    <cellStyle name="Normal 8 2 7 2 5 2 3" xfId="18912"/>
    <cellStyle name="Normal 8 2 7 2 5 2 3 2" xfId="42706"/>
    <cellStyle name="Normal 8 2 7 2 5 2 4" xfId="26845"/>
    <cellStyle name="Normal 8 2 7 2 5 3" xfId="4987"/>
    <cellStyle name="Normal 8 2 7 2 5 3 2" xfId="12962"/>
    <cellStyle name="Normal 8 2 7 2 5 3 2 2" xfId="36757"/>
    <cellStyle name="Normal 8 2 7 2 5 3 3" xfId="20893"/>
    <cellStyle name="Normal 8 2 7 2 5 3 3 2" xfId="44687"/>
    <cellStyle name="Normal 8 2 7 2 5 3 4" xfId="28826"/>
    <cellStyle name="Normal 8 2 7 2 5 4" xfId="7010"/>
    <cellStyle name="Normal 8 2 7 2 5 4 2" xfId="14943"/>
    <cellStyle name="Normal 8 2 7 2 5 4 2 2" xfId="38738"/>
    <cellStyle name="Normal 8 2 7 2 5 4 3" xfId="22874"/>
    <cellStyle name="Normal 8 2 7 2 5 4 3 2" xfId="46668"/>
    <cellStyle name="Normal 8 2 7 2 5 4 4" xfId="30808"/>
    <cellStyle name="Normal 8 2 7 2 5 5" xfId="9000"/>
    <cellStyle name="Normal 8 2 7 2 5 5 2" xfId="32795"/>
    <cellStyle name="Normal 8 2 7 2 5 6" xfId="16931"/>
    <cellStyle name="Normal 8 2 7 2 5 6 2" xfId="40725"/>
    <cellStyle name="Normal 8 2 7 2 5 7" xfId="24864"/>
    <cellStyle name="Normal 8 2 7 2 6" xfId="1022"/>
    <cellStyle name="Normal 8 2 7 2 6 2" xfId="3006"/>
    <cellStyle name="Normal 8 2 7 2 6 2 2" xfId="10982"/>
    <cellStyle name="Normal 8 2 7 2 6 2 2 2" xfId="34777"/>
    <cellStyle name="Normal 8 2 7 2 6 2 3" xfId="18913"/>
    <cellStyle name="Normal 8 2 7 2 6 2 3 2" xfId="42707"/>
    <cellStyle name="Normal 8 2 7 2 6 2 4" xfId="26846"/>
    <cellStyle name="Normal 8 2 7 2 6 3" xfId="4988"/>
    <cellStyle name="Normal 8 2 7 2 6 3 2" xfId="12963"/>
    <cellStyle name="Normal 8 2 7 2 6 3 2 2" xfId="36758"/>
    <cellStyle name="Normal 8 2 7 2 6 3 3" xfId="20894"/>
    <cellStyle name="Normal 8 2 7 2 6 3 3 2" xfId="44688"/>
    <cellStyle name="Normal 8 2 7 2 6 3 4" xfId="28827"/>
    <cellStyle name="Normal 8 2 7 2 6 4" xfId="7011"/>
    <cellStyle name="Normal 8 2 7 2 6 4 2" xfId="14944"/>
    <cellStyle name="Normal 8 2 7 2 6 4 2 2" xfId="38739"/>
    <cellStyle name="Normal 8 2 7 2 6 4 3" xfId="22875"/>
    <cellStyle name="Normal 8 2 7 2 6 4 3 2" xfId="46669"/>
    <cellStyle name="Normal 8 2 7 2 6 4 4" xfId="30809"/>
    <cellStyle name="Normal 8 2 7 2 6 5" xfId="9001"/>
    <cellStyle name="Normal 8 2 7 2 6 5 2" xfId="32796"/>
    <cellStyle name="Normal 8 2 7 2 6 6" xfId="16932"/>
    <cellStyle name="Normal 8 2 7 2 6 6 2" xfId="40726"/>
    <cellStyle name="Normal 8 2 7 2 6 7" xfId="24865"/>
    <cellStyle name="Normal 8 2 7 2 7" xfId="2997"/>
    <cellStyle name="Normal 8 2 7 2 7 2" xfId="10973"/>
    <cellStyle name="Normal 8 2 7 2 7 2 2" xfId="34768"/>
    <cellStyle name="Normal 8 2 7 2 7 3" xfId="18904"/>
    <cellStyle name="Normal 8 2 7 2 7 3 2" xfId="42698"/>
    <cellStyle name="Normal 8 2 7 2 7 4" xfId="26837"/>
    <cellStyle name="Normal 8 2 7 2 8" xfId="4979"/>
    <cellStyle name="Normal 8 2 7 2 8 2" xfId="12954"/>
    <cellStyle name="Normal 8 2 7 2 8 2 2" xfId="36749"/>
    <cellStyle name="Normal 8 2 7 2 8 3" xfId="20885"/>
    <cellStyle name="Normal 8 2 7 2 8 3 2" xfId="44679"/>
    <cellStyle name="Normal 8 2 7 2 8 4" xfId="28818"/>
    <cellStyle name="Normal 8 2 7 2 9" xfId="7002"/>
    <cellStyle name="Normal 8 2 7 2 9 2" xfId="14935"/>
    <cellStyle name="Normal 8 2 7 2 9 2 2" xfId="38730"/>
    <cellStyle name="Normal 8 2 7 2 9 3" xfId="22866"/>
    <cellStyle name="Normal 8 2 7 2 9 3 2" xfId="46660"/>
    <cellStyle name="Normal 8 2 7 2 9 4" xfId="30800"/>
    <cellStyle name="Normal 8 2 7 3" xfId="1023"/>
    <cellStyle name="Normal 8 2 7 3 10" xfId="9002"/>
    <cellStyle name="Normal 8 2 7 3 10 2" xfId="32797"/>
    <cellStyle name="Normal 8 2 7 3 11" xfId="16933"/>
    <cellStyle name="Normal 8 2 7 3 11 2" xfId="40727"/>
    <cellStyle name="Normal 8 2 7 3 12" xfId="24866"/>
    <cellStyle name="Normal 8 2 7 3 2" xfId="1024"/>
    <cellStyle name="Normal 8 2 7 3 2 10" xfId="16934"/>
    <cellStyle name="Normal 8 2 7 3 2 10 2" xfId="40728"/>
    <cellStyle name="Normal 8 2 7 3 2 11" xfId="24867"/>
    <cellStyle name="Normal 8 2 7 3 2 2" xfId="1025"/>
    <cellStyle name="Normal 8 2 7 3 2 2 2" xfId="3009"/>
    <cellStyle name="Normal 8 2 7 3 2 2 2 2" xfId="10985"/>
    <cellStyle name="Normal 8 2 7 3 2 2 2 2 2" xfId="34780"/>
    <cellStyle name="Normal 8 2 7 3 2 2 2 3" xfId="18916"/>
    <cellStyle name="Normal 8 2 7 3 2 2 2 3 2" xfId="42710"/>
    <cellStyle name="Normal 8 2 7 3 2 2 2 4" xfId="26849"/>
    <cellStyle name="Normal 8 2 7 3 2 2 3" xfId="4991"/>
    <cellStyle name="Normal 8 2 7 3 2 2 3 2" xfId="12966"/>
    <cellStyle name="Normal 8 2 7 3 2 2 3 2 2" xfId="36761"/>
    <cellStyle name="Normal 8 2 7 3 2 2 3 3" xfId="20897"/>
    <cellStyle name="Normal 8 2 7 3 2 2 3 3 2" xfId="44691"/>
    <cellStyle name="Normal 8 2 7 3 2 2 3 4" xfId="28830"/>
    <cellStyle name="Normal 8 2 7 3 2 2 4" xfId="7014"/>
    <cellStyle name="Normal 8 2 7 3 2 2 4 2" xfId="14947"/>
    <cellStyle name="Normal 8 2 7 3 2 2 4 2 2" xfId="38742"/>
    <cellStyle name="Normal 8 2 7 3 2 2 4 3" xfId="22878"/>
    <cellStyle name="Normal 8 2 7 3 2 2 4 3 2" xfId="46672"/>
    <cellStyle name="Normal 8 2 7 3 2 2 4 4" xfId="30812"/>
    <cellStyle name="Normal 8 2 7 3 2 2 5" xfId="9004"/>
    <cellStyle name="Normal 8 2 7 3 2 2 5 2" xfId="32799"/>
    <cellStyle name="Normal 8 2 7 3 2 2 6" xfId="16935"/>
    <cellStyle name="Normal 8 2 7 3 2 2 6 2" xfId="40729"/>
    <cellStyle name="Normal 8 2 7 3 2 2 7" xfId="24868"/>
    <cellStyle name="Normal 8 2 7 3 2 3" xfId="1026"/>
    <cellStyle name="Normal 8 2 7 3 2 3 2" xfId="3010"/>
    <cellStyle name="Normal 8 2 7 3 2 3 2 2" xfId="10986"/>
    <cellStyle name="Normal 8 2 7 3 2 3 2 2 2" xfId="34781"/>
    <cellStyle name="Normal 8 2 7 3 2 3 2 3" xfId="18917"/>
    <cellStyle name="Normal 8 2 7 3 2 3 2 3 2" xfId="42711"/>
    <cellStyle name="Normal 8 2 7 3 2 3 2 4" xfId="26850"/>
    <cellStyle name="Normal 8 2 7 3 2 3 3" xfId="4992"/>
    <cellStyle name="Normal 8 2 7 3 2 3 3 2" xfId="12967"/>
    <cellStyle name="Normal 8 2 7 3 2 3 3 2 2" xfId="36762"/>
    <cellStyle name="Normal 8 2 7 3 2 3 3 3" xfId="20898"/>
    <cellStyle name="Normal 8 2 7 3 2 3 3 3 2" xfId="44692"/>
    <cellStyle name="Normal 8 2 7 3 2 3 3 4" xfId="28831"/>
    <cellStyle name="Normal 8 2 7 3 2 3 4" xfId="7015"/>
    <cellStyle name="Normal 8 2 7 3 2 3 4 2" xfId="14948"/>
    <cellStyle name="Normal 8 2 7 3 2 3 4 2 2" xfId="38743"/>
    <cellStyle name="Normal 8 2 7 3 2 3 4 3" xfId="22879"/>
    <cellStyle name="Normal 8 2 7 3 2 3 4 3 2" xfId="46673"/>
    <cellStyle name="Normal 8 2 7 3 2 3 4 4" xfId="30813"/>
    <cellStyle name="Normal 8 2 7 3 2 3 5" xfId="9005"/>
    <cellStyle name="Normal 8 2 7 3 2 3 5 2" xfId="32800"/>
    <cellStyle name="Normal 8 2 7 3 2 3 6" xfId="16936"/>
    <cellStyle name="Normal 8 2 7 3 2 3 6 2" xfId="40730"/>
    <cellStyle name="Normal 8 2 7 3 2 3 7" xfId="24869"/>
    <cellStyle name="Normal 8 2 7 3 2 4" xfId="1027"/>
    <cellStyle name="Normal 8 2 7 3 2 4 2" xfId="3011"/>
    <cellStyle name="Normal 8 2 7 3 2 4 2 2" xfId="10987"/>
    <cellStyle name="Normal 8 2 7 3 2 4 2 2 2" xfId="34782"/>
    <cellStyle name="Normal 8 2 7 3 2 4 2 3" xfId="18918"/>
    <cellStyle name="Normal 8 2 7 3 2 4 2 3 2" xfId="42712"/>
    <cellStyle name="Normal 8 2 7 3 2 4 2 4" xfId="26851"/>
    <cellStyle name="Normal 8 2 7 3 2 4 3" xfId="4993"/>
    <cellStyle name="Normal 8 2 7 3 2 4 3 2" xfId="12968"/>
    <cellStyle name="Normal 8 2 7 3 2 4 3 2 2" xfId="36763"/>
    <cellStyle name="Normal 8 2 7 3 2 4 3 3" xfId="20899"/>
    <cellStyle name="Normal 8 2 7 3 2 4 3 3 2" xfId="44693"/>
    <cellStyle name="Normal 8 2 7 3 2 4 3 4" xfId="28832"/>
    <cellStyle name="Normal 8 2 7 3 2 4 4" xfId="7016"/>
    <cellStyle name="Normal 8 2 7 3 2 4 4 2" xfId="14949"/>
    <cellStyle name="Normal 8 2 7 3 2 4 4 2 2" xfId="38744"/>
    <cellStyle name="Normal 8 2 7 3 2 4 4 3" xfId="22880"/>
    <cellStyle name="Normal 8 2 7 3 2 4 4 3 2" xfId="46674"/>
    <cellStyle name="Normal 8 2 7 3 2 4 4 4" xfId="30814"/>
    <cellStyle name="Normal 8 2 7 3 2 4 5" xfId="9006"/>
    <cellStyle name="Normal 8 2 7 3 2 4 5 2" xfId="32801"/>
    <cellStyle name="Normal 8 2 7 3 2 4 6" xfId="16937"/>
    <cellStyle name="Normal 8 2 7 3 2 4 6 2" xfId="40731"/>
    <cellStyle name="Normal 8 2 7 3 2 4 7" xfId="24870"/>
    <cellStyle name="Normal 8 2 7 3 2 5" xfId="1028"/>
    <cellStyle name="Normal 8 2 7 3 2 5 2" xfId="3012"/>
    <cellStyle name="Normal 8 2 7 3 2 5 2 2" xfId="10988"/>
    <cellStyle name="Normal 8 2 7 3 2 5 2 2 2" xfId="34783"/>
    <cellStyle name="Normal 8 2 7 3 2 5 2 3" xfId="18919"/>
    <cellStyle name="Normal 8 2 7 3 2 5 2 3 2" xfId="42713"/>
    <cellStyle name="Normal 8 2 7 3 2 5 2 4" xfId="26852"/>
    <cellStyle name="Normal 8 2 7 3 2 5 3" xfId="4994"/>
    <cellStyle name="Normal 8 2 7 3 2 5 3 2" xfId="12969"/>
    <cellStyle name="Normal 8 2 7 3 2 5 3 2 2" xfId="36764"/>
    <cellStyle name="Normal 8 2 7 3 2 5 3 3" xfId="20900"/>
    <cellStyle name="Normal 8 2 7 3 2 5 3 3 2" xfId="44694"/>
    <cellStyle name="Normal 8 2 7 3 2 5 3 4" xfId="28833"/>
    <cellStyle name="Normal 8 2 7 3 2 5 4" xfId="7017"/>
    <cellStyle name="Normal 8 2 7 3 2 5 4 2" xfId="14950"/>
    <cellStyle name="Normal 8 2 7 3 2 5 4 2 2" xfId="38745"/>
    <cellStyle name="Normal 8 2 7 3 2 5 4 3" xfId="22881"/>
    <cellStyle name="Normal 8 2 7 3 2 5 4 3 2" xfId="46675"/>
    <cellStyle name="Normal 8 2 7 3 2 5 4 4" xfId="30815"/>
    <cellStyle name="Normal 8 2 7 3 2 5 5" xfId="9007"/>
    <cellStyle name="Normal 8 2 7 3 2 5 5 2" xfId="32802"/>
    <cellStyle name="Normal 8 2 7 3 2 5 6" xfId="16938"/>
    <cellStyle name="Normal 8 2 7 3 2 5 6 2" xfId="40732"/>
    <cellStyle name="Normal 8 2 7 3 2 5 7" xfId="24871"/>
    <cellStyle name="Normal 8 2 7 3 2 6" xfId="3008"/>
    <cellStyle name="Normal 8 2 7 3 2 6 2" xfId="10984"/>
    <cellStyle name="Normal 8 2 7 3 2 6 2 2" xfId="34779"/>
    <cellStyle name="Normal 8 2 7 3 2 6 3" xfId="18915"/>
    <cellStyle name="Normal 8 2 7 3 2 6 3 2" xfId="42709"/>
    <cellStyle name="Normal 8 2 7 3 2 6 4" xfId="26848"/>
    <cellStyle name="Normal 8 2 7 3 2 7" xfId="4990"/>
    <cellStyle name="Normal 8 2 7 3 2 7 2" xfId="12965"/>
    <cellStyle name="Normal 8 2 7 3 2 7 2 2" xfId="36760"/>
    <cellStyle name="Normal 8 2 7 3 2 7 3" xfId="20896"/>
    <cellStyle name="Normal 8 2 7 3 2 7 3 2" xfId="44690"/>
    <cellStyle name="Normal 8 2 7 3 2 7 4" xfId="28829"/>
    <cellStyle name="Normal 8 2 7 3 2 8" xfId="7013"/>
    <cellStyle name="Normal 8 2 7 3 2 8 2" xfId="14946"/>
    <cellStyle name="Normal 8 2 7 3 2 8 2 2" xfId="38741"/>
    <cellStyle name="Normal 8 2 7 3 2 8 3" xfId="22877"/>
    <cellStyle name="Normal 8 2 7 3 2 8 3 2" xfId="46671"/>
    <cellStyle name="Normal 8 2 7 3 2 8 4" xfId="30811"/>
    <cellStyle name="Normal 8 2 7 3 2 9" xfId="9003"/>
    <cellStyle name="Normal 8 2 7 3 2 9 2" xfId="32798"/>
    <cellStyle name="Normal 8 2 7 3 3" xfId="1029"/>
    <cellStyle name="Normal 8 2 7 3 3 2" xfId="3013"/>
    <cellStyle name="Normal 8 2 7 3 3 2 2" xfId="10989"/>
    <cellStyle name="Normal 8 2 7 3 3 2 2 2" xfId="34784"/>
    <cellStyle name="Normal 8 2 7 3 3 2 3" xfId="18920"/>
    <cellStyle name="Normal 8 2 7 3 3 2 3 2" xfId="42714"/>
    <cellStyle name="Normal 8 2 7 3 3 2 4" xfId="26853"/>
    <cellStyle name="Normal 8 2 7 3 3 3" xfId="4995"/>
    <cellStyle name="Normal 8 2 7 3 3 3 2" xfId="12970"/>
    <cellStyle name="Normal 8 2 7 3 3 3 2 2" xfId="36765"/>
    <cellStyle name="Normal 8 2 7 3 3 3 3" xfId="20901"/>
    <cellStyle name="Normal 8 2 7 3 3 3 3 2" xfId="44695"/>
    <cellStyle name="Normal 8 2 7 3 3 3 4" xfId="28834"/>
    <cellStyle name="Normal 8 2 7 3 3 4" xfId="7018"/>
    <cellStyle name="Normal 8 2 7 3 3 4 2" xfId="14951"/>
    <cellStyle name="Normal 8 2 7 3 3 4 2 2" xfId="38746"/>
    <cellStyle name="Normal 8 2 7 3 3 4 3" xfId="22882"/>
    <cellStyle name="Normal 8 2 7 3 3 4 3 2" xfId="46676"/>
    <cellStyle name="Normal 8 2 7 3 3 4 4" xfId="30816"/>
    <cellStyle name="Normal 8 2 7 3 3 5" xfId="9008"/>
    <cellStyle name="Normal 8 2 7 3 3 5 2" xfId="32803"/>
    <cellStyle name="Normal 8 2 7 3 3 6" xfId="16939"/>
    <cellStyle name="Normal 8 2 7 3 3 6 2" xfId="40733"/>
    <cellStyle name="Normal 8 2 7 3 3 7" xfId="24872"/>
    <cellStyle name="Normal 8 2 7 3 4" xfId="1030"/>
    <cellStyle name="Normal 8 2 7 3 4 2" xfId="3014"/>
    <cellStyle name="Normal 8 2 7 3 4 2 2" xfId="10990"/>
    <cellStyle name="Normal 8 2 7 3 4 2 2 2" xfId="34785"/>
    <cellStyle name="Normal 8 2 7 3 4 2 3" xfId="18921"/>
    <cellStyle name="Normal 8 2 7 3 4 2 3 2" xfId="42715"/>
    <cellStyle name="Normal 8 2 7 3 4 2 4" xfId="26854"/>
    <cellStyle name="Normal 8 2 7 3 4 3" xfId="4996"/>
    <cellStyle name="Normal 8 2 7 3 4 3 2" xfId="12971"/>
    <cellStyle name="Normal 8 2 7 3 4 3 2 2" xfId="36766"/>
    <cellStyle name="Normal 8 2 7 3 4 3 3" xfId="20902"/>
    <cellStyle name="Normal 8 2 7 3 4 3 3 2" xfId="44696"/>
    <cellStyle name="Normal 8 2 7 3 4 3 4" xfId="28835"/>
    <cellStyle name="Normal 8 2 7 3 4 4" xfId="7019"/>
    <cellStyle name="Normal 8 2 7 3 4 4 2" xfId="14952"/>
    <cellStyle name="Normal 8 2 7 3 4 4 2 2" xfId="38747"/>
    <cellStyle name="Normal 8 2 7 3 4 4 3" xfId="22883"/>
    <cellStyle name="Normal 8 2 7 3 4 4 3 2" xfId="46677"/>
    <cellStyle name="Normal 8 2 7 3 4 4 4" xfId="30817"/>
    <cellStyle name="Normal 8 2 7 3 4 5" xfId="9009"/>
    <cellStyle name="Normal 8 2 7 3 4 5 2" xfId="32804"/>
    <cellStyle name="Normal 8 2 7 3 4 6" xfId="16940"/>
    <cellStyle name="Normal 8 2 7 3 4 6 2" xfId="40734"/>
    <cellStyle name="Normal 8 2 7 3 4 7" xfId="24873"/>
    <cellStyle name="Normal 8 2 7 3 5" xfId="1031"/>
    <cellStyle name="Normal 8 2 7 3 5 2" xfId="3015"/>
    <cellStyle name="Normal 8 2 7 3 5 2 2" xfId="10991"/>
    <cellStyle name="Normal 8 2 7 3 5 2 2 2" xfId="34786"/>
    <cellStyle name="Normal 8 2 7 3 5 2 3" xfId="18922"/>
    <cellStyle name="Normal 8 2 7 3 5 2 3 2" xfId="42716"/>
    <cellStyle name="Normal 8 2 7 3 5 2 4" xfId="26855"/>
    <cellStyle name="Normal 8 2 7 3 5 3" xfId="4997"/>
    <cellStyle name="Normal 8 2 7 3 5 3 2" xfId="12972"/>
    <cellStyle name="Normal 8 2 7 3 5 3 2 2" xfId="36767"/>
    <cellStyle name="Normal 8 2 7 3 5 3 3" xfId="20903"/>
    <cellStyle name="Normal 8 2 7 3 5 3 3 2" xfId="44697"/>
    <cellStyle name="Normal 8 2 7 3 5 3 4" xfId="28836"/>
    <cellStyle name="Normal 8 2 7 3 5 4" xfId="7020"/>
    <cellStyle name="Normal 8 2 7 3 5 4 2" xfId="14953"/>
    <cellStyle name="Normal 8 2 7 3 5 4 2 2" xfId="38748"/>
    <cellStyle name="Normal 8 2 7 3 5 4 3" xfId="22884"/>
    <cellStyle name="Normal 8 2 7 3 5 4 3 2" xfId="46678"/>
    <cellStyle name="Normal 8 2 7 3 5 4 4" xfId="30818"/>
    <cellStyle name="Normal 8 2 7 3 5 5" xfId="9010"/>
    <cellStyle name="Normal 8 2 7 3 5 5 2" xfId="32805"/>
    <cellStyle name="Normal 8 2 7 3 5 6" xfId="16941"/>
    <cellStyle name="Normal 8 2 7 3 5 6 2" xfId="40735"/>
    <cellStyle name="Normal 8 2 7 3 5 7" xfId="24874"/>
    <cellStyle name="Normal 8 2 7 3 6" xfId="1032"/>
    <cellStyle name="Normal 8 2 7 3 6 2" xfId="3016"/>
    <cellStyle name="Normal 8 2 7 3 6 2 2" xfId="10992"/>
    <cellStyle name="Normal 8 2 7 3 6 2 2 2" xfId="34787"/>
    <cellStyle name="Normal 8 2 7 3 6 2 3" xfId="18923"/>
    <cellStyle name="Normal 8 2 7 3 6 2 3 2" xfId="42717"/>
    <cellStyle name="Normal 8 2 7 3 6 2 4" xfId="26856"/>
    <cellStyle name="Normal 8 2 7 3 6 3" xfId="4998"/>
    <cellStyle name="Normal 8 2 7 3 6 3 2" xfId="12973"/>
    <cellStyle name="Normal 8 2 7 3 6 3 2 2" xfId="36768"/>
    <cellStyle name="Normal 8 2 7 3 6 3 3" xfId="20904"/>
    <cellStyle name="Normal 8 2 7 3 6 3 3 2" xfId="44698"/>
    <cellStyle name="Normal 8 2 7 3 6 3 4" xfId="28837"/>
    <cellStyle name="Normal 8 2 7 3 6 4" xfId="7021"/>
    <cellStyle name="Normal 8 2 7 3 6 4 2" xfId="14954"/>
    <cellStyle name="Normal 8 2 7 3 6 4 2 2" xfId="38749"/>
    <cellStyle name="Normal 8 2 7 3 6 4 3" xfId="22885"/>
    <cellStyle name="Normal 8 2 7 3 6 4 3 2" xfId="46679"/>
    <cellStyle name="Normal 8 2 7 3 6 4 4" xfId="30819"/>
    <cellStyle name="Normal 8 2 7 3 6 5" xfId="9011"/>
    <cellStyle name="Normal 8 2 7 3 6 5 2" xfId="32806"/>
    <cellStyle name="Normal 8 2 7 3 6 6" xfId="16942"/>
    <cellStyle name="Normal 8 2 7 3 6 6 2" xfId="40736"/>
    <cellStyle name="Normal 8 2 7 3 6 7" xfId="24875"/>
    <cellStyle name="Normal 8 2 7 3 7" xfId="3007"/>
    <cellStyle name="Normal 8 2 7 3 7 2" xfId="10983"/>
    <cellStyle name="Normal 8 2 7 3 7 2 2" xfId="34778"/>
    <cellStyle name="Normal 8 2 7 3 7 3" xfId="18914"/>
    <cellStyle name="Normal 8 2 7 3 7 3 2" xfId="42708"/>
    <cellStyle name="Normal 8 2 7 3 7 4" xfId="26847"/>
    <cellStyle name="Normal 8 2 7 3 8" xfId="4989"/>
    <cellStyle name="Normal 8 2 7 3 8 2" xfId="12964"/>
    <cellStyle name="Normal 8 2 7 3 8 2 2" xfId="36759"/>
    <cellStyle name="Normal 8 2 7 3 8 3" xfId="20895"/>
    <cellStyle name="Normal 8 2 7 3 8 3 2" xfId="44689"/>
    <cellStyle name="Normal 8 2 7 3 8 4" xfId="28828"/>
    <cellStyle name="Normal 8 2 7 3 9" xfId="7012"/>
    <cellStyle name="Normal 8 2 7 3 9 2" xfId="14945"/>
    <cellStyle name="Normal 8 2 7 3 9 2 2" xfId="38740"/>
    <cellStyle name="Normal 8 2 7 3 9 3" xfId="22876"/>
    <cellStyle name="Normal 8 2 7 3 9 3 2" xfId="46670"/>
    <cellStyle name="Normal 8 2 7 3 9 4" xfId="30810"/>
    <cellStyle name="Normal 8 2 7 4" xfId="1033"/>
    <cellStyle name="Normal 8 2 7 4 10" xfId="16943"/>
    <cellStyle name="Normal 8 2 7 4 10 2" xfId="40737"/>
    <cellStyle name="Normal 8 2 7 4 11" xfId="24876"/>
    <cellStyle name="Normal 8 2 7 4 2" xfId="1034"/>
    <cellStyle name="Normal 8 2 7 4 2 2" xfId="3018"/>
    <cellStyle name="Normal 8 2 7 4 2 2 2" xfId="10994"/>
    <cellStyle name="Normal 8 2 7 4 2 2 2 2" xfId="34789"/>
    <cellStyle name="Normal 8 2 7 4 2 2 3" xfId="18925"/>
    <cellStyle name="Normal 8 2 7 4 2 2 3 2" xfId="42719"/>
    <cellStyle name="Normal 8 2 7 4 2 2 4" xfId="26858"/>
    <cellStyle name="Normal 8 2 7 4 2 3" xfId="5000"/>
    <cellStyle name="Normal 8 2 7 4 2 3 2" xfId="12975"/>
    <cellStyle name="Normal 8 2 7 4 2 3 2 2" xfId="36770"/>
    <cellStyle name="Normal 8 2 7 4 2 3 3" xfId="20906"/>
    <cellStyle name="Normal 8 2 7 4 2 3 3 2" xfId="44700"/>
    <cellStyle name="Normal 8 2 7 4 2 3 4" xfId="28839"/>
    <cellStyle name="Normal 8 2 7 4 2 4" xfId="7023"/>
    <cellStyle name="Normal 8 2 7 4 2 4 2" xfId="14956"/>
    <cellStyle name="Normal 8 2 7 4 2 4 2 2" xfId="38751"/>
    <cellStyle name="Normal 8 2 7 4 2 4 3" xfId="22887"/>
    <cellStyle name="Normal 8 2 7 4 2 4 3 2" xfId="46681"/>
    <cellStyle name="Normal 8 2 7 4 2 4 4" xfId="30821"/>
    <cellStyle name="Normal 8 2 7 4 2 5" xfId="9013"/>
    <cellStyle name="Normal 8 2 7 4 2 5 2" xfId="32808"/>
    <cellStyle name="Normal 8 2 7 4 2 6" xfId="16944"/>
    <cellStyle name="Normal 8 2 7 4 2 6 2" xfId="40738"/>
    <cellStyle name="Normal 8 2 7 4 2 7" xfId="24877"/>
    <cellStyle name="Normal 8 2 7 4 3" xfId="1035"/>
    <cellStyle name="Normal 8 2 7 4 3 2" xfId="3019"/>
    <cellStyle name="Normal 8 2 7 4 3 2 2" xfId="10995"/>
    <cellStyle name="Normal 8 2 7 4 3 2 2 2" xfId="34790"/>
    <cellStyle name="Normal 8 2 7 4 3 2 3" xfId="18926"/>
    <cellStyle name="Normal 8 2 7 4 3 2 3 2" xfId="42720"/>
    <cellStyle name="Normal 8 2 7 4 3 2 4" xfId="26859"/>
    <cellStyle name="Normal 8 2 7 4 3 3" xfId="5001"/>
    <cellStyle name="Normal 8 2 7 4 3 3 2" xfId="12976"/>
    <cellStyle name="Normal 8 2 7 4 3 3 2 2" xfId="36771"/>
    <cellStyle name="Normal 8 2 7 4 3 3 3" xfId="20907"/>
    <cellStyle name="Normal 8 2 7 4 3 3 3 2" xfId="44701"/>
    <cellStyle name="Normal 8 2 7 4 3 3 4" xfId="28840"/>
    <cellStyle name="Normal 8 2 7 4 3 4" xfId="7024"/>
    <cellStyle name="Normal 8 2 7 4 3 4 2" xfId="14957"/>
    <cellStyle name="Normal 8 2 7 4 3 4 2 2" xfId="38752"/>
    <cellStyle name="Normal 8 2 7 4 3 4 3" xfId="22888"/>
    <cellStyle name="Normal 8 2 7 4 3 4 3 2" xfId="46682"/>
    <cellStyle name="Normal 8 2 7 4 3 4 4" xfId="30822"/>
    <cellStyle name="Normal 8 2 7 4 3 5" xfId="9014"/>
    <cellStyle name="Normal 8 2 7 4 3 5 2" xfId="32809"/>
    <cellStyle name="Normal 8 2 7 4 3 6" xfId="16945"/>
    <cellStyle name="Normal 8 2 7 4 3 6 2" xfId="40739"/>
    <cellStyle name="Normal 8 2 7 4 3 7" xfId="24878"/>
    <cellStyle name="Normal 8 2 7 4 4" xfId="1036"/>
    <cellStyle name="Normal 8 2 7 4 4 2" xfId="3020"/>
    <cellStyle name="Normal 8 2 7 4 4 2 2" xfId="10996"/>
    <cellStyle name="Normal 8 2 7 4 4 2 2 2" xfId="34791"/>
    <cellStyle name="Normal 8 2 7 4 4 2 3" xfId="18927"/>
    <cellStyle name="Normal 8 2 7 4 4 2 3 2" xfId="42721"/>
    <cellStyle name="Normal 8 2 7 4 4 2 4" xfId="26860"/>
    <cellStyle name="Normal 8 2 7 4 4 3" xfId="5002"/>
    <cellStyle name="Normal 8 2 7 4 4 3 2" xfId="12977"/>
    <cellStyle name="Normal 8 2 7 4 4 3 2 2" xfId="36772"/>
    <cellStyle name="Normal 8 2 7 4 4 3 3" xfId="20908"/>
    <cellStyle name="Normal 8 2 7 4 4 3 3 2" xfId="44702"/>
    <cellStyle name="Normal 8 2 7 4 4 3 4" xfId="28841"/>
    <cellStyle name="Normal 8 2 7 4 4 4" xfId="7025"/>
    <cellStyle name="Normal 8 2 7 4 4 4 2" xfId="14958"/>
    <cellStyle name="Normal 8 2 7 4 4 4 2 2" xfId="38753"/>
    <cellStyle name="Normal 8 2 7 4 4 4 3" xfId="22889"/>
    <cellStyle name="Normal 8 2 7 4 4 4 3 2" xfId="46683"/>
    <cellStyle name="Normal 8 2 7 4 4 4 4" xfId="30823"/>
    <cellStyle name="Normal 8 2 7 4 4 5" xfId="9015"/>
    <cellStyle name="Normal 8 2 7 4 4 5 2" xfId="32810"/>
    <cellStyle name="Normal 8 2 7 4 4 6" xfId="16946"/>
    <cellStyle name="Normal 8 2 7 4 4 6 2" xfId="40740"/>
    <cellStyle name="Normal 8 2 7 4 4 7" xfId="24879"/>
    <cellStyle name="Normal 8 2 7 4 5" xfId="1037"/>
    <cellStyle name="Normal 8 2 7 4 5 2" xfId="3021"/>
    <cellStyle name="Normal 8 2 7 4 5 2 2" xfId="10997"/>
    <cellStyle name="Normal 8 2 7 4 5 2 2 2" xfId="34792"/>
    <cellStyle name="Normal 8 2 7 4 5 2 3" xfId="18928"/>
    <cellStyle name="Normal 8 2 7 4 5 2 3 2" xfId="42722"/>
    <cellStyle name="Normal 8 2 7 4 5 2 4" xfId="26861"/>
    <cellStyle name="Normal 8 2 7 4 5 3" xfId="5003"/>
    <cellStyle name="Normal 8 2 7 4 5 3 2" xfId="12978"/>
    <cellStyle name="Normal 8 2 7 4 5 3 2 2" xfId="36773"/>
    <cellStyle name="Normal 8 2 7 4 5 3 3" xfId="20909"/>
    <cellStyle name="Normal 8 2 7 4 5 3 3 2" xfId="44703"/>
    <cellStyle name="Normal 8 2 7 4 5 3 4" xfId="28842"/>
    <cellStyle name="Normal 8 2 7 4 5 4" xfId="7026"/>
    <cellStyle name="Normal 8 2 7 4 5 4 2" xfId="14959"/>
    <cellStyle name="Normal 8 2 7 4 5 4 2 2" xfId="38754"/>
    <cellStyle name="Normal 8 2 7 4 5 4 3" xfId="22890"/>
    <cellStyle name="Normal 8 2 7 4 5 4 3 2" xfId="46684"/>
    <cellStyle name="Normal 8 2 7 4 5 4 4" xfId="30824"/>
    <cellStyle name="Normal 8 2 7 4 5 5" xfId="9016"/>
    <cellStyle name="Normal 8 2 7 4 5 5 2" xfId="32811"/>
    <cellStyle name="Normal 8 2 7 4 5 6" xfId="16947"/>
    <cellStyle name="Normal 8 2 7 4 5 6 2" xfId="40741"/>
    <cellStyle name="Normal 8 2 7 4 5 7" xfId="24880"/>
    <cellStyle name="Normal 8 2 7 4 6" xfId="3017"/>
    <cellStyle name="Normal 8 2 7 4 6 2" xfId="10993"/>
    <cellStyle name="Normal 8 2 7 4 6 2 2" xfId="34788"/>
    <cellStyle name="Normal 8 2 7 4 6 3" xfId="18924"/>
    <cellStyle name="Normal 8 2 7 4 6 3 2" xfId="42718"/>
    <cellStyle name="Normal 8 2 7 4 6 4" xfId="26857"/>
    <cellStyle name="Normal 8 2 7 4 7" xfId="4999"/>
    <cellStyle name="Normal 8 2 7 4 7 2" xfId="12974"/>
    <cellStyle name="Normal 8 2 7 4 7 2 2" xfId="36769"/>
    <cellStyle name="Normal 8 2 7 4 7 3" xfId="20905"/>
    <cellStyle name="Normal 8 2 7 4 7 3 2" xfId="44699"/>
    <cellStyle name="Normal 8 2 7 4 7 4" xfId="28838"/>
    <cellStyle name="Normal 8 2 7 4 8" xfId="7022"/>
    <cellStyle name="Normal 8 2 7 4 8 2" xfId="14955"/>
    <cellStyle name="Normal 8 2 7 4 8 2 2" xfId="38750"/>
    <cellStyle name="Normal 8 2 7 4 8 3" xfId="22886"/>
    <cellStyle name="Normal 8 2 7 4 8 3 2" xfId="46680"/>
    <cellStyle name="Normal 8 2 7 4 8 4" xfId="30820"/>
    <cellStyle name="Normal 8 2 7 4 9" xfId="9012"/>
    <cellStyle name="Normal 8 2 7 4 9 2" xfId="32807"/>
    <cellStyle name="Normal 8 2 7 5" xfId="1038"/>
    <cellStyle name="Normal 8 2 7 5 2" xfId="3022"/>
    <cellStyle name="Normal 8 2 7 5 2 2" xfId="10998"/>
    <cellStyle name="Normal 8 2 7 5 2 2 2" xfId="34793"/>
    <cellStyle name="Normal 8 2 7 5 2 3" xfId="18929"/>
    <cellStyle name="Normal 8 2 7 5 2 3 2" xfId="42723"/>
    <cellStyle name="Normal 8 2 7 5 2 4" xfId="26862"/>
    <cellStyle name="Normal 8 2 7 5 3" xfId="5004"/>
    <cellStyle name="Normal 8 2 7 5 3 2" xfId="12979"/>
    <cellStyle name="Normal 8 2 7 5 3 2 2" xfId="36774"/>
    <cellStyle name="Normal 8 2 7 5 3 3" xfId="20910"/>
    <cellStyle name="Normal 8 2 7 5 3 3 2" xfId="44704"/>
    <cellStyle name="Normal 8 2 7 5 3 4" xfId="28843"/>
    <cellStyle name="Normal 8 2 7 5 4" xfId="7027"/>
    <cellStyle name="Normal 8 2 7 5 4 2" xfId="14960"/>
    <cellStyle name="Normal 8 2 7 5 4 2 2" xfId="38755"/>
    <cellStyle name="Normal 8 2 7 5 4 3" xfId="22891"/>
    <cellStyle name="Normal 8 2 7 5 4 3 2" xfId="46685"/>
    <cellStyle name="Normal 8 2 7 5 4 4" xfId="30825"/>
    <cellStyle name="Normal 8 2 7 5 5" xfId="9017"/>
    <cellStyle name="Normal 8 2 7 5 5 2" xfId="32812"/>
    <cellStyle name="Normal 8 2 7 5 6" xfId="16948"/>
    <cellStyle name="Normal 8 2 7 5 6 2" xfId="40742"/>
    <cellStyle name="Normal 8 2 7 5 7" xfId="24881"/>
    <cellStyle name="Normal 8 2 7 6" xfId="1039"/>
    <cellStyle name="Normal 8 2 7 6 2" xfId="3023"/>
    <cellStyle name="Normal 8 2 7 6 2 2" xfId="10999"/>
    <cellStyle name="Normal 8 2 7 6 2 2 2" xfId="34794"/>
    <cellStyle name="Normal 8 2 7 6 2 3" xfId="18930"/>
    <cellStyle name="Normal 8 2 7 6 2 3 2" xfId="42724"/>
    <cellStyle name="Normal 8 2 7 6 2 4" xfId="26863"/>
    <cellStyle name="Normal 8 2 7 6 3" xfId="5005"/>
    <cellStyle name="Normal 8 2 7 6 3 2" xfId="12980"/>
    <cellStyle name="Normal 8 2 7 6 3 2 2" xfId="36775"/>
    <cellStyle name="Normal 8 2 7 6 3 3" xfId="20911"/>
    <cellStyle name="Normal 8 2 7 6 3 3 2" xfId="44705"/>
    <cellStyle name="Normal 8 2 7 6 3 4" xfId="28844"/>
    <cellStyle name="Normal 8 2 7 6 4" xfId="7028"/>
    <cellStyle name="Normal 8 2 7 6 4 2" xfId="14961"/>
    <cellStyle name="Normal 8 2 7 6 4 2 2" xfId="38756"/>
    <cellStyle name="Normal 8 2 7 6 4 3" xfId="22892"/>
    <cellStyle name="Normal 8 2 7 6 4 3 2" xfId="46686"/>
    <cellStyle name="Normal 8 2 7 6 4 4" xfId="30826"/>
    <cellStyle name="Normal 8 2 7 6 5" xfId="9018"/>
    <cellStyle name="Normal 8 2 7 6 5 2" xfId="32813"/>
    <cellStyle name="Normal 8 2 7 6 6" xfId="16949"/>
    <cellStyle name="Normal 8 2 7 6 6 2" xfId="40743"/>
    <cellStyle name="Normal 8 2 7 6 7" xfId="24882"/>
    <cellStyle name="Normal 8 2 7 7" xfId="1040"/>
    <cellStyle name="Normal 8 2 7 7 2" xfId="3024"/>
    <cellStyle name="Normal 8 2 7 7 2 2" xfId="11000"/>
    <cellStyle name="Normal 8 2 7 7 2 2 2" xfId="34795"/>
    <cellStyle name="Normal 8 2 7 7 2 3" xfId="18931"/>
    <cellStyle name="Normal 8 2 7 7 2 3 2" xfId="42725"/>
    <cellStyle name="Normal 8 2 7 7 2 4" xfId="26864"/>
    <cellStyle name="Normal 8 2 7 7 3" xfId="5006"/>
    <cellStyle name="Normal 8 2 7 7 3 2" xfId="12981"/>
    <cellStyle name="Normal 8 2 7 7 3 2 2" xfId="36776"/>
    <cellStyle name="Normal 8 2 7 7 3 3" xfId="20912"/>
    <cellStyle name="Normal 8 2 7 7 3 3 2" xfId="44706"/>
    <cellStyle name="Normal 8 2 7 7 3 4" xfId="28845"/>
    <cellStyle name="Normal 8 2 7 7 4" xfId="7029"/>
    <cellStyle name="Normal 8 2 7 7 4 2" xfId="14962"/>
    <cellStyle name="Normal 8 2 7 7 4 2 2" xfId="38757"/>
    <cellStyle name="Normal 8 2 7 7 4 3" xfId="22893"/>
    <cellStyle name="Normal 8 2 7 7 4 3 2" xfId="46687"/>
    <cellStyle name="Normal 8 2 7 7 4 4" xfId="30827"/>
    <cellStyle name="Normal 8 2 7 7 5" xfId="9019"/>
    <cellStyle name="Normal 8 2 7 7 5 2" xfId="32814"/>
    <cellStyle name="Normal 8 2 7 7 6" xfId="16950"/>
    <cellStyle name="Normal 8 2 7 7 6 2" xfId="40744"/>
    <cellStyle name="Normal 8 2 7 7 7" xfId="24883"/>
    <cellStyle name="Normal 8 2 7 8" xfId="1041"/>
    <cellStyle name="Normal 8 2 7 8 2" xfId="3025"/>
    <cellStyle name="Normal 8 2 7 8 2 2" xfId="11001"/>
    <cellStyle name="Normal 8 2 7 8 2 2 2" xfId="34796"/>
    <cellStyle name="Normal 8 2 7 8 2 3" xfId="18932"/>
    <cellStyle name="Normal 8 2 7 8 2 3 2" xfId="42726"/>
    <cellStyle name="Normal 8 2 7 8 2 4" xfId="26865"/>
    <cellStyle name="Normal 8 2 7 8 3" xfId="5007"/>
    <cellStyle name="Normal 8 2 7 8 3 2" xfId="12982"/>
    <cellStyle name="Normal 8 2 7 8 3 2 2" xfId="36777"/>
    <cellStyle name="Normal 8 2 7 8 3 3" xfId="20913"/>
    <cellStyle name="Normal 8 2 7 8 3 3 2" xfId="44707"/>
    <cellStyle name="Normal 8 2 7 8 3 4" xfId="28846"/>
    <cellStyle name="Normal 8 2 7 8 4" xfId="7030"/>
    <cellStyle name="Normal 8 2 7 8 4 2" xfId="14963"/>
    <cellStyle name="Normal 8 2 7 8 4 2 2" xfId="38758"/>
    <cellStyle name="Normal 8 2 7 8 4 3" xfId="22894"/>
    <cellStyle name="Normal 8 2 7 8 4 3 2" xfId="46688"/>
    <cellStyle name="Normal 8 2 7 8 4 4" xfId="30828"/>
    <cellStyle name="Normal 8 2 7 8 5" xfId="9020"/>
    <cellStyle name="Normal 8 2 7 8 5 2" xfId="32815"/>
    <cellStyle name="Normal 8 2 7 8 6" xfId="16951"/>
    <cellStyle name="Normal 8 2 7 8 6 2" xfId="40745"/>
    <cellStyle name="Normal 8 2 7 8 7" xfId="24884"/>
    <cellStyle name="Normal 8 2 7 9" xfId="2996"/>
    <cellStyle name="Normal 8 2 7 9 2" xfId="10972"/>
    <cellStyle name="Normal 8 2 7 9 2 2" xfId="34767"/>
    <cellStyle name="Normal 8 2 7 9 3" xfId="18903"/>
    <cellStyle name="Normal 8 2 7 9 3 2" xfId="42697"/>
    <cellStyle name="Normal 8 2 7 9 4" xfId="26836"/>
    <cellStyle name="Normal 8 2 8" xfId="1042"/>
    <cellStyle name="Normal 8 2 8 10" xfId="9021"/>
    <cellStyle name="Normal 8 2 8 10 2" xfId="32816"/>
    <cellStyle name="Normal 8 2 8 11" xfId="16952"/>
    <cellStyle name="Normal 8 2 8 11 2" xfId="40746"/>
    <cellStyle name="Normal 8 2 8 12" xfId="24885"/>
    <cellStyle name="Normal 8 2 8 2" xfId="1043"/>
    <cellStyle name="Normal 8 2 8 2 10" xfId="16953"/>
    <cellStyle name="Normal 8 2 8 2 10 2" xfId="40747"/>
    <cellStyle name="Normal 8 2 8 2 11" xfId="24886"/>
    <cellStyle name="Normal 8 2 8 2 2" xfId="1044"/>
    <cellStyle name="Normal 8 2 8 2 2 2" xfId="3028"/>
    <cellStyle name="Normal 8 2 8 2 2 2 2" xfId="11004"/>
    <cellStyle name="Normal 8 2 8 2 2 2 2 2" xfId="34799"/>
    <cellStyle name="Normal 8 2 8 2 2 2 3" xfId="18935"/>
    <cellStyle name="Normal 8 2 8 2 2 2 3 2" xfId="42729"/>
    <cellStyle name="Normal 8 2 8 2 2 2 4" xfId="26868"/>
    <cellStyle name="Normal 8 2 8 2 2 3" xfId="5010"/>
    <cellStyle name="Normal 8 2 8 2 2 3 2" xfId="12985"/>
    <cellStyle name="Normal 8 2 8 2 2 3 2 2" xfId="36780"/>
    <cellStyle name="Normal 8 2 8 2 2 3 3" xfId="20916"/>
    <cellStyle name="Normal 8 2 8 2 2 3 3 2" xfId="44710"/>
    <cellStyle name="Normal 8 2 8 2 2 3 4" xfId="28849"/>
    <cellStyle name="Normal 8 2 8 2 2 4" xfId="7033"/>
    <cellStyle name="Normal 8 2 8 2 2 4 2" xfId="14966"/>
    <cellStyle name="Normal 8 2 8 2 2 4 2 2" xfId="38761"/>
    <cellStyle name="Normal 8 2 8 2 2 4 3" xfId="22897"/>
    <cellStyle name="Normal 8 2 8 2 2 4 3 2" xfId="46691"/>
    <cellStyle name="Normal 8 2 8 2 2 4 4" xfId="30831"/>
    <cellStyle name="Normal 8 2 8 2 2 5" xfId="9023"/>
    <cellStyle name="Normal 8 2 8 2 2 5 2" xfId="32818"/>
    <cellStyle name="Normal 8 2 8 2 2 6" xfId="16954"/>
    <cellStyle name="Normal 8 2 8 2 2 6 2" xfId="40748"/>
    <cellStyle name="Normal 8 2 8 2 2 7" xfId="24887"/>
    <cellStyle name="Normal 8 2 8 2 3" xfId="1045"/>
    <cellStyle name="Normal 8 2 8 2 3 2" xfId="3029"/>
    <cellStyle name="Normal 8 2 8 2 3 2 2" xfId="11005"/>
    <cellStyle name="Normal 8 2 8 2 3 2 2 2" xfId="34800"/>
    <cellStyle name="Normal 8 2 8 2 3 2 3" xfId="18936"/>
    <cellStyle name="Normal 8 2 8 2 3 2 3 2" xfId="42730"/>
    <cellStyle name="Normal 8 2 8 2 3 2 4" xfId="26869"/>
    <cellStyle name="Normal 8 2 8 2 3 3" xfId="5011"/>
    <cellStyle name="Normal 8 2 8 2 3 3 2" xfId="12986"/>
    <cellStyle name="Normal 8 2 8 2 3 3 2 2" xfId="36781"/>
    <cellStyle name="Normal 8 2 8 2 3 3 3" xfId="20917"/>
    <cellStyle name="Normal 8 2 8 2 3 3 3 2" xfId="44711"/>
    <cellStyle name="Normal 8 2 8 2 3 3 4" xfId="28850"/>
    <cellStyle name="Normal 8 2 8 2 3 4" xfId="7034"/>
    <cellStyle name="Normal 8 2 8 2 3 4 2" xfId="14967"/>
    <cellStyle name="Normal 8 2 8 2 3 4 2 2" xfId="38762"/>
    <cellStyle name="Normal 8 2 8 2 3 4 3" xfId="22898"/>
    <cellStyle name="Normal 8 2 8 2 3 4 3 2" xfId="46692"/>
    <cellStyle name="Normal 8 2 8 2 3 4 4" xfId="30832"/>
    <cellStyle name="Normal 8 2 8 2 3 5" xfId="9024"/>
    <cellStyle name="Normal 8 2 8 2 3 5 2" xfId="32819"/>
    <cellStyle name="Normal 8 2 8 2 3 6" xfId="16955"/>
    <cellStyle name="Normal 8 2 8 2 3 6 2" xfId="40749"/>
    <cellStyle name="Normal 8 2 8 2 3 7" xfId="24888"/>
    <cellStyle name="Normal 8 2 8 2 4" xfId="1046"/>
    <cellStyle name="Normal 8 2 8 2 4 2" xfId="3030"/>
    <cellStyle name="Normal 8 2 8 2 4 2 2" xfId="11006"/>
    <cellStyle name="Normal 8 2 8 2 4 2 2 2" xfId="34801"/>
    <cellStyle name="Normal 8 2 8 2 4 2 3" xfId="18937"/>
    <cellStyle name="Normal 8 2 8 2 4 2 3 2" xfId="42731"/>
    <cellStyle name="Normal 8 2 8 2 4 2 4" xfId="26870"/>
    <cellStyle name="Normal 8 2 8 2 4 3" xfId="5012"/>
    <cellStyle name="Normal 8 2 8 2 4 3 2" xfId="12987"/>
    <cellStyle name="Normal 8 2 8 2 4 3 2 2" xfId="36782"/>
    <cellStyle name="Normal 8 2 8 2 4 3 3" xfId="20918"/>
    <cellStyle name="Normal 8 2 8 2 4 3 3 2" xfId="44712"/>
    <cellStyle name="Normal 8 2 8 2 4 3 4" xfId="28851"/>
    <cellStyle name="Normal 8 2 8 2 4 4" xfId="7035"/>
    <cellStyle name="Normal 8 2 8 2 4 4 2" xfId="14968"/>
    <cellStyle name="Normal 8 2 8 2 4 4 2 2" xfId="38763"/>
    <cellStyle name="Normal 8 2 8 2 4 4 3" xfId="22899"/>
    <cellStyle name="Normal 8 2 8 2 4 4 3 2" xfId="46693"/>
    <cellStyle name="Normal 8 2 8 2 4 4 4" xfId="30833"/>
    <cellStyle name="Normal 8 2 8 2 4 5" xfId="9025"/>
    <cellStyle name="Normal 8 2 8 2 4 5 2" xfId="32820"/>
    <cellStyle name="Normal 8 2 8 2 4 6" xfId="16956"/>
    <cellStyle name="Normal 8 2 8 2 4 6 2" xfId="40750"/>
    <cellStyle name="Normal 8 2 8 2 4 7" xfId="24889"/>
    <cellStyle name="Normal 8 2 8 2 5" xfId="1047"/>
    <cellStyle name="Normal 8 2 8 2 5 2" xfId="3031"/>
    <cellStyle name="Normal 8 2 8 2 5 2 2" xfId="11007"/>
    <cellStyle name="Normal 8 2 8 2 5 2 2 2" xfId="34802"/>
    <cellStyle name="Normal 8 2 8 2 5 2 3" xfId="18938"/>
    <cellStyle name="Normal 8 2 8 2 5 2 3 2" xfId="42732"/>
    <cellStyle name="Normal 8 2 8 2 5 2 4" xfId="26871"/>
    <cellStyle name="Normal 8 2 8 2 5 3" xfId="5013"/>
    <cellStyle name="Normal 8 2 8 2 5 3 2" xfId="12988"/>
    <cellStyle name="Normal 8 2 8 2 5 3 2 2" xfId="36783"/>
    <cellStyle name="Normal 8 2 8 2 5 3 3" xfId="20919"/>
    <cellStyle name="Normal 8 2 8 2 5 3 3 2" xfId="44713"/>
    <cellStyle name="Normal 8 2 8 2 5 3 4" xfId="28852"/>
    <cellStyle name="Normal 8 2 8 2 5 4" xfId="7036"/>
    <cellStyle name="Normal 8 2 8 2 5 4 2" xfId="14969"/>
    <cellStyle name="Normal 8 2 8 2 5 4 2 2" xfId="38764"/>
    <cellStyle name="Normal 8 2 8 2 5 4 3" xfId="22900"/>
    <cellStyle name="Normal 8 2 8 2 5 4 3 2" xfId="46694"/>
    <cellStyle name="Normal 8 2 8 2 5 4 4" xfId="30834"/>
    <cellStyle name="Normal 8 2 8 2 5 5" xfId="9026"/>
    <cellStyle name="Normal 8 2 8 2 5 5 2" xfId="32821"/>
    <cellStyle name="Normal 8 2 8 2 5 6" xfId="16957"/>
    <cellStyle name="Normal 8 2 8 2 5 6 2" xfId="40751"/>
    <cellStyle name="Normal 8 2 8 2 5 7" xfId="24890"/>
    <cellStyle name="Normal 8 2 8 2 6" xfId="3027"/>
    <cellStyle name="Normal 8 2 8 2 6 2" xfId="11003"/>
    <cellStyle name="Normal 8 2 8 2 6 2 2" xfId="34798"/>
    <cellStyle name="Normal 8 2 8 2 6 3" xfId="18934"/>
    <cellStyle name="Normal 8 2 8 2 6 3 2" xfId="42728"/>
    <cellStyle name="Normal 8 2 8 2 6 4" xfId="26867"/>
    <cellStyle name="Normal 8 2 8 2 7" xfId="5009"/>
    <cellStyle name="Normal 8 2 8 2 7 2" xfId="12984"/>
    <cellStyle name="Normal 8 2 8 2 7 2 2" xfId="36779"/>
    <cellStyle name="Normal 8 2 8 2 7 3" xfId="20915"/>
    <cellStyle name="Normal 8 2 8 2 7 3 2" xfId="44709"/>
    <cellStyle name="Normal 8 2 8 2 7 4" xfId="28848"/>
    <cellStyle name="Normal 8 2 8 2 8" xfId="7032"/>
    <cellStyle name="Normal 8 2 8 2 8 2" xfId="14965"/>
    <cellStyle name="Normal 8 2 8 2 8 2 2" xfId="38760"/>
    <cellStyle name="Normal 8 2 8 2 8 3" xfId="22896"/>
    <cellStyle name="Normal 8 2 8 2 8 3 2" xfId="46690"/>
    <cellStyle name="Normal 8 2 8 2 8 4" xfId="30830"/>
    <cellStyle name="Normal 8 2 8 2 9" xfId="9022"/>
    <cellStyle name="Normal 8 2 8 2 9 2" xfId="32817"/>
    <cellStyle name="Normal 8 2 8 3" xfId="1048"/>
    <cellStyle name="Normal 8 2 8 3 2" xfId="3032"/>
    <cellStyle name="Normal 8 2 8 3 2 2" xfId="11008"/>
    <cellStyle name="Normal 8 2 8 3 2 2 2" xfId="34803"/>
    <cellStyle name="Normal 8 2 8 3 2 3" xfId="18939"/>
    <cellStyle name="Normal 8 2 8 3 2 3 2" xfId="42733"/>
    <cellStyle name="Normal 8 2 8 3 2 4" xfId="26872"/>
    <cellStyle name="Normal 8 2 8 3 3" xfId="5014"/>
    <cellStyle name="Normal 8 2 8 3 3 2" xfId="12989"/>
    <cellStyle name="Normal 8 2 8 3 3 2 2" xfId="36784"/>
    <cellStyle name="Normal 8 2 8 3 3 3" xfId="20920"/>
    <cellStyle name="Normal 8 2 8 3 3 3 2" xfId="44714"/>
    <cellStyle name="Normal 8 2 8 3 3 4" xfId="28853"/>
    <cellStyle name="Normal 8 2 8 3 4" xfId="7037"/>
    <cellStyle name="Normal 8 2 8 3 4 2" xfId="14970"/>
    <cellStyle name="Normal 8 2 8 3 4 2 2" xfId="38765"/>
    <cellStyle name="Normal 8 2 8 3 4 3" xfId="22901"/>
    <cellStyle name="Normal 8 2 8 3 4 3 2" xfId="46695"/>
    <cellStyle name="Normal 8 2 8 3 4 4" xfId="30835"/>
    <cellStyle name="Normal 8 2 8 3 5" xfId="9027"/>
    <cellStyle name="Normal 8 2 8 3 5 2" xfId="32822"/>
    <cellStyle name="Normal 8 2 8 3 6" xfId="16958"/>
    <cellStyle name="Normal 8 2 8 3 6 2" xfId="40752"/>
    <cellStyle name="Normal 8 2 8 3 7" xfId="24891"/>
    <cellStyle name="Normal 8 2 8 4" xfId="1049"/>
    <cellStyle name="Normal 8 2 8 4 2" xfId="3033"/>
    <cellStyle name="Normal 8 2 8 4 2 2" xfId="11009"/>
    <cellStyle name="Normal 8 2 8 4 2 2 2" xfId="34804"/>
    <cellStyle name="Normal 8 2 8 4 2 3" xfId="18940"/>
    <cellStyle name="Normal 8 2 8 4 2 3 2" xfId="42734"/>
    <cellStyle name="Normal 8 2 8 4 2 4" xfId="26873"/>
    <cellStyle name="Normal 8 2 8 4 3" xfId="5015"/>
    <cellStyle name="Normal 8 2 8 4 3 2" xfId="12990"/>
    <cellStyle name="Normal 8 2 8 4 3 2 2" xfId="36785"/>
    <cellStyle name="Normal 8 2 8 4 3 3" xfId="20921"/>
    <cellStyle name="Normal 8 2 8 4 3 3 2" xfId="44715"/>
    <cellStyle name="Normal 8 2 8 4 3 4" xfId="28854"/>
    <cellStyle name="Normal 8 2 8 4 4" xfId="7038"/>
    <cellStyle name="Normal 8 2 8 4 4 2" xfId="14971"/>
    <cellStyle name="Normal 8 2 8 4 4 2 2" xfId="38766"/>
    <cellStyle name="Normal 8 2 8 4 4 3" xfId="22902"/>
    <cellStyle name="Normal 8 2 8 4 4 3 2" xfId="46696"/>
    <cellStyle name="Normal 8 2 8 4 4 4" xfId="30836"/>
    <cellStyle name="Normal 8 2 8 4 5" xfId="9028"/>
    <cellStyle name="Normal 8 2 8 4 5 2" xfId="32823"/>
    <cellStyle name="Normal 8 2 8 4 6" xfId="16959"/>
    <cellStyle name="Normal 8 2 8 4 6 2" xfId="40753"/>
    <cellStyle name="Normal 8 2 8 4 7" xfId="24892"/>
    <cellStyle name="Normal 8 2 8 5" xfId="1050"/>
    <cellStyle name="Normal 8 2 8 5 2" xfId="3034"/>
    <cellStyle name="Normal 8 2 8 5 2 2" xfId="11010"/>
    <cellStyle name="Normal 8 2 8 5 2 2 2" xfId="34805"/>
    <cellStyle name="Normal 8 2 8 5 2 3" xfId="18941"/>
    <cellStyle name="Normal 8 2 8 5 2 3 2" xfId="42735"/>
    <cellStyle name="Normal 8 2 8 5 2 4" xfId="26874"/>
    <cellStyle name="Normal 8 2 8 5 3" xfId="5016"/>
    <cellStyle name="Normal 8 2 8 5 3 2" xfId="12991"/>
    <cellStyle name="Normal 8 2 8 5 3 2 2" xfId="36786"/>
    <cellStyle name="Normal 8 2 8 5 3 3" xfId="20922"/>
    <cellStyle name="Normal 8 2 8 5 3 3 2" xfId="44716"/>
    <cellStyle name="Normal 8 2 8 5 3 4" xfId="28855"/>
    <cellStyle name="Normal 8 2 8 5 4" xfId="7039"/>
    <cellStyle name="Normal 8 2 8 5 4 2" xfId="14972"/>
    <cellStyle name="Normal 8 2 8 5 4 2 2" xfId="38767"/>
    <cellStyle name="Normal 8 2 8 5 4 3" xfId="22903"/>
    <cellStyle name="Normal 8 2 8 5 4 3 2" xfId="46697"/>
    <cellStyle name="Normal 8 2 8 5 4 4" xfId="30837"/>
    <cellStyle name="Normal 8 2 8 5 5" xfId="9029"/>
    <cellStyle name="Normal 8 2 8 5 5 2" xfId="32824"/>
    <cellStyle name="Normal 8 2 8 5 6" xfId="16960"/>
    <cellStyle name="Normal 8 2 8 5 6 2" xfId="40754"/>
    <cellStyle name="Normal 8 2 8 5 7" xfId="24893"/>
    <cellStyle name="Normal 8 2 8 6" xfId="1051"/>
    <cellStyle name="Normal 8 2 8 6 2" xfId="3035"/>
    <cellStyle name="Normal 8 2 8 6 2 2" xfId="11011"/>
    <cellStyle name="Normal 8 2 8 6 2 2 2" xfId="34806"/>
    <cellStyle name="Normal 8 2 8 6 2 3" xfId="18942"/>
    <cellStyle name="Normal 8 2 8 6 2 3 2" xfId="42736"/>
    <cellStyle name="Normal 8 2 8 6 2 4" xfId="26875"/>
    <cellStyle name="Normal 8 2 8 6 3" xfId="5017"/>
    <cellStyle name="Normal 8 2 8 6 3 2" xfId="12992"/>
    <cellStyle name="Normal 8 2 8 6 3 2 2" xfId="36787"/>
    <cellStyle name="Normal 8 2 8 6 3 3" xfId="20923"/>
    <cellStyle name="Normal 8 2 8 6 3 3 2" xfId="44717"/>
    <cellStyle name="Normal 8 2 8 6 3 4" xfId="28856"/>
    <cellStyle name="Normal 8 2 8 6 4" xfId="7040"/>
    <cellStyle name="Normal 8 2 8 6 4 2" xfId="14973"/>
    <cellStyle name="Normal 8 2 8 6 4 2 2" xfId="38768"/>
    <cellStyle name="Normal 8 2 8 6 4 3" xfId="22904"/>
    <cellStyle name="Normal 8 2 8 6 4 3 2" xfId="46698"/>
    <cellStyle name="Normal 8 2 8 6 4 4" xfId="30838"/>
    <cellStyle name="Normal 8 2 8 6 5" xfId="9030"/>
    <cellStyle name="Normal 8 2 8 6 5 2" xfId="32825"/>
    <cellStyle name="Normal 8 2 8 6 6" xfId="16961"/>
    <cellStyle name="Normal 8 2 8 6 6 2" xfId="40755"/>
    <cellStyle name="Normal 8 2 8 6 7" xfId="24894"/>
    <cellStyle name="Normal 8 2 8 7" xfId="3026"/>
    <cellStyle name="Normal 8 2 8 7 2" xfId="11002"/>
    <cellStyle name="Normal 8 2 8 7 2 2" xfId="34797"/>
    <cellStyle name="Normal 8 2 8 7 3" xfId="18933"/>
    <cellStyle name="Normal 8 2 8 7 3 2" xfId="42727"/>
    <cellStyle name="Normal 8 2 8 7 4" xfId="26866"/>
    <cellStyle name="Normal 8 2 8 8" xfId="5008"/>
    <cellStyle name="Normal 8 2 8 8 2" xfId="12983"/>
    <cellStyle name="Normal 8 2 8 8 2 2" xfId="36778"/>
    <cellStyle name="Normal 8 2 8 8 3" xfId="20914"/>
    <cellStyle name="Normal 8 2 8 8 3 2" xfId="44708"/>
    <cellStyle name="Normal 8 2 8 8 4" xfId="28847"/>
    <cellStyle name="Normal 8 2 8 9" xfId="7031"/>
    <cellStyle name="Normal 8 2 8 9 2" xfId="14964"/>
    <cellStyle name="Normal 8 2 8 9 2 2" xfId="38759"/>
    <cellStyle name="Normal 8 2 8 9 3" xfId="22895"/>
    <cellStyle name="Normal 8 2 8 9 3 2" xfId="46689"/>
    <cellStyle name="Normal 8 2 8 9 4" xfId="30829"/>
    <cellStyle name="Normal 8 2 9" xfId="1052"/>
    <cellStyle name="Normal 8 2 9 10" xfId="9031"/>
    <cellStyle name="Normal 8 2 9 10 2" xfId="32826"/>
    <cellStyle name="Normal 8 2 9 11" xfId="16962"/>
    <cellStyle name="Normal 8 2 9 11 2" xfId="40756"/>
    <cellStyle name="Normal 8 2 9 12" xfId="24895"/>
    <cellStyle name="Normal 8 2 9 2" xfId="1053"/>
    <cellStyle name="Normal 8 2 9 2 10" xfId="16963"/>
    <cellStyle name="Normal 8 2 9 2 10 2" xfId="40757"/>
    <cellStyle name="Normal 8 2 9 2 11" xfId="24896"/>
    <cellStyle name="Normal 8 2 9 2 2" xfId="1054"/>
    <cellStyle name="Normal 8 2 9 2 2 2" xfId="3038"/>
    <cellStyle name="Normal 8 2 9 2 2 2 2" xfId="11014"/>
    <cellStyle name="Normal 8 2 9 2 2 2 2 2" xfId="34809"/>
    <cellStyle name="Normal 8 2 9 2 2 2 3" xfId="18945"/>
    <cellStyle name="Normal 8 2 9 2 2 2 3 2" xfId="42739"/>
    <cellStyle name="Normal 8 2 9 2 2 2 4" xfId="26878"/>
    <cellStyle name="Normal 8 2 9 2 2 3" xfId="5020"/>
    <cellStyle name="Normal 8 2 9 2 2 3 2" xfId="12995"/>
    <cellStyle name="Normal 8 2 9 2 2 3 2 2" xfId="36790"/>
    <cellStyle name="Normal 8 2 9 2 2 3 3" xfId="20926"/>
    <cellStyle name="Normal 8 2 9 2 2 3 3 2" xfId="44720"/>
    <cellStyle name="Normal 8 2 9 2 2 3 4" xfId="28859"/>
    <cellStyle name="Normal 8 2 9 2 2 4" xfId="7043"/>
    <cellStyle name="Normal 8 2 9 2 2 4 2" xfId="14976"/>
    <cellStyle name="Normal 8 2 9 2 2 4 2 2" xfId="38771"/>
    <cellStyle name="Normal 8 2 9 2 2 4 3" xfId="22907"/>
    <cellStyle name="Normal 8 2 9 2 2 4 3 2" xfId="46701"/>
    <cellStyle name="Normal 8 2 9 2 2 4 4" xfId="30841"/>
    <cellStyle name="Normal 8 2 9 2 2 5" xfId="9033"/>
    <cellStyle name="Normal 8 2 9 2 2 5 2" xfId="32828"/>
    <cellStyle name="Normal 8 2 9 2 2 6" xfId="16964"/>
    <cellStyle name="Normal 8 2 9 2 2 6 2" xfId="40758"/>
    <cellStyle name="Normal 8 2 9 2 2 7" xfId="24897"/>
    <cellStyle name="Normal 8 2 9 2 3" xfId="1055"/>
    <cellStyle name="Normal 8 2 9 2 3 2" xfId="3039"/>
    <cellStyle name="Normal 8 2 9 2 3 2 2" xfId="11015"/>
    <cellStyle name="Normal 8 2 9 2 3 2 2 2" xfId="34810"/>
    <cellStyle name="Normal 8 2 9 2 3 2 3" xfId="18946"/>
    <cellStyle name="Normal 8 2 9 2 3 2 3 2" xfId="42740"/>
    <cellStyle name="Normal 8 2 9 2 3 2 4" xfId="26879"/>
    <cellStyle name="Normal 8 2 9 2 3 3" xfId="5021"/>
    <cellStyle name="Normal 8 2 9 2 3 3 2" xfId="12996"/>
    <cellStyle name="Normal 8 2 9 2 3 3 2 2" xfId="36791"/>
    <cellStyle name="Normal 8 2 9 2 3 3 3" xfId="20927"/>
    <cellStyle name="Normal 8 2 9 2 3 3 3 2" xfId="44721"/>
    <cellStyle name="Normal 8 2 9 2 3 3 4" xfId="28860"/>
    <cellStyle name="Normal 8 2 9 2 3 4" xfId="7044"/>
    <cellStyle name="Normal 8 2 9 2 3 4 2" xfId="14977"/>
    <cellStyle name="Normal 8 2 9 2 3 4 2 2" xfId="38772"/>
    <cellStyle name="Normal 8 2 9 2 3 4 3" xfId="22908"/>
    <cellStyle name="Normal 8 2 9 2 3 4 3 2" xfId="46702"/>
    <cellStyle name="Normal 8 2 9 2 3 4 4" xfId="30842"/>
    <cellStyle name="Normal 8 2 9 2 3 5" xfId="9034"/>
    <cellStyle name="Normal 8 2 9 2 3 5 2" xfId="32829"/>
    <cellStyle name="Normal 8 2 9 2 3 6" xfId="16965"/>
    <cellStyle name="Normal 8 2 9 2 3 6 2" xfId="40759"/>
    <cellStyle name="Normal 8 2 9 2 3 7" xfId="24898"/>
    <cellStyle name="Normal 8 2 9 2 4" xfId="1056"/>
    <cellStyle name="Normal 8 2 9 2 4 2" xfId="3040"/>
    <cellStyle name="Normal 8 2 9 2 4 2 2" xfId="11016"/>
    <cellStyle name="Normal 8 2 9 2 4 2 2 2" xfId="34811"/>
    <cellStyle name="Normal 8 2 9 2 4 2 3" xfId="18947"/>
    <cellStyle name="Normal 8 2 9 2 4 2 3 2" xfId="42741"/>
    <cellStyle name="Normal 8 2 9 2 4 2 4" xfId="26880"/>
    <cellStyle name="Normal 8 2 9 2 4 3" xfId="5022"/>
    <cellStyle name="Normal 8 2 9 2 4 3 2" xfId="12997"/>
    <cellStyle name="Normal 8 2 9 2 4 3 2 2" xfId="36792"/>
    <cellStyle name="Normal 8 2 9 2 4 3 3" xfId="20928"/>
    <cellStyle name="Normal 8 2 9 2 4 3 3 2" xfId="44722"/>
    <cellStyle name="Normal 8 2 9 2 4 3 4" xfId="28861"/>
    <cellStyle name="Normal 8 2 9 2 4 4" xfId="7045"/>
    <cellStyle name="Normal 8 2 9 2 4 4 2" xfId="14978"/>
    <cellStyle name="Normal 8 2 9 2 4 4 2 2" xfId="38773"/>
    <cellStyle name="Normal 8 2 9 2 4 4 3" xfId="22909"/>
    <cellStyle name="Normal 8 2 9 2 4 4 3 2" xfId="46703"/>
    <cellStyle name="Normal 8 2 9 2 4 4 4" xfId="30843"/>
    <cellStyle name="Normal 8 2 9 2 4 5" xfId="9035"/>
    <cellStyle name="Normal 8 2 9 2 4 5 2" xfId="32830"/>
    <cellStyle name="Normal 8 2 9 2 4 6" xfId="16966"/>
    <cellStyle name="Normal 8 2 9 2 4 6 2" xfId="40760"/>
    <cellStyle name="Normal 8 2 9 2 4 7" xfId="24899"/>
    <cellStyle name="Normal 8 2 9 2 5" xfId="1057"/>
    <cellStyle name="Normal 8 2 9 2 5 2" xfId="3041"/>
    <cellStyle name="Normal 8 2 9 2 5 2 2" xfId="11017"/>
    <cellStyle name="Normal 8 2 9 2 5 2 2 2" xfId="34812"/>
    <cellStyle name="Normal 8 2 9 2 5 2 3" xfId="18948"/>
    <cellStyle name="Normal 8 2 9 2 5 2 3 2" xfId="42742"/>
    <cellStyle name="Normal 8 2 9 2 5 2 4" xfId="26881"/>
    <cellStyle name="Normal 8 2 9 2 5 3" xfId="5023"/>
    <cellStyle name="Normal 8 2 9 2 5 3 2" xfId="12998"/>
    <cellStyle name="Normal 8 2 9 2 5 3 2 2" xfId="36793"/>
    <cellStyle name="Normal 8 2 9 2 5 3 3" xfId="20929"/>
    <cellStyle name="Normal 8 2 9 2 5 3 3 2" xfId="44723"/>
    <cellStyle name="Normal 8 2 9 2 5 3 4" xfId="28862"/>
    <cellStyle name="Normal 8 2 9 2 5 4" xfId="7046"/>
    <cellStyle name="Normal 8 2 9 2 5 4 2" xfId="14979"/>
    <cellStyle name="Normal 8 2 9 2 5 4 2 2" xfId="38774"/>
    <cellStyle name="Normal 8 2 9 2 5 4 3" xfId="22910"/>
    <cellStyle name="Normal 8 2 9 2 5 4 3 2" xfId="46704"/>
    <cellStyle name="Normal 8 2 9 2 5 4 4" xfId="30844"/>
    <cellStyle name="Normal 8 2 9 2 5 5" xfId="9036"/>
    <cellStyle name="Normal 8 2 9 2 5 5 2" xfId="32831"/>
    <cellStyle name="Normal 8 2 9 2 5 6" xfId="16967"/>
    <cellStyle name="Normal 8 2 9 2 5 6 2" xfId="40761"/>
    <cellStyle name="Normal 8 2 9 2 5 7" xfId="24900"/>
    <cellStyle name="Normal 8 2 9 2 6" xfId="3037"/>
    <cellStyle name="Normal 8 2 9 2 6 2" xfId="11013"/>
    <cellStyle name="Normal 8 2 9 2 6 2 2" xfId="34808"/>
    <cellStyle name="Normal 8 2 9 2 6 3" xfId="18944"/>
    <cellStyle name="Normal 8 2 9 2 6 3 2" xfId="42738"/>
    <cellStyle name="Normal 8 2 9 2 6 4" xfId="26877"/>
    <cellStyle name="Normal 8 2 9 2 7" xfId="5019"/>
    <cellStyle name="Normal 8 2 9 2 7 2" xfId="12994"/>
    <cellStyle name="Normal 8 2 9 2 7 2 2" xfId="36789"/>
    <cellStyle name="Normal 8 2 9 2 7 3" xfId="20925"/>
    <cellStyle name="Normal 8 2 9 2 7 3 2" xfId="44719"/>
    <cellStyle name="Normal 8 2 9 2 7 4" xfId="28858"/>
    <cellStyle name="Normal 8 2 9 2 8" xfId="7042"/>
    <cellStyle name="Normal 8 2 9 2 8 2" xfId="14975"/>
    <cellStyle name="Normal 8 2 9 2 8 2 2" xfId="38770"/>
    <cellStyle name="Normal 8 2 9 2 8 3" xfId="22906"/>
    <cellStyle name="Normal 8 2 9 2 8 3 2" xfId="46700"/>
    <cellStyle name="Normal 8 2 9 2 8 4" xfId="30840"/>
    <cellStyle name="Normal 8 2 9 2 9" xfId="9032"/>
    <cellStyle name="Normal 8 2 9 2 9 2" xfId="32827"/>
    <cellStyle name="Normal 8 2 9 3" xfId="1058"/>
    <cellStyle name="Normal 8 2 9 3 2" xfId="3042"/>
    <cellStyle name="Normal 8 2 9 3 2 2" xfId="11018"/>
    <cellStyle name="Normal 8 2 9 3 2 2 2" xfId="34813"/>
    <cellStyle name="Normal 8 2 9 3 2 3" xfId="18949"/>
    <cellStyle name="Normal 8 2 9 3 2 3 2" xfId="42743"/>
    <cellStyle name="Normal 8 2 9 3 2 4" xfId="26882"/>
    <cellStyle name="Normal 8 2 9 3 3" xfId="5024"/>
    <cellStyle name="Normal 8 2 9 3 3 2" xfId="12999"/>
    <cellStyle name="Normal 8 2 9 3 3 2 2" xfId="36794"/>
    <cellStyle name="Normal 8 2 9 3 3 3" xfId="20930"/>
    <cellStyle name="Normal 8 2 9 3 3 3 2" xfId="44724"/>
    <cellStyle name="Normal 8 2 9 3 3 4" xfId="28863"/>
    <cellStyle name="Normal 8 2 9 3 4" xfId="7047"/>
    <cellStyle name="Normal 8 2 9 3 4 2" xfId="14980"/>
    <cellStyle name="Normal 8 2 9 3 4 2 2" xfId="38775"/>
    <cellStyle name="Normal 8 2 9 3 4 3" xfId="22911"/>
    <cellStyle name="Normal 8 2 9 3 4 3 2" xfId="46705"/>
    <cellStyle name="Normal 8 2 9 3 4 4" xfId="30845"/>
    <cellStyle name="Normal 8 2 9 3 5" xfId="9037"/>
    <cellStyle name="Normal 8 2 9 3 5 2" xfId="32832"/>
    <cellStyle name="Normal 8 2 9 3 6" xfId="16968"/>
    <cellStyle name="Normal 8 2 9 3 6 2" xfId="40762"/>
    <cellStyle name="Normal 8 2 9 3 7" xfId="24901"/>
    <cellStyle name="Normal 8 2 9 4" xfId="1059"/>
    <cellStyle name="Normal 8 2 9 4 2" xfId="3043"/>
    <cellStyle name="Normal 8 2 9 4 2 2" xfId="11019"/>
    <cellStyle name="Normal 8 2 9 4 2 2 2" xfId="34814"/>
    <cellStyle name="Normal 8 2 9 4 2 3" xfId="18950"/>
    <cellStyle name="Normal 8 2 9 4 2 3 2" xfId="42744"/>
    <cellStyle name="Normal 8 2 9 4 2 4" xfId="26883"/>
    <cellStyle name="Normal 8 2 9 4 3" xfId="5025"/>
    <cellStyle name="Normal 8 2 9 4 3 2" xfId="13000"/>
    <cellStyle name="Normal 8 2 9 4 3 2 2" xfId="36795"/>
    <cellStyle name="Normal 8 2 9 4 3 3" xfId="20931"/>
    <cellStyle name="Normal 8 2 9 4 3 3 2" xfId="44725"/>
    <cellStyle name="Normal 8 2 9 4 3 4" xfId="28864"/>
    <cellStyle name="Normal 8 2 9 4 4" xfId="7048"/>
    <cellStyle name="Normal 8 2 9 4 4 2" xfId="14981"/>
    <cellStyle name="Normal 8 2 9 4 4 2 2" xfId="38776"/>
    <cellStyle name="Normal 8 2 9 4 4 3" xfId="22912"/>
    <cellStyle name="Normal 8 2 9 4 4 3 2" xfId="46706"/>
    <cellStyle name="Normal 8 2 9 4 4 4" xfId="30846"/>
    <cellStyle name="Normal 8 2 9 4 5" xfId="9038"/>
    <cellStyle name="Normal 8 2 9 4 5 2" xfId="32833"/>
    <cellStyle name="Normal 8 2 9 4 6" xfId="16969"/>
    <cellStyle name="Normal 8 2 9 4 6 2" xfId="40763"/>
    <cellStyle name="Normal 8 2 9 4 7" xfId="24902"/>
    <cellStyle name="Normal 8 2 9 5" xfId="1060"/>
    <cellStyle name="Normal 8 2 9 5 2" xfId="3044"/>
    <cellStyle name="Normal 8 2 9 5 2 2" xfId="11020"/>
    <cellStyle name="Normal 8 2 9 5 2 2 2" xfId="34815"/>
    <cellStyle name="Normal 8 2 9 5 2 3" xfId="18951"/>
    <cellStyle name="Normal 8 2 9 5 2 3 2" xfId="42745"/>
    <cellStyle name="Normal 8 2 9 5 2 4" xfId="26884"/>
    <cellStyle name="Normal 8 2 9 5 3" xfId="5026"/>
    <cellStyle name="Normal 8 2 9 5 3 2" xfId="13001"/>
    <cellStyle name="Normal 8 2 9 5 3 2 2" xfId="36796"/>
    <cellStyle name="Normal 8 2 9 5 3 3" xfId="20932"/>
    <cellStyle name="Normal 8 2 9 5 3 3 2" xfId="44726"/>
    <cellStyle name="Normal 8 2 9 5 3 4" xfId="28865"/>
    <cellStyle name="Normal 8 2 9 5 4" xfId="7049"/>
    <cellStyle name="Normal 8 2 9 5 4 2" xfId="14982"/>
    <cellStyle name="Normal 8 2 9 5 4 2 2" xfId="38777"/>
    <cellStyle name="Normal 8 2 9 5 4 3" xfId="22913"/>
    <cellStyle name="Normal 8 2 9 5 4 3 2" xfId="46707"/>
    <cellStyle name="Normal 8 2 9 5 4 4" xfId="30847"/>
    <cellStyle name="Normal 8 2 9 5 5" xfId="9039"/>
    <cellStyle name="Normal 8 2 9 5 5 2" xfId="32834"/>
    <cellStyle name="Normal 8 2 9 5 6" xfId="16970"/>
    <cellStyle name="Normal 8 2 9 5 6 2" xfId="40764"/>
    <cellStyle name="Normal 8 2 9 5 7" xfId="24903"/>
    <cellStyle name="Normal 8 2 9 6" xfId="1061"/>
    <cellStyle name="Normal 8 2 9 6 2" xfId="3045"/>
    <cellStyle name="Normal 8 2 9 6 2 2" xfId="11021"/>
    <cellStyle name="Normal 8 2 9 6 2 2 2" xfId="34816"/>
    <cellStyle name="Normal 8 2 9 6 2 3" xfId="18952"/>
    <cellStyle name="Normal 8 2 9 6 2 3 2" xfId="42746"/>
    <cellStyle name="Normal 8 2 9 6 2 4" xfId="26885"/>
    <cellStyle name="Normal 8 2 9 6 3" xfId="5027"/>
    <cellStyle name="Normal 8 2 9 6 3 2" xfId="13002"/>
    <cellStyle name="Normal 8 2 9 6 3 2 2" xfId="36797"/>
    <cellStyle name="Normal 8 2 9 6 3 3" xfId="20933"/>
    <cellStyle name="Normal 8 2 9 6 3 3 2" xfId="44727"/>
    <cellStyle name="Normal 8 2 9 6 3 4" xfId="28866"/>
    <cellStyle name="Normal 8 2 9 6 4" xfId="7050"/>
    <cellStyle name="Normal 8 2 9 6 4 2" xfId="14983"/>
    <cellStyle name="Normal 8 2 9 6 4 2 2" xfId="38778"/>
    <cellStyle name="Normal 8 2 9 6 4 3" xfId="22914"/>
    <cellStyle name="Normal 8 2 9 6 4 3 2" xfId="46708"/>
    <cellStyle name="Normal 8 2 9 6 4 4" xfId="30848"/>
    <cellStyle name="Normal 8 2 9 6 5" xfId="9040"/>
    <cellStyle name="Normal 8 2 9 6 5 2" xfId="32835"/>
    <cellStyle name="Normal 8 2 9 6 6" xfId="16971"/>
    <cellStyle name="Normal 8 2 9 6 6 2" xfId="40765"/>
    <cellStyle name="Normal 8 2 9 6 7" xfId="24904"/>
    <cellStyle name="Normal 8 2 9 7" xfId="3036"/>
    <cellStyle name="Normal 8 2 9 7 2" xfId="11012"/>
    <cellStyle name="Normal 8 2 9 7 2 2" xfId="34807"/>
    <cellStyle name="Normal 8 2 9 7 3" xfId="18943"/>
    <cellStyle name="Normal 8 2 9 7 3 2" xfId="42737"/>
    <cellStyle name="Normal 8 2 9 7 4" xfId="26876"/>
    <cellStyle name="Normal 8 2 9 8" xfId="5018"/>
    <cellStyle name="Normal 8 2 9 8 2" xfId="12993"/>
    <cellStyle name="Normal 8 2 9 8 2 2" xfId="36788"/>
    <cellStyle name="Normal 8 2 9 8 3" xfId="20924"/>
    <cellStyle name="Normal 8 2 9 8 3 2" xfId="44718"/>
    <cellStyle name="Normal 8 2 9 8 4" xfId="28857"/>
    <cellStyle name="Normal 8 2 9 9" xfId="7041"/>
    <cellStyle name="Normal 8 2 9 9 2" xfId="14974"/>
    <cellStyle name="Normal 8 2 9 9 2 2" xfId="38769"/>
    <cellStyle name="Normal 8 2 9 9 3" xfId="22905"/>
    <cellStyle name="Normal 8 2 9 9 3 2" xfId="46699"/>
    <cellStyle name="Normal 8 2 9 9 4" xfId="30839"/>
    <cellStyle name="Normal 8 20" xfId="6021"/>
    <cellStyle name="Normal 8 20 2" xfId="13954"/>
    <cellStyle name="Normal 8 20 2 2" xfId="37749"/>
    <cellStyle name="Normal 8 20 3" xfId="21885"/>
    <cellStyle name="Normal 8 20 3 2" xfId="45679"/>
    <cellStyle name="Normal 8 20 4" xfId="29819"/>
    <cellStyle name="Normal 8 21" xfId="8011"/>
    <cellStyle name="Normal 8 21 2" xfId="31806"/>
    <cellStyle name="Normal 8 22" xfId="15942"/>
    <cellStyle name="Normal 8 22 2" xfId="39736"/>
    <cellStyle name="Normal 8 23" xfId="23875"/>
    <cellStyle name="Normal 8 3" xfId="1062"/>
    <cellStyle name="Normal 8 3 10" xfId="1063"/>
    <cellStyle name="Normal 8 3 10 10" xfId="16973"/>
    <cellStyle name="Normal 8 3 10 10 2" xfId="40767"/>
    <cellStyle name="Normal 8 3 10 11" xfId="24906"/>
    <cellStyle name="Normal 8 3 10 2" xfId="1064"/>
    <cellStyle name="Normal 8 3 10 2 2" xfId="3048"/>
    <cellStyle name="Normal 8 3 10 2 2 2" xfId="11024"/>
    <cellStyle name="Normal 8 3 10 2 2 2 2" xfId="34819"/>
    <cellStyle name="Normal 8 3 10 2 2 3" xfId="18955"/>
    <cellStyle name="Normal 8 3 10 2 2 3 2" xfId="42749"/>
    <cellStyle name="Normal 8 3 10 2 2 4" xfId="26888"/>
    <cellStyle name="Normal 8 3 10 2 3" xfId="5030"/>
    <cellStyle name="Normal 8 3 10 2 3 2" xfId="13005"/>
    <cellStyle name="Normal 8 3 10 2 3 2 2" xfId="36800"/>
    <cellStyle name="Normal 8 3 10 2 3 3" xfId="20936"/>
    <cellStyle name="Normal 8 3 10 2 3 3 2" xfId="44730"/>
    <cellStyle name="Normal 8 3 10 2 3 4" xfId="28869"/>
    <cellStyle name="Normal 8 3 10 2 4" xfId="7053"/>
    <cellStyle name="Normal 8 3 10 2 4 2" xfId="14986"/>
    <cellStyle name="Normal 8 3 10 2 4 2 2" xfId="38781"/>
    <cellStyle name="Normal 8 3 10 2 4 3" xfId="22917"/>
    <cellStyle name="Normal 8 3 10 2 4 3 2" xfId="46711"/>
    <cellStyle name="Normal 8 3 10 2 4 4" xfId="30851"/>
    <cellStyle name="Normal 8 3 10 2 5" xfId="9043"/>
    <cellStyle name="Normal 8 3 10 2 5 2" xfId="32838"/>
    <cellStyle name="Normal 8 3 10 2 6" xfId="16974"/>
    <cellStyle name="Normal 8 3 10 2 6 2" xfId="40768"/>
    <cellStyle name="Normal 8 3 10 2 7" xfId="24907"/>
    <cellStyle name="Normal 8 3 10 3" xfId="1065"/>
    <cellStyle name="Normal 8 3 10 3 2" xfId="3049"/>
    <cellStyle name="Normal 8 3 10 3 2 2" xfId="11025"/>
    <cellStyle name="Normal 8 3 10 3 2 2 2" xfId="34820"/>
    <cellStyle name="Normal 8 3 10 3 2 3" xfId="18956"/>
    <cellStyle name="Normal 8 3 10 3 2 3 2" xfId="42750"/>
    <cellStyle name="Normal 8 3 10 3 2 4" xfId="26889"/>
    <cellStyle name="Normal 8 3 10 3 3" xfId="5031"/>
    <cellStyle name="Normal 8 3 10 3 3 2" xfId="13006"/>
    <cellStyle name="Normal 8 3 10 3 3 2 2" xfId="36801"/>
    <cellStyle name="Normal 8 3 10 3 3 3" xfId="20937"/>
    <cellStyle name="Normal 8 3 10 3 3 3 2" xfId="44731"/>
    <cellStyle name="Normal 8 3 10 3 3 4" xfId="28870"/>
    <cellStyle name="Normal 8 3 10 3 4" xfId="7054"/>
    <cellStyle name="Normal 8 3 10 3 4 2" xfId="14987"/>
    <cellStyle name="Normal 8 3 10 3 4 2 2" xfId="38782"/>
    <cellStyle name="Normal 8 3 10 3 4 3" xfId="22918"/>
    <cellStyle name="Normal 8 3 10 3 4 3 2" xfId="46712"/>
    <cellStyle name="Normal 8 3 10 3 4 4" xfId="30852"/>
    <cellStyle name="Normal 8 3 10 3 5" xfId="9044"/>
    <cellStyle name="Normal 8 3 10 3 5 2" xfId="32839"/>
    <cellStyle name="Normal 8 3 10 3 6" xfId="16975"/>
    <cellStyle name="Normal 8 3 10 3 6 2" xfId="40769"/>
    <cellStyle name="Normal 8 3 10 3 7" xfId="24908"/>
    <cellStyle name="Normal 8 3 10 4" xfId="1066"/>
    <cellStyle name="Normal 8 3 10 4 2" xfId="3050"/>
    <cellStyle name="Normal 8 3 10 4 2 2" xfId="11026"/>
    <cellStyle name="Normal 8 3 10 4 2 2 2" xfId="34821"/>
    <cellStyle name="Normal 8 3 10 4 2 3" xfId="18957"/>
    <cellStyle name="Normal 8 3 10 4 2 3 2" xfId="42751"/>
    <cellStyle name="Normal 8 3 10 4 2 4" xfId="26890"/>
    <cellStyle name="Normal 8 3 10 4 3" xfId="5032"/>
    <cellStyle name="Normal 8 3 10 4 3 2" xfId="13007"/>
    <cellStyle name="Normal 8 3 10 4 3 2 2" xfId="36802"/>
    <cellStyle name="Normal 8 3 10 4 3 3" xfId="20938"/>
    <cellStyle name="Normal 8 3 10 4 3 3 2" xfId="44732"/>
    <cellStyle name="Normal 8 3 10 4 3 4" xfId="28871"/>
    <cellStyle name="Normal 8 3 10 4 4" xfId="7055"/>
    <cellStyle name="Normal 8 3 10 4 4 2" xfId="14988"/>
    <cellStyle name="Normal 8 3 10 4 4 2 2" xfId="38783"/>
    <cellStyle name="Normal 8 3 10 4 4 3" xfId="22919"/>
    <cellStyle name="Normal 8 3 10 4 4 3 2" xfId="46713"/>
    <cellStyle name="Normal 8 3 10 4 4 4" xfId="30853"/>
    <cellStyle name="Normal 8 3 10 4 5" xfId="9045"/>
    <cellStyle name="Normal 8 3 10 4 5 2" xfId="32840"/>
    <cellStyle name="Normal 8 3 10 4 6" xfId="16976"/>
    <cellStyle name="Normal 8 3 10 4 6 2" xfId="40770"/>
    <cellStyle name="Normal 8 3 10 4 7" xfId="24909"/>
    <cellStyle name="Normal 8 3 10 5" xfId="1067"/>
    <cellStyle name="Normal 8 3 10 5 2" xfId="3051"/>
    <cellStyle name="Normal 8 3 10 5 2 2" xfId="11027"/>
    <cellStyle name="Normal 8 3 10 5 2 2 2" xfId="34822"/>
    <cellStyle name="Normal 8 3 10 5 2 3" xfId="18958"/>
    <cellStyle name="Normal 8 3 10 5 2 3 2" xfId="42752"/>
    <cellStyle name="Normal 8 3 10 5 2 4" xfId="26891"/>
    <cellStyle name="Normal 8 3 10 5 3" xfId="5033"/>
    <cellStyle name="Normal 8 3 10 5 3 2" xfId="13008"/>
    <cellStyle name="Normal 8 3 10 5 3 2 2" xfId="36803"/>
    <cellStyle name="Normal 8 3 10 5 3 3" xfId="20939"/>
    <cellStyle name="Normal 8 3 10 5 3 3 2" xfId="44733"/>
    <cellStyle name="Normal 8 3 10 5 3 4" xfId="28872"/>
    <cellStyle name="Normal 8 3 10 5 4" xfId="7056"/>
    <cellStyle name="Normal 8 3 10 5 4 2" xfId="14989"/>
    <cellStyle name="Normal 8 3 10 5 4 2 2" xfId="38784"/>
    <cellStyle name="Normal 8 3 10 5 4 3" xfId="22920"/>
    <cellStyle name="Normal 8 3 10 5 4 3 2" xfId="46714"/>
    <cellStyle name="Normal 8 3 10 5 4 4" xfId="30854"/>
    <cellStyle name="Normal 8 3 10 5 5" xfId="9046"/>
    <cellStyle name="Normal 8 3 10 5 5 2" xfId="32841"/>
    <cellStyle name="Normal 8 3 10 5 6" xfId="16977"/>
    <cellStyle name="Normal 8 3 10 5 6 2" xfId="40771"/>
    <cellStyle name="Normal 8 3 10 5 7" xfId="24910"/>
    <cellStyle name="Normal 8 3 10 6" xfId="3047"/>
    <cellStyle name="Normal 8 3 10 6 2" xfId="11023"/>
    <cellStyle name="Normal 8 3 10 6 2 2" xfId="34818"/>
    <cellStyle name="Normal 8 3 10 6 3" xfId="18954"/>
    <cellStyle name="Normal 8 3 10 6 3 2" xfId="42748"/>
    <cellStyle name="Normal 8 3 10 6 4" xfId="26887"/>
    <cellStyle name="Normal 8 3 10 7" xfId="5029"/>
    <cellStyle name="Normal 8 3 10 7 2" xfId="13004"/>
    <cellStyle name="Normal 8 3 10 7 2 2" xfId="36799"/>
    <cellStyle name="Normal 8 3 10 7 3" xfId="20935"/>
    <cellStyle name="Normal 8 3 10 7 3 2" xfId="44729"/>
    <cellStyle name="Normal 8 3 10 7 4" xfId="28868"/>
    <cellStyle name="Normal 8 3 10 8" xfId="7052"/>
    <cellStyle name="Normal 8 3 10 8 2" xfId="14985"/>
    <cellStyle name="Normal 8 3 10 8 2 2" xfId="38780"/>
    <cellStyle name="Normal 8 3 10 8 3" xfId="22916"/>
    <cellStyle name="Normal 8 3 10 8 3 2" xfId="46710"/>
    <cellStyle name="Normal 8 3 10 8 4" xfId="30850"/>
    <cellStyle name="Normal 8 3 10 9" xfId="9042"/>
    <cellStyle name="Normal 8 3 10 9 2" xfId="32837"/>
    <cellStyle name="Normal 8 3 11" xfId="1068"/>
    <cellStyle name="Normal 8 3 11 2" xfId="3052"/>
    <cellStyle name="Normal 8 3 11 2 2" xfId="11028"/>
    <cellStyle name="Normal 8 3 11 2 2 2" xfId="34823"/>
    <cellStyle name="Normal 8 3 11 2 3" xfId="18959"/>
    <cellStyle name="Normal 8 3 11 2 3 2" xfId="42753"/>
    <cellStyle name="Normal 8 3 11 2 4" xfId="26892"/>
    <cellStyle name="Normal 8 3 11 3" xfId="5034"/>
    <cellStyle name="Normal 8 3 11 3 2" xfId="13009"/>
    <cellStyle name="Normal 8 3 11 3 2 2" xfId="36804"/>
    <cellStyle name="Normal 8 3 11 3 3" xfId="20940"/>
    <cellStyle name="Normal 8 3 11 3 3 2" xfId="44734"/>
    <cellStyle name="Normal 8 3 11 3 4" xfId="28873"/>
    <cellStyle name="Normal 8 3 11 4" xfId="7057"/>
    <cellStyle name="Normal 8 3 11 4 2" xfId="14990"/>
    <cellStyle name="Normal 8 3 11 4 2 2" xfId="38785"/>
    <cellStyle name="Normal 8 3 11 4 3" xfId="22921"/>
    <cellStyle name="Normal 8 3 11 4 3 2" xfId="46715"/>
    <cellStyle name="Normal 8 3 11 4 4" xfId="30855"/>
    <cellStyle name="Normal 8 3 11 5" xfId="9047"/>
    <cellStyle name="Normal 8 3 11 5 2" xfId="32842"/>
    <cellStyle name="Normal 8 3 11 6" xfId="16978"/>
    <cellStyle name="Normal 8 3 11 6 2" xfId="40772"/>
    <cellStyle name="Normal 8 3 11 7" xfId="24911"/>
    <cellStyle name="Normal 8 3 12" xfId="1069"/>
    <cellStyle name="Normal 8 3 12 2" xfId="3053"/>
    <cellStyle name="Normal 8 3 12 2 2" xfId="11029"/>
    <cellStyle name="Normal 8 3 12 2 2 2" xfId="34824"/>
    <cellStyle name="Normal 8 3 12 2 3" xfId="18960"/>
    <cellStyle name="Normal 8 3 12 2 3 2" xfId="42754"/>
    <cellStyle name="Normal 8 3 12 2 4" xfId="26893"/>
    <cellStyle name="Normal 8 3 12 3" xfId="5035"/>
    <cellStyle name="Normal 8 3 12 3 2" xfId="13010"/>
    <cellStyle name="Normal 8 3 12 3 2 2" xfId="36805"/>
    <cellStyle name="Normal 8 3 12 3 3" xfId="20941"/>
    <cellStyle name="Normal 8 3 12 3 3 2" xfId="44735"/>
    <cellStyle name="Normal 8 3 12 3 4" xfId="28874"/>
    <cellStyle name="Normal 8 3 12 4" xfId="7058"/>
    <cellStyle name="Normal 8 3 12 4 2" xfId="14991"/>
    <cellStyle name="Normal 8 3 12 4 2 2" xfId="38786"/>
    <cellStyle name="Normal 8 3 12 4 3" xfId="22922"/>
    <cellStyle name="Normal 8 3 12 4 3 2" xfId="46716"/>
    <cellStyle name="Normal 8 3 12 4 4" xfId="30856"/>
    <cellStyle name="Normal 8 3 12 5" xfId="9048"/>
    <cellStyle name="Normal 8 3 12 5 2" xfId="32843"/>
    <cellStyle name="Normal 8 3 12 6" xfId="16979"/>
    <cellStyle name="Normal 8 3 12 6 2" xfId="40773"/>
    <cellStyle name="Normal 8 3 12 7" xfId="24912"/>
    <cellStyle name="Normal 8 3 13" xfId="1070"/>
    <cellStyle name="Normal 8 3 13 2" xfId="3054"/>
    <cellStyle name="Normal 8 3 13 2 2" xfId="11030"/>
    <cellStyle name="Normal 8 3 13 2 2 2" xfId="34825"/>
    <cellStyle name="Normal 8 3 13 2 3" xfId="18961"/>
    <cellStyle name="Normal 8 3 13 2 3 2" xfId="42755"/>
    <cellStyle name="Normal 8 3 13 2 4" xfId="26894"/>
    <cellStyle name="Normal 8 3 13 3" xfId="5036"/>
    <cellStyle name="Normal 8 3 13 3 2" xfId="13011"/>
    <cellStyle name="Normal 8 3 13 3 2 2" xfId="36806"/>
    <cellStyle name="Normal 8 3 13 3 3" xfId="20942"/>
    <cellStyle name="Normal 8 3 13 3 3 2" xfId="44736"/>
    <cellStyle name="Normal 8 3 13 3 4" xfId="28875"/>
    <cellStyle name="Normal 8 3 13 4" xfId="7059"/>
    <cellStyle name="Normal 8 3 13 4 2" xfId="14992"/>
    <cellStyle name="Normal 8 3 13 4 2 2" xfId="38787"/>
    <cellStyle name="Normal 8 3 13 4 3" xfId="22923"/>
    <cellStyle name="Normal 8 3 13 4 3 2" xfId="46717"/>
    <cellStyle name="Normal 8 3 13 4 4" xfId="30857"/>
    <cellStyle name="Normal 8 3 13 5" xfId="9049"/>
    <cellStyle name="Normal 8 3 13 5 2" xfId="32844"/>
    <cellStyle name="Normal 8 3 13 6" xfId="16980"/>
    <cellStyle name="Normal 8 3 13 6 2" xfId="40774"/>
    <cellStyle name="Normal 8 3 13 7" xfId="24913"/>
    <cellStyle name="Normal 8 3 14" xfId="1071"/>
    <cellStyle name="Normal 8 3 14 2" xfId="3055"/>
    <cellStyle name="Normal 8 3 14 2 2" xfId="11031"/>
    <cellStyle name="Normal 8 3 14 2 2 2" xfId="34826"/>
    <cellStyle name="Normal 8 3 14 2 3" xfId="18962"/>
    <cellStyle name="Normal 8 3 14 2 3 2" xfId="42756"/>
    <cellStyle name="Normal 8 3 14 2 4" xfId="26895"/>
    <cellStyle name="Normal 8 3 14 3" xfId="5037"/>
    <cellStyle name="Normal 8 3 14 3 2" xfId="13012"/>
    <cellStyle name="Normal 8 3 14 3 2 2" xfId="36807"/>
    <cellStyle name="Normal 8 3 14 3 3" xfId="20943"/>
    <cellStyle name="Normal 8 3 14 3 3 2" xfId="44737"/>
    <cellStyle name="Normal 8 3 14 3 4" xfId="28876"/>
    <cellStyle name="Normal 8 3 14 4" xfId="7060"/>
    <cellStyle name="Normal 8 3 14 4 2" xfId="14993"/>
    <cellStyle name="Normal 8 3 14 4 2 2" xfId="38788"/>
    <cellStyle name="Normal 8 3 14 4 3" xfId="22924"/>
    <cellStyle name="Normal 8 3 14 4 3 2" xfId="46718"/>
    <cellStyle name="Normal 8 3 14 4 4" xfId="30858"/>
    <cellStyle name="Normal 8 3 14 5" xfId="9050"/>
    <cellStyle name="Normal 8 3 14 5 2" xfId="32845"/>
    <cellStyle name="Normal 8 3 14 6" xfId="16981"/>
    <cellStyle name="Normal 8 3 14 6 2" xfId="40775"/>
    <cellStyle name="Normal 8 3 14 7" xfId="24914"/>
    <cellStyle name="Normal 8 3 15" xfId="3046"/>
    <cellStyle name="Normal 8 3 15 2" xfId="11022"/>
    <cellStyle name="Normal 8 3 15 2 2" xfId="34817"/>
    <cellStyle name="Normal 8 3 15 3" xfId="18953"/>
    <cellStyle name="Normal 8 3 15 3 2" xfId="42747"/>
    <cellStyle name="Normal 8 3 15 4" xfId="26886"/>
    <cellStyle name="Normal 8 3 16" xfId="5028"/>
    <cellStyle name="Normal 8 3 16 2" xfId="13003"/>
    <cellStyle name="Normal 8 3 16 2 2" xfId="36798"/>
    <cellStyle name="Normal 8 3 16 3" xfId="20934"/>
    <cellStyle name="Normal 8 3 16 3 2" xfId="44728"/>
    <cellStyle name="Normal 8 3 16 4" xfId="28867"/>
    <cellStyle name="Normal 8 3 17" xfId="7051"/>
    <cellStyle name="Normal 8 3 17 2" xfId="14984"/>
    <cellStyle name="Normal 8 3 17 2 2" xfId="38779"/>
    <cellStyle name="Normal 8 3 17 3" xfId="22915"/>
    <cellStyle name="Normal 8 3 17 3 2" xfId="46709"/>
    <cellStyle name="Normal 8 3 17 4" xfId="30849"/>
    <cellStyle name="Normal 8 3 18" xfId="9041"/>
    <cellStyle name="Normal 8 3 18 2" xfId="32836"/>
    <cellStyle name="Normal 8 3 19" xfId="16972"/>
    <cellStyle name="Normal 8 3 19 2" xfId="40766"/>
    <cellStyle name="Normal 8 3 2" xfId="1072"/>
    <cellStyle name="Normal 8 3 2 10" xfId="1073"/>
    <cellStyle name="Normal 8 3 2 10 2" xfId="3057"/>
    <cellStyle name="Normal 8 3 2 10 2 2" xfId="11033"/>
    <cellStyle name="Normal 8 3 2 10 2 2 2" xfId="34828"/>
    <cellStyle name="Normal 8 3 2 10 2 3" xfId="18964"/>
    <cellStyle name="Normal 8 3 2 10 2 3 2" xfId="42758"/>
    <cellStyle name="Normal 8 3 2 10 2 4" xfId="26897"/>
    <cellStyle name="Normal 8 3 2 10 3" xfId="5039"/>
    <cellStyle name="Normal 8 3 2 10 3 2" xfId="13014"/>
    <cellStyle name="Normal 8 3 2 10 3 2 2" xfId="36809"/>
    <cellStyle name="Normal 8 3 2 10 3 3" xfId="20945"/>
    <cellStyle name="Normal 8 3 2 10 3 3 2" xfId="44739"/>
    <cellStyle name="Normal 8 3 2 10 3 4" xfId="28878"/>
    <cellStyle name="Normal 8 3 2 10 4" xfId="7062"/>
    <cellStyle name="Normal 8 3 2 10 4 2" xfId="14995"/>
    <cellStyle name="Normal 8 3 2 10 4 2 2" xfId="38790"/>
    <cellStyle name="Normal 8 3 2 10 4 3" xfId="22926"/>
    <cellStyle name="Normal 8 3 2 10 4 3 2" xfId="46720"/>
    <cellStyle name="Normal 8 3 2 10 4 4" xfId="30860"/>
    <cellStyle name="Normal 8 3 2 10 5" xfId="9052"/>
    <cellStyle name="Normal 8 3 2 10 5 2" xfId="32847"/>
    <cellStyle name="Normal 8 3 2 10 6" xfId="16983"/>
    <cellStyle name="Normal 8 3 2 10 6 2" xfId="40777"/>
    <cellStyle name="Normal 8 3 2 10 7" xfId="24916"/>
    <cellStyle name="Normal 8 3 2 11" xfId="1074"/>
    <cellStyle name="Normal 8 3 2 11 2" xfId="3058"/>
    <cellStyle name="Normal 8 3 2 11 2 2" xfId="11034"/>
    <cellStyle name="Normal 8 3 2 11 2 2 2" xfId="34829"/>
    <cellStyle name="Normal 8 3 2 11 2 3" xfId="18965"/>
    <cellStyle name="Normal 8 3 2 11 2 3 2" xfId="42759"/>
    <cellStyle name="Normal 8 3 2 11 2 4" xfId="26898"/>
    <cellStyle name="Normal 8 3 2 11 3" xfId="5040"/>
    <cellStyle name="Normal 8 3 2 11 3 2" xfId="13015"/>
    <cellStyle name="Normal 8 3 2 11 3 2 2" xfId="36810"/>
    <cellStyle name="Normal 8 3 2 11 3 3" xfId="20946"/>
    <cellStyle name="Normal 8 3 2 11 3 3 2" xfId="44740"/>
    <cellStyle name="Normal 8 3 2 11 3 4" xfId="28879"/>
    <cellStyle name="Normal 8 3 2 11 4" xfId="7063"/>
    <cellStyle name="Normal 8 3 2 11 4 2" xfId="14996"/>
    <cellStyle name="Normal 8 3 2 11 4 2 2" xfId="38791"/>
    <cellStyle name="Normal 8 3 2 11 4 3" xfId="22927"/>
    <cellStyle name="Normal 8 3 2 11 4 3 2" xfId="46721"/>
    <cellStyle name="Normal 8 3 2 11 4 4" xfId="30861"/>
    <cellStyle name="Normal 8 3 2 11 5" xfId="9053"/>
    <cellStyle name="Normal 8 3 2 11 5 2" xfId="32848"/>
    <cellStyle name="Normal 8 3 2 11 6" xfId="16984"/>
    <cellStyle name="Normal 8 3 2 11 6 2" xfId="40778"/>
    <cellStyle name="Normal 8 3 2 11 7" xfId="24917"/>
    <cellStyle name="Normal 8 3 2 12" xfId="3056"/>
    <cellStyle name="Normal 8 3 2 12 2" xfId="11032"/>
    <cellStyle name="Normal 8 3 2 12 2 2" xfId="34827"/>
    <cellStyle name="Normal 8 3 2 12 3" xfId="18963"/>
    <cellStyle name="Normal 8 3 2 12 3 2" xfId="42757"/>
    <cellStyle name="Normal 8 3 2 12 4" xfId="26896"/>
    <cellStyle name="Normal 8 3 2 13" xfId="5038"/>
    <cellStyle name="Normal 8 3 2 13 2" xfId="13013"/>
    <cellStyle name="Normal 8 3 2 13 2 2" xfId="36808"/>
    <cellStyle name="Normal 8 3 2 13 3" xfId="20944"/>
    <cellStyle name="Normal 8 3 2 13 3 2" xfId="44738"/>
    <cellStyle name="Normal 8 3 2 13 4" xfId="28877"/>
    <cellStyle name="Normal 8 3 2 14" xfId="7061"/>
    <cellStyle name="Normal 8 3 2 14 2" xfId="14994"/>
    <cellStyle name="Normal 8 3 2 14 2 2" xfId="38789"/>
    <cellStyle name="Normal 8 3 2 14 3" xfId="22925"/>
    <cellStyle name="Normal 8 3 2 14 3 2" xfId="46719"/>
    <cellStyle name="Normal 8 3 2 14 4" xfId="30859"/>
    <cellStyle name="Normal 8 3 2 15" xfId="9051"/>
    <cellStyle name="Normal 8 3 2 15 2" xfId="32846"/>
    <cellStyle name="Normal 8 3 2 16" xfId="16982"/>
    <cellStyle name="Normal 8 3 2 16 2" xfId="40776"/>
    <cellStyle name="Normal 8 3 2 17" xfId="24915"/>
    <cellStyle name="Normal 8 3 2 2" xfId="1075"/>
    <cellStyle name="Normal 8 3 2 2 10" xfId="1076"/>
    <cellStyle name="Normal 8 3 2 2 10 2" xfId="3060"/>
    <cellStyle name="Normal 8 3 2 2 10 2 2" xfId="11036"/>
    <cellStyle name="Normal 8 3 2 2 10 2 2 2" xfId="34831"/>
    <cellStyle name="Normal 8 3 2 2 10 2 3" xfId="18967"/>
    <cellStyle name="Normal 8 3 2 2 10 2 3 2" xfId="42761"/>
    <cellStyle name="Normal 8 3 2 2 10 2 4" xfId="26900"/>
    <cellStyle name="Normal 8 3 2 2 10 3" xfId="5042"/>
    <cellStyle name="Normal 8 3 2 2 10 3 2" xfId="13017"/>
    <cellStyle name="Normal 8 3 2 2 10 3 2 2" xfId="36812"/>
    <cellStyle name="Normal 8 3 2 2 10 3 3" xfId="20948"/>
    <cellStyle name="Normal 8 3 2 2 10 3 3 2" xfId="44742"/>
    <cellStyle name="Normal 8 3 2 2 10 3 4" xfId="28881"/>
    <cellStyle name="Normal 8 3 2 2 10 4" xfId="7065"/>
    <cellStyle name="Normal 8 3 2 2 10 4 2" xfId="14998"/>
    <cellStyle name="Normal 8 3 2 2 10 4 2 2" xfId="38793"/>
    <cellStyle name="Normal 8 3 2 2 10 4 3" xfId="22929"/>
    <cellStyle name="Normal 8 3 2 2 10 4 3 2" xfId="46723"/>
    <cellStyle name="Normal 8 3 2 2 10 4 4" xfId="30863"/>
    <cellStyle name="Normal 8 3 2 2 10 5" xfId="9055"/>
    <cellStyle name="Normal 8 3 2 2 10 5 2" xfId="32850"/>
    <cellStyle name="Normal 8 3 2 2 10 6" xfId="16986"/>
    <cellStyle name="Normal 8 3 2 2 10 6 2" xfId="40780"/>
    <cellStyle name="Normal 8 3 2 2 10 7" xfId="24919"/>
    <cellStyle name="Normal 8 3 2 2 11" xfId="3059"/>
    <cellStyle name="Normal 8 3 2 2 11 2" xfId="11035"/>
    <cellStyle name="Normal 8 3 2 2 11 2 2" xfId="34830"/>
    <cellStyle name="Normal 8 3 2 2 11 3" xfId="18966"/>
    <cellStyle name="Normal 8 3 2 2 11 3 2" xfId="42760"/>
    <cellStyle name="Normal 8 3 2 2 11 4" xfId="26899"/>
    <cellStyle name="Normal 8 3 2 2 12" xfId="5041"/>
    <cellStyle name="Normal 8 3 2 2 12 2" xfId="13016"/>
    <cellStyle name="Normal 8 3 2 2 12 2 2" xfId="36811"/>
    <cellStyle name="Normal 8 3 2 2 12 3" xfId="20947"/>
    <cellStyle name="Normal 8 3 2 2 12 3 2" xfId="44741"/>
    <cellStyle name="Normal 8 3 2 2 12 4" xfId="28880"/>
    <cellStyle name="Normal 8 3 2 2 13" xfId="7064"/>
    <cellStyle name="Normal 8 3 2 2 13 2" xfId="14997"/>
    <cellStyle name="Normal 8 3 2 2 13 2 2" xfId="38792"/>
    <cellStyle name="Normal 8 3 2 2 13 3" xfId="22928"/>
    <cellStyle name="Normal 8 3 2 2 13 3 2" xfId="46722"/>
    <cellStyle name="Normal 8 3 2 2 13 4" xfId="30862"/>
    <cellStyle name="Normal 8 3 2 2 14" xfId="9054"/>
    <cellStyle name="Normal 8 3 2 2 14 2" xfId="32849"/>
    <cellStyle name="Normal 8 3 2 2 15" xfId="16985"/>
    <cellStyle name="Normal 8 3 2 2 15 2" xfId="40779"/>
    <cellStyle name="Normal 8 3 2 2 16" xfId="24918"/>
    <cellStyle name="Normal 8 3 2 2 2" xfId="1077"/>
    <cellStyle name="Normal 8 3 2 2 2 10" xfId="9056"/>
    <cellStyle name="Normal 8 3 2 2 2 10 2" xfId="32851"/>
    <cellStyle name="Normal 8 3 2 2 2 11" xfId="16987"/>
    <cellStyle name="Normal 8 3 2 2 2 11 2" xfId="40781"/>
    <cellStyle name="Normal 8 3 2 2 2 12" xfId="24920"/>
    <cellStyle name="Normal 8 3 2 2 2 2" xfId="1078"/>
    <cellStyle name="Normal 8 3 2 2 2 2 10" xfId="16988"/>
    <cellStyle name="Normal 8 3 2 2 2 2 10 2" xfId="40782"/>
    <cellStyle name="Normal 8 3 2 2 2 2 11" xfId="24921"/>
    <cellStyle name="Normal 8 3 2 2 2 2 2" xfId="1079"/>
    <cellStyle name="Normal 8 3 2 2 2 2 2 2" xfId="3063"/>
    <cellStyle name="Normal 8 3 2 2 2 2 2 2 2" xfId="11039"/>
    <cellStyle name="Normal 8 3 2 2 2 2 2 2 2 2" xfId="34834"/>
    <cellStyle name="Normal 8 3 2 2 2 2 2 2 3" xfId="18970"/>
    <cellStyle name="Normal 8 3 2 2 2 2 2 2 3 2" xfId="42764"/>
    <cellStyle name="Normal 8 3 2 2 2 2 2 2 4" xfId="26903"/>
    <cellStyle name="Normal 8 3 2 2 2 2 2 3" xfId="5045"/>
    <cellStyle name="Normal 8 3 2 2 2 2 2 3 2" xfId="13020"/>
    <cellStyle name="Normal 8 3 2 2 2 2 2 3 2 2" xfId="36815"/>
    <cellStyle name="Normal 8 3 2 2 2 2 2 3 3" xfId="20951"/>
    <cellStyle name="Normal 8 3 2 2 2 2 2 3 3 2" xfId="44745"/>
    <cellStyle name="Normal 8 3 2 2 2 2 2 3 4" xfId="28884"/>
    <cellStyle name="Normal 8 3 2 2 2 2 2 4" xfId="7068"/>
    <cellStyle name="Normal 8 3 2 2 2 2 2 4 2" xfId="15001"/>
    <cellStyle name="Normal 8 3 2 2 2 2 2 4 2 2" xfId="38796"/>
    <cellStyle name="Normal 8 3 2 2 2 2 2 4 3" xfId="22932"/>
    <cellStyle name="Normal 8 3 2 2 2 2 2 4 3 2" xfId="46726"/>
    <cellStyle name="Normal 8 3 2 2 2 2 2 4 4" xfId="30866"/>
    <cellStyle name="Normal 8 3 2 2 2 2 2 5" xfId="9058"/>
    <cellStyle name="Normal 8 3 2 2 2 2 2 5 2" xfId="32853"/>
    <cellStyle name="Normal 8 3 2 2 2 2 2 6" xfId="16989"/>
    <cellStyle name="Normal 8 3 2 2 2 2 2 6 2" xfId="40783"/>
    <cellStyle name="Normal 8 3 2 2 2 2 2 7" xfId="24922"/>
    <cellStyle name="Normal 8 3 2 2 2 2 3" xfId="1080"/>
    <cellStyle name="Normal 8 3 2 2 2 2 3 2" xfId="3064"/>
    <cellStyle name="Normal 8 3 2 2 2 2 3 2 2" xfId="11040"/>
    <cellStyle name="Normal 8 3 2 2 2 2 3 2 2 2" xfId="34835"/>
    <cellStyle name="Normal 8 3 2 2 2 2 3 2 3" xfId="18971"/>
    <cellStyle name="Normal 8 3 2 2 2 2 3 2 3 2" xfId="42765"/>
    <cellStyle name="Normal 8 3 2 2 2 2 3 2 4" xfId="26904"/>
    <cellStyle name="Normal 8 3 2 2 2 2 3 3" xfId="5046"/>
    <cellStyle name="Normal 8 3 2 2 2 2 3 3 2" xfId="13021"/>
    <cellStyle name="Normal 8 3 2 2 2 2 3 3 2 2" xfId="36816"/>
    <cellStyle name="Normal 8 3 2 2 2 2 3 3 3" xfId="20952"/>
    <cellStyle name="Normal 8 3 2 2 2 2 3 3 3 2" xfId="44746"/>
    <cellStyle name="Normal 8 3 2 2 2 2 3 3 4" xfId="28885"/>
    <cellStyle name="Normal 8 3 2 2 2 2 3 4" xfId="7069"/>
    <cellStyle name="Normal 8 3 2 2 2 2 3 4 2" xfId="15002"/>
    <cellStyle name="Normal 8 3 2 2 2 2 3 4 2 2" xfId="38797"/>
    <cellStyle name="Normal 8 3 2 2 2 2 3 4 3" xfId="22933"/>
    <cellStyle name="Normal 8 3 2 2 2 2 3 4 3 2" xfId="46727"/>
    <cellStyle name="Normal 8 3 2 2 2 2 3 4 4" xfId="30867"/>
    <cellStyle name="Normal 8 3 2 2 2 2 3 5" xfId="9059"/>
    <cellStyle name="Normal 8 3 2 2 2 2 3 5 2" xfId="32854"/>
    <cellStyle name="Normal 8 3 2 2 2 2 3 6" xfId="16990"/>
    <cellStyle name="Normal 8 3 2 2 2 2 3 6 2" xfId="40784"/>
    <cellStyle name="Normal 8 3 2 2 2 2 3 7" xfId="24923"/>
    <cellStyle name="Normal 8 3 2 2 2 2 4" xfId="1081"/>
    <cellStyle name="Normal 8 3 2 2 2 2 4 2" xfId="3065"/>
    <cellStyle name="Normal 8 3 2 2 2 2 4 2 2" xfId="11041"/>
    <cellStyle name="Normal 8 3 2 2 2 2 4 2 2 2" xfId="34836"/>
    <cellStyle name="Normal 8 3 2 2 2 2 4 2 3" xfId="18972"/>
    <cellStyle name="Normal 8 3 2 2 2 2 4 2 3 2" xfId="42766"/>
    <cellStyle name="Normal 8 3 2 2 2 2 4 2 4" xfId="26905"/>
    <cellStyle name="Normal 8 3 2 2 2 2 4 3" xfId="5047"/>
    <cellStyle name="Normal 8 3 2 2 2 2 4 3 2" xfId="13022"/>
    <cellStyle name="Normal 8 3 2 2 2 2 4 3 2 2" xfId="36817"/>
    <cellStyle name="Normal 8 3 2 2 2 2 4 3 3" xfId="20953"/>
    <cellStyle name="Normal 8 3 2 2 2 2 4 3 3 2" xfId="44747"/>
    <cellStyle name="Normal 8 3 2 2 2 2 4 3 4" xfId="28886"/>
    <cellStyle name="Normal 8 3 2 2 2 2 4 4" xfId="7070"/>
    <cellStyle name="Normal 8 3 2 2 2 2 4 4 2" xfId="15003"/>
    <cellStyle name="Normal 8 3 2 2 2 2 4 4 2 2" xfId="38798"/>
    <cellStyle name="Normal 8 3 2 2 2 2 4 4 3" xfId="22934"/>
    <cellStyle name="Normal 8 3 2 2 2 2 4 4 3 2" xfId="46728"/>
    <cellStyle name="Normal 8 3 2 2 2 2 4 4 4" xfId="30868"/>
    <cellStyle name="Normal 8 3 2 2 2 2 4 5" xfId="9060"/>
    <cellStyle name="Normal 8 3 2 2 2 2 4 5 2" xfId="32855"/>
    <cellStyle name="Normal 8 3 2 2 2 2 4 6" xfId="16991"/>
    <cellStyle name="Normal 8 3 2 2 2 2 4 6 2" xfId="40785"/>
    <cellStyle name="Normal 8 3 2 2 2 2 4 7" xfId="24924"/>
    <cellStyle name="Normal 8 3 2 2 2 2 5" xfId="1082"/>
    <cellStyle name="Normal 8 3 2 2 2 2 5 2" xfId="3066"/>
    <cellStyle name="Normal 8 3 2 2 2 2 5 2 2" xfId="11042"/>
    <cellStyle name="Normal 8 3 2 2 2 2 5 2 2 2" xfId="34837"/>
    <cellStyle name="Normal 8 3 2 2 2 2 5 2 3" xfId="18973"/>
    <cellStyle name="Normal 8 3 2 2 2 2 5 2 3 2" xfId="42767"/>
    <cellStyle name="Normal 8 3 2 2 2 2 5 2 4" xfId="26906"/>
    <cellStyle name="Normal 8 3 2 2 2 2 5 3" xfId="5048"/>
    <cellStyle name="Normal 8 3 2 2 2 2 5 3 2" xfId="13023"/>
    <cellStyle name="Normal 8 3 2 2 2 2 5 3 2 2" xfId="36818"/>
    <cellStyle name="Normal 8 3 2 2 2 2 5 3 3" xfId="20954"/>
    <cellStyle name="Normal 8 3 2 2 2 2 5 3 3 2" xfId="44748"/>
    <cellStyle name="Normal 8 3 2 2 2 2 5 3 4" xfId="28887"/>
    <cellStyle name="Normal 8 3 2 2 2 2 5 4" xfId="7071"/>
    <cellStyle name="Normal 8 3 2 2 2 2 5 4 2" xfId="15004"/>
    <cellStyle name="Normal 8 3 2 2 2 2 5 4 2 2" xfId="38799"/>
    <cellStyle name="Normal 8 3 2 2 2 2 5 4 3" xfId="22935"/>
    <cellStyle name="Normal 8 3 2 2 2 2 5 4 3 2" xfId="46729"/>
    <cellStyle name="Normal 8 3 2 2 2 2 5 4 4" xfId="30869"/>
    <cellStyle name="Normal 8 3 2 2 2 2 5 5" xfId="9061"/>
    <cellStyle name="Normal 8 3 2 2 2 2 5 5 2" xfId="32856"/>
    <cellStyle name="Normal 8 3 2 2 2 2 5 6" xfId="16992"/>
    <cellStyle name="Normal 8 3 2 2 2 2 5 6 2" xfId="40786"/>
    <cellStyle name="Normal 8 3 2 2 2 2 5 7" xfId="24925"/>
    <cellStyle name="Normal 8 3 2 2 2 2 6" xfId="3062"/>
    <cellStyle name="Normal 8 3 2 2 2 2 6 2" xfId="11038"/>
    <cellStyle name="Normal 8 3 2 2 2 2 6 2 2" xfId="34833"/>
    <cellStyle name="Normal 8 3 2 2 2 2 6 3" xfId="18969"/>
    <cellStyle name="Normal 8 3 2 2 2 2 6 3 2" xfId="42763"/>
    <cellStyle name="Normal 8 3 2 2 2 2 6 4" xfId="26902"/>
    <cellStyle name="Normal 8 3 2 2 2 2 7" xfId="5044"/>
    <cellStyle name="Normal 8 3 2 2 2 2 7 2" xfId="13019"/>
    <cellStyle name="Normal 8 3 2 2 2 2 7 2 2" xfId="36814"/>
    <cellStyle name="Normal 8 3 2 2 2 2 7 3" xfId="20950"/>
    <cellStyle name="Normal 8 3 2 2 2 2 7 3 2" xfId="44744"/>
    <cellStyle name="Normal 8 3 2 2 2 2 7 4" xfId="28883"/>
    <cellStyle name="Normal 8 3 2 2 2 2 8" xfId="7067"/>
    <cellStyle name="Normal 8 3 2 2 2 2 8 2" xfId="15000"/>
    <cellStyle name="Normal 8 3 2 2 2 2 8 2 2" xfId="38795"/>
    <cellStyle name="Normal 8 3 2 2 2 2 8 3" xfId="22931"/>
    <cellStyle name="Normal 8 3 2 2 2 2 8 3 2" xfId="46725"/>
    <cellStyle name="Normal 8 3 2 2 2 2 8 4" xfId="30865"/>
    <cellStyle name="Normal 8 3 2 2 2 2 9" xfId="9057"/>
    <cellStyle name="Normal 8 3 2 2 2 2 9 2" xfId="32852"/>
    <cellStyle name="Normal 8 3 2 2 2 3" xfId="1083"/>
    <cellStyle name="Normal 8 3 2 2 2 3 2" xfId="3067"/>
    <cellStyle name="Normal 8 3 2 2 2 3 2 2" xfId="11043"/>
    <cellStyle name="Normal 8 3 2 2 2 3 2 2 2" xfId="34838"/>
    <cellStyle name="Normal 8 3 2 2 2 3 2 3" xfId="18974"/>
    <cellStyle name="Normal 8 3 2 2 2 3 2 3 2" xfId="42768"/>
    <cellStyle name="Normal 8 3 2 2 2 3 2 4" xfId="26907"/>
    <cellStyle name="Normal 8 3 2 2 2 3 3" xfId="5049"/>
    <cellStyle name="Normal 8 3 2 2 2 3 3 2" xfId="13024"/>
    <cellStyle name="Normal 8 3 2 2 2 3 3 2 2" xfId="36819"/>
    <cellStyle name="Normal 8 3 2 2 2 3 3 3" xfId="20955"/>
    <cellStyle name="Normal 8 3 2 2 2 3 3 3 2" xfId="44749"/>
    <cellStyle name="Normal 8 3 2 2 2 3 3 4" xfId="28888"/>
    <cellStyle name="Normal 8 3 2 2 2 3 4" xfId="7072"/>
    <cellStyle name="Normal 8 3 2 2 2 3 4 2" xfId="15005"/>
    <cellStyle name="Normal 8 3 2 2 2 3 4 2 2" xfId="38800"/>
    <cellStyle name="Normal 8 3 2 2 2 3 4 3" xfId="22936"/>
    <cellStyle name="Normal 8 3 2 2 2 3 4 3 2" xfId="46730"/>
    <cellStyle name="Normal 8 3 2 2 2 3 4 4" xfId="30870"/>
    <cellStyle name="Normal 8 3 2 2 2 3 5" xfId="9062"/>
    <cellStyle name="Normal 8 3 2 2 2 3 5 2" xfId="32857"/>
    <cellStyle name="Normal 8 3 2 2 2 3 6" xfId="16993"/>
    <cellStyle name="Normal 8 3 2 2 2 3 6 2" xfId="40787"/>
    <cellStyle name="Normal 8 3 2 2 2 3 7" xfId="24926"/>
    <cellStyle name="Normal 8 3 2 2 2 4" xfId="1084"/>
    <cellStyle name="Normal 8 3 2 2 2 4 2" xfId="3068"/>
    <cellStyle name="Normal 8 3 2 2 2 4 2 2" xfId="11044"/>
    <cellStyle name="Normal 8 3 2 2 2 4 2 2 2" xfId="34839"/>
    <cellStyle name="Normal 8 3 2 2 2 4 2 3" xfId="18975"/>
    <cellStyle name="Normal 8 3 2 2 2 4 2 3 2" xfId="42769"/>
    <cellStyle name="Normal 8 3 2 2 2 4 2 4" xfId="26908"/>
    <cellStyle name="Normal 8 3 2 2 2 4 3" xfId="5050"/>
    <cellStyle name="Normal 8 3 2 2 2 4 3 2" xfId="13025"/>
    <cellStyle name="Normal 8 3 2 2 2 4 3 2 2" xfId="36820"/>
    <cellStyle name="Normal 8 3 2 2 2 4 3 3" xfId="20956"/>
    <cellStyle name="Normal 8 3 2 2 2 4 3 3 2" xfId="44750"/>
    <cellStyle name="Normal 8 3 2 2 2 4 3 4" xfId="28889"/>
    <cellStyle name="Normal 8 3 2 2 2 4 4" xfId="7073"/>
    <cellStyle name="Normal 8 3 2 2 2 4 4 2" xfId="15006"/>
    <cellStyle name="Normal 8 3 2 2 2 4 4 2 2" xfId="38801"/>
    <cellStyle name="Normal 8 3 2 2 2 4 4 3" xfId="22937"/>
    <cellStyle name="Normal 8 3 2 2 2 4 4 3 2" xfId="46731"/>
    <cellStyle name="Normal 8 3 2 2 2 4 4 4" xfId="30871"/>
    <cellStyle name="Normal 8 3 2 2 2 4 5" xfId="9063"/>
    <cellStyle name="Normal 8 3 2 2 2 4 5 2" xfId="32858"/>
    <cellStyle name="Normal 8 3 2 2 2 4 6" xfId="16994"/>
    <cellStyle name="Normal 8 3 2 2 2 4 6 2" xfId="40788"/>
    <cellStyle name="Normal 8 3 2 2 2 4 7" xfId="24927"/>
    <cellStyle name="Normal 8 3 2 2 2 5" xfId="1085"/>
    <cellStyle name="Normal 8 3 2 2 2 5 2" xfId="3069"/>
    <cellStyle name="Normal 8 3 2 2 2 5 2 2" xfId="11045"/>
    <cellStyle name="Normal 8 3 2 2 2 5 2 2 2" xfId="34840"/>
    <cellStyle name="Normal 8 3 2 2 2 5 2 3" xfId="18976"/>
    <cellStyle name="Normal 8 3 2 2 2 5 2 3 2" xfId="42770"/>
    <cellStyle name="Normal 8 3 2 2 2 5 2 4" xfId="26909"/>
    <cellStyle name="Normal 8 3 2 2 2 5 3" xfId="5051"/>
    <cellStyle name="Normal 8 3 2 2 2 5 3 2" xfId="13026"/>
    <cellStyle name="Normal 8 3 2 2 2 5 3 2 2" xfId="36821"/>
    <cellStyle name="Normal 8 3 2 2 2 5 3 3" xfId="20957"/>
    <cellStyle name="Normal 8 3 2 2 2 5 3 3 2" xfId="44751"/>
    <cellStyle name="Normal 8 3 2 2 2 5 3 4" xfId="28890"/>
    <cellStyle name="Normal 8 3 2 2 2 5 4" xfId="7074"/>
    <cellStyle name="Normal 8 3 2 2 2 5 4 2" xfId="15007"/>
    <cellStyle name="Normal 8 3 2 2 2 5 4 2 2" xfId="38802"/>
    <cellStyle name="Normal 8 3 2 2 2 5 4 3" xfId="22938"/>
    <cellStyle name="Normal 8 3 2 2 2 5 4 3 2" xfId="46732"/>
    <cellStyle name="Normal 8 3 2 2 2 5 4 4" xfId="30872"/>
    <cellStyle name="Normal 8 3 2 2 2 5 5" xfId="9064"/>
    <cellStyle name="Normal 8 3 2 2 2 5 5 2" xfId="32859"/>
    <cellStyle name="Normal 8 3 2 2 2 5 6" xfId="16995"/>
    <cellStyle name="Normal 8 3 2 2 2 5 6 2" xfId="40789"/>
    <cellStyle name="Normal 8 3 2 2 2 5 7" xfId="24928"/>
    <cellStyle name="Normal 8 3 2 2 2 6" xfId="1086"/>
    <cellStyle name="Normal 8 3 2 2 2 6 2" xfId="3070"/>
    <cellStyle name="Normal 8 3 2 2 2 6 2 2" xfId="11046"/>
    <cellStyle name="Normal 8 3 2 2 2 6 2 2 2" xfId="34841"/>
    <cellStyle name="Normal 8 3 2 2 2 6 2 3" xfId="18977"/>
    <cellStyle name="Normal 8 3 2 2 2 6 2 3 2" xfId="42771"/>
    <cellStyle name="Normal 8 3 2 2 2 6 2 4" xfId="26910"/>
    <cellStyle name="Normal 8 3 2 2 2 6 3" xfId="5052"/>
    <cellStyle name="Normal 8 3 2 2 2 6 3 2" xfId="13027"/>
    <cellStyle name="Normal 8 3 2 2 2 6 3 2 2" xfId="36822"/>
    <cellStyle name="Normal 8 3 2 2 2 6 3 3" xfId="20958"/>
    <cellStyle name="Normal 8 3 2 2 2 6 3 3 2" xfId="44752"/>
    <cellStyle name="Normal 8 3 2 2 2 6 3 4" xfId="28891"/>
    <cellStyle name="Normal 8 3 2 2 2 6 4" xfId="7075"/>
    <cellStyle name="Normal 8 3 2 2 2 6 4 2" xfId="15008"/>
    <cellStyle name="Normal 8 3 2 2 2 6 4 2 2" xfId="38803"/>
    <cellStyle name="Normal 8 3 2 2 2 6 4 3" xfId="22939"/>
    <cellStyle name="Normal 8 3 2 2 2 6 4 3 2" xfId="46733"/>
    <cellStyle name="Normal 8 3 2 2 2 6 4 4" xfId="30873"/>
    <cellStyle name="Normal 8 3 2 2 2 6 5" xfId="9065"/>
    <cellStyle name="Normal 8 3 2 2 2 6 5 2" xfId="32860"/>
    <cellStyle name="Normal 8 3 2 2 2 6 6" xfId="16996"/>
    <cellStyle name="Normal 8 3 2 2 2 6 6 2" xfId="40790"/>
    <cellStyle name="Normal 8 3 2 2 2 6 7" xfId="24929"/>
    <cellStyle name="Normal 8 3 2 2 2 7" xfId="3061"/>
    <cellStyle name="Normal 8 3 2 2 2 7 2" xfId="11037"/>
    <cellStyle name="Normal 8 3 2 2 2 7 2 2" xfId="34832"/>
    <cellStyle name="Normal 8 3 2 2 2 7 3" xfId="18968"/>
    <cellStyle name="Normal 8 3 2 2 2 7 3 2" xfId="42762"/>
    <cellStyle name="Normal 8 3 2 2 2 7 4" xfId="26901"/>
    <cellStyle name="Normal 8 3 2 2 2 8" xfId="5043"/>
    <cellStyle name="Normal 8 3 2 2 2 8 2" xfId="13018"/>
    <cellStyle name="Normal 8 3 2 2 2 8 2 2" xfId="36813"/>
    <cellStyle name="Normal 8 3 2 2 2 8 3" xfId="20949"/>
    <cellStyle name="Normal 8 3 2 2 2 8 3 2" xfId="44743"/>
    <cellStyle name="Normal 8 3 2 2 2 8 4" xfId="28882"/>
    <cellStyle name="Normal 8 3 2 2 2 9" xfId="7066"/>
    <cellStyle name="Normal 8 3 2 2 2 9 2" xfId="14999"/>
    <cellStyle name="Normal 8 3 2 2 2 9 2 2" xfId="38794"/>
    <cellStyle name="Normal 8 3 2 2 2 9 3" xfId="22930"/>
    <cellStyle name="Normal 8 3 2 2 2 9 3 2" xfId="46724"/>
    <cellStyle name="Normal 8 3 2 2 2 9 4" xfId="30864"/>
    <cellStyle name="Normal 8 3 2 2 3" xfId="1087"/>
    <cellStyle name="Normal 8 3 2 2 3 10" xfId="9066"/>
    <cellStyle name="Normal 8 3 2 2 3 10 2" xfId="32861"/>
    <cellStyle name="Normal 8 3 2 2 3 11" xfId="16997"/>
    <cellStyle name="Normal 8 3 2 2 3 11 2" xfId="40791"/>
    <cellStyle name="Normal 8 3 2 2 3 12" xfId="24930"/>
    <cellStyle name="Normal 8 3 2 2 3 2" xfId="1088"/>
    <cellStyle name="Normal 8 3 2 2 3 2 10" xfId="16998"/>
    <cellStyle name="Normal 8 3 2 2 3 2 10 2" xfId="40792"/>
    <cellStyle name="Normal 8 3 2 2 3 2 11" xfId="24931"/>
    <cellStyle name="Normal 8 3 2 2 3 2 2" xfId="1089"/>
    <cellStyle name="Normal 8 3 2 2 3 2 2 2" xfId="3073"/>
    <cellStyle name="Normal 8 3 2 2 3 2 2 2 2" xfId="11049"/>
    <cellStyle name="Normal 8 3 2 2 3 2 2 2 2 2" xfId="34844"/>
    <cellStyle name="Normal 8 3 2 2 3 2 2 2 3" xfId="18980"/>
    <cellStyle name="Normal 8 3 2 2 3 2 2 2 3 2" xfId="42774"/>
    <cellStyle name="Normal 8 3 2 2 3 2 2 2 4" xfId="26913"/>
    <cellStyle name="Normal 8 3 2 2 3 2 2 3" xfId="5055"/>
    <cellStyle name="Normal 8 3 2 2 3 2 2 3 2" xfId="13030"/>
    <cellStyle name="Normal 8 3 2 2 3 2 2 3 2 2" xfId="36825"/>
    <cellStyle name="Normal 8 3 2 2 3 2 2 3 3" xfId="20961"/>
    <cellStyle name="Normal 8 3 2 2 3 2 2 3 3 2" xfId="44755"/>
    <cellStyle name="Normal 8 3 2 2 3 2 2 3 4" xfId="28894"/>
    <cellStyle name="Normal 8 3 2 2 3 2 2 4" xfId="7078"/>
    <cellStyle name="Normal 8 3 2 2 3 2 2 4 2" xfId="15011"/>
    <cellStyle name="Normal 8 3 2 2 3 2 2 4 2 2" xfId="38806"/>
    <cellStyle name="Normal 8 3 2 2 3 2 2 4 3" xfId="22942"/>
    <cellStyle name="Normal 8 3 2 2 3 2 2 4 3 2" xfId="46736"/>
    <cellStyle name="Normal 8 3 2 2 3 2 2 4 4" xfId="30876"/>
    <cellStyle name="Normal 8 3 2 2 3 2 2 5" xfId="9068"/>
    <cellStyle name="Normal 8 3 2 2 3 2 2 5 2" xfId="32863"/>
    <cellStyle name="Normal 8 3 2 2 3 2 2 6" xfId="16999"/>
    <cellStyle name="Normal 8 3 2 2 3 2 2 6 2" xfId="40793"/>
    <cellStyle name="Normal 8 3 2 2 3 2 2 7" xfId="24932"/>
    <cellStyle name="Normal 8 3 2 2 3 2 3" xfId="1090"/>
    <cellStyle name="Normal 8 3 2 2 3 2 3 2" xfId="3074"/>
    <cellStyle name="Normal 8 3 2 2 3 2 3 2 2" xfId="11050"/>
    <cellStyle name="Normal 8 3 2 2 3 2 3 2 2 2" xfId="34845"/>
    <cellStyle name="Normal 8 3 2 2 3 2 3 2 3" xfId="18981"/>
    <cellStyle name="Normal 8 3 2 2 3 2 3 2 3 2" xfId="42775"/>
    <cellStyle name="Normal 8 3 2 2 3 2 3 2 4" xfId="26914"/>
    <cellStyle name="Normal 8 3 2 2 3 2 3 3" xfId="5056"/>
    <cellStyle name="Normal 8 3 2 2 3 2 3 3 2" xfId="13031"/>
    <cellStyle name="Normal 8 3 2 2 3 2 3 3 2 2" xfId="36826"/>
    <cellStyle name="Normal 8 3 2 2 3 2 3 3 3" xfId="20962"/>
    <cellStyle name="Normal 8 3 2 2 3 2 3 3 3 2" xfId="44756"/>
    <cellStyle name="Normal 8 3 2 2 3 2 3 3 4" xfId="28895"/>
    <cellStyle name="Normal 8 3 2 2 3 2 3 4" xfId="7079"/>
    <cellStyle name="Normal 8 3 2 2 3 2 3 4 2" xfId="15012"/>
    <cellStyle name="Normal 8 3 2 2 3 2 3 4 2 2" xfId="38807"/>
    <cellStyle name="Normal 8 3 2 2 3 2 3 4 3" xfId="22943"/>
    <cellStyle name="Normal 8 3 2 2 3 2 3 4 3 2" xfId="46737"/>
    <cellStyle name="Normal 8 3 2 2 3 2 3 4 4" xfId="30877"/>
    <cellStyle name="Normal 8 3 2 2 3 2 3 5" xfId="9069"/>
    <cellStyle name="Normal 8 3 2 2 3 2 3 5 2" xfId="32864"/>
    <cellStyle name="Normal 8 3 2 2 3 2 3 6" xfId="17000"/>
    <cellStyle name="Normal 8 3 2 2 3 2 3 6 2" xfId="40794"/>
    <cellStyle name="Normal 8 3 2 2 3 2 3 7" xfId="24933"/>
    <cellStyle name="Normal 8 3 2 2 3 2 4" xfId="1091"/>
    <cellStyle name="Normal 8 3 2 2 3 2 4 2" xfId="3075"/>
    <cellStyle name="Normal 8 3 2 2 3 2 4 2 2" xfId="11051"/>
    <cellStyle name="Normal 8 3 2 2 3 2 4 2 2 2" xfId="34846"/>
    <cellStyle name="Normal 8 3 2 2 3 2 4 2 3" xfId="18982"/>
    <cellStyle name="Normal 8 3 2 2 3 2 4 2 3 2" xfId="42776"/>
    <cellStyle name="Normal 8 3 2 2 3 2 4 2 4" xfId="26915"/>
    <cellStyle name="Normal 8 3 2 2 3 2 4 3" xfId="5057"/>
    <cellStyle name="Normal 8 3 2 2 3 2 4 3 2" xfId="13032"/>
    <cellStyle name="Normal 8 3 2 2 3 2 4 3 2 2" xfId="36827"/>
    <cellStyle name="Normal 8 3 2 2 3 2 4 3 3" xfId="20963"/>
    <cellStyle name="Normal 8 3 2 2 3 2 4 3 3 2" xfId="44757"/>
    <cellStyle name="Normal 8 3 2 2 3 2 4 3 4" xfId="28896"/>
    <cellStyle name="Normal 8 3 2 2 3 2 4 4" xfId="7080"/>
    <cellStyle name="Normal 8 3 2 2 3 2 4 4 2" xfId="15013"/>
    <cellStyle name="Normal 8 3 2 2 3 2 4 4 2 2" xfId="38808"/>
    <cellStyle name="Normal 8 3 2 2 3 2 4 4 3" xfId="22944"/>
    <cellStyle name="Normal 8 3 2 2 3 2 4 4 3 2" xfId="46738"/>
    <cellStyle name="Normal 8 3 2 2 3 2 4 4 4" xfId="30878"/>
    <cellStyle name="Normal 8 3 2 2 3 2 4 5" xfId="9070"/>
    <cellStyle name="Normal 8 3 2 2 3 2 4 5 2" xfId="32865"/>
    <cellStyle name="Normal 8 3 2 2 3 2 4 6" xfId="17001"/>
    <cellStyle name="Normal 8 3 2 2 3 2 4 6 2" xfId="40795"/>
    <cellStyle name="Normal 8 3 2 2 3 2 4 7" xfId="24934"/>
    <cellStyle name="Normal 8 3 2 2 3 2 5" xfId="1092"/>
    <cellStyle name="Normal 8 3 2 2 3 2 5 2" xfId="3076"/>
    <cellStyle name="Normal 8 3 2 2 3 2 5 2 2" xfId="11052"/>
    <cellStyle name="Normal 8 3 2 2 3 2 5 2 2 2" xfId="34847"/>
    <cellStyle name="Normal 8 3 2 2 3 2 5 2 3" xfId="18983"/>
    <cellStyle name="Normal 8 3 2 2 3 2 5 2 3 2" xfId="42777"/>
    <cellStyle name="Normal 8 3 2 2 3 2 5 2 4" xfId="26916"/>
    <cellStyle name="Normal 8 3 2 2 3 2 5 3" xfId="5058"/>
    <cellStyle name="Normal 8 3 2 2 3 2 5 3 2" xfId="13033"/>
    <cellStyle name="Normal 8 3 2 2 3 2 5 3 2 2" xfId="36828"/>
    <cellStyle name="Normal 8 3 2 2 3 2 5 3 3" xfId="20964"/>
    <cellStyle name="Normal 8 3 2 2 3 2 5 3 3 2" xfId="44758"/>
    <cellStyle name="Normal 8 3 2 2 3 2 5 3 4" xfId="28897"/>
    <cellStyle name="Normal 8 3 2 2 3 2 5 4" xfId="7081"/>
    <cellStyle name="Normal 8 3 2 2 3 2 5 4 2" xfId="15014"/>
    <cellStyle name="Normal 8 3 2 2 3 2 5 4 2 2" xfId="38809"/>
    <cellStyle name="Normal 8 3 2 2 3 2 5 4 3" xfId="22945"/>
    <cellStyle name="Normal 8 3 2 2 3 2 5 4 3 2" xfId="46739"/>
    <cellStyle name="Normal 8 3 2 2 3 2 5 4 4" xfId="30879"/>
    <cellStyle name="Normal 8 3 2 2 3 2 5 5" xfId="9071"/>
    <cellStyle name="Normal 8 3 2 2 3 2 5 5 2" xfId="32866"/>
    <cellStyle name="Normal 8 3 2 2 3 2 5 6" xfId="17002"/>
    <cellStyle name="Normal 8 3 2 2 3 2 5 6 2" xfId="40796"/>
    <cellStyle name="Normal 8 3 2 2 3 2 5 7" xfId="24935"/>
    <cellStyle name="Normal 8 3 2 2 3 2 6" xfId="3072"/>
    <cellStyle name="Normal 8 3 2 2 3 2 6 2" xfId="11048"/>
    <cellStyle name="Normal 8 3 2 2 3 2 6 2 2" xfId="34843"/>
    <cellStyle name="Normal 8 3 2 2 3 2 6 3" xfId="18979"/>
    <cellStyle name="Normal 8 3 2 2 3 2 6 3 2" xfId="42773"/>
    <cellStyle name="Normal 8 3 2 2 3 2 6 4" xfId="26912"/>
    <cellStyle name="Normal 8 3 2 2 3 2 7" xfId="5054"/>
    <cellStyle name="Normal 8 3 2 2 3 2 7 2" xfId="13029"/>
    <cellStyle name="Normal 8 3 2 2 3 2 7 2 2" xfId="36824"/>
    <cellStyle name="Normal 8 3 2 2 3 2 7 3" xfId="20960"/>
    <cellStyle name="Normal 8 3 2 2 3 2 7 3 2" xfId="44754"/>
    <cellStyle name="Normal 8 3 2 2 3 2 7 4" xfId="28893"/>
    <cellStyle name="Normal 8 3 2 2 3 2 8" xfId="7077"/>
    <cellStyle name="Normal 8 3 2 2 3 2 8 2" xfId="15010"/>
    <cellStyle name="Normal 8 3 2 2 3 2 8 2 2" xfId="38805"/>
    <cellStyle name="Normal 8 3 2 2 3 2 8 3" xfId="22941"/>
    <cellStyle name="Normal 8 3 2 2 3 2 8 3 2" xfId="46735"/>
    <cellStyle name="Normal 8 3 2 2 3 2 8 4" xfId="30875"/>
    <cellStyle name="Normal 8 3 2 2 3 2 9" xfId="9067"/>
    <cellStyle name="Normal 8 3 2 2 3 2 9 2" xfId="32862"/>
    <cellStyle name="Normal 8 3 2 2 3 3" xfId="1093"/>
    <cellStyle name="Normal 8 3 2 2 3 3 2" xfId="3077"/>
    <cellStyle name="Normal 8 3 2 2 3 3 2 2" xfId="11053"/>
    <cellStyle name="Normal 8 3 2 2 3 3 2 2 2" xfId="34848"/>
    <cellStyle name="Normal 8 3 2 2 3 3 2 3" xfId="18984"/>
    <cellStyle name="Normal 8 3 2 2 3 3 2 3 2" xfId="42778"/>
    <cellStyle name="Normal 8 3 2 2 3 3 2 4" xfId="26917"/>
    <cellStyle name="Normal 8 3 2 2 3 3 3" xfId="5059"/>
    <cellStyle name="Normal 8 3 2 2 3 3 3 2" xfId="13034"/>
    <cellStyle name="Normal 8 3 2 2 3 3 3 2 2" xfId="36829"/>
    <cellStyle name="Normal 8 3 2 2 3 3 3 3" xfId="20965"/>
    <cellStyle name="Normal 8 3 2 2 3 3 3 3 2" xfId="44759"/>
    <cellStyle name="Normal 8 3 2 2 3 3 3 4" xfId="28898"/>
    <cellStyle name="Normal 8 3 2 2 3 3 4" xfId="7082"/>
    <cellStyle name="Normal 8 3 2 2 3 3 4 2" xfId="15015"/>
    <cellStyle name="Normal 8 3 2 2 3 3 4 2 2" xfId="38810"/>
    <cellStyle name="Normal 8 3 2 2 3 3 4 3" xfId="22946"/>
    <cellStyle name="Normal 8 3 2 2 3 3 4 3 2" xfId="46740"/>
    <cellStyle name="Normal 8 3 2 2 3 3 4 4" xfId="30880"/>
    <cellStyle name="Normal 8 3 2 2 3 3 5" xfId="9072"/>
    <cellStyle name="Normal 8 3 2 2 3 3 5 2" xfId="32867"/>
    <cellStyle name="Normal 8 3 2 2 3 3 6" xfId="17003"/>
    <cellStyle name="Normal 8 3 2 2 3 3 6 2" xfId="40797"/>
    <cellStyle name="Normal 8 3 2 2 3 3 7" xfId="24936"/>
    <cellStyle name="Normal 8 3 2 2 3 4" xfId="1094"/>
    <cellStyle name="Normal 8 3 2 2 3 4 2" xfId="3078"/>
    <cellStyle name="Normal 8 3 2 2 3 4 2 2" xfId="11054"/>
    <cellStyle name="Normal 8 3 2 2 3 4 2 2 2" xfId="34849"/>
    <cellStyle name="Normal 8 3 2 2 3 4 2 3" xfId="18985"/>
    <cellStyle name="Normal 8 3 2 2 3 4 2 3 2" xfId="42779"/>
    <cellStyle name="Normal 8 3 2 2 3 4 2 4" xfId="26918"/>
    <cellStyle name="Normal 8 3 2 2 3 4 3" xfId="5060"/>
    <cellStyle name="Normal 8 3 2 2 3 4 3 2" xfId="13035"/>
    <cellStyle name="Normal 8 3 2 2 3 4 3 2 2" xfId="36830"/>
    <cellStyle name="Normal 8 3 2 2 3 4 3 3" xfId="20966"/>
    <cellStyle name="Normal 8 3 2 2 3 4 3 3 2" xfId="44760"/>
    <cellStyle name="Normal 8 3 2 2 3 4 3 4" xfId="28899"/>
    <cellStyle name="Normal 8 3 2 2 3 4 4" xfId="7083"/>
    <cellStyle name="Normal 8 3 2 2 3 4 4 2" xfId="15016"/>
    <cellStyle name="Normal 8 3 2 2 3 4 4 2 2" xfId="38811"/>
    <cellStyle name="Normal 8 3 2 2 3 4 4 3" xfId="22947"/>
    <cellStyle name="Normal 8 3 2 2 3 4 4 3 2" xfId="46741"/>
    <cellStyle name="Normal 8 3 2 2 3 4 4 4" xfId="30881"/>
    <cellStyle name="Normal 8 3 2 2 3 4 5" xfId="9073"/>
    <cellStyle name="Normal 8 3 2 2 3 4 5 2" xfId="32868"/>
    <cellStyle name="Normal 8 3 2 2 3 4 6" xfId="17004"/>
    <cellStyle name="Normal 8 3 2 2 3 4 6 2" xfId="40798"/>
    <cellStyle name="Normal 8 3 2 2 3 4 7" xfId="24937"/>
    <cellStyle name="Normal 8 3 2 2 3 5" xfId="1095"/>
    <cellStyle name="Normal 8 3 2 2 3 5 2" xfId="3079"/>
    <cellStyle name="Normal 8 3 2 2 3 5 2 2" xfId="11055"/>
    <cellStyle name="Normal 8 3 2 2 3 5 2 2 2" xfId="34850"/>
    <cellStyle name="Normal 8 3 2 2 3 5 2 3" xfId="18986"/>
    <cellStyle name="Normal 8 3 2 2 3 5 2 3 2" xfId="42780"/>
    <cellStyle name="Normal 8 3 2 2 3 5 2 4" xfId="26919"/>
    <cellStyle name="Normal 8 3 2 2 3 5 3" xfId="5061"/>
    <cellStyle name="Normal 8 3 2 2 3 5 3 2" xfId="13036"/>
    <cellStyle name="Normal 8 3 2 2 3 5 3 2 2" xfId="36831"/>
    <cellStyle name="Normal 8 3 2 2 3 5 3 3" xfId="20967"/>
    <cellStyle name="Normal 8 3 2 2 3 5 3 3 2" xfId="44761"/>
    <cellStyle name="Normal 8 3 2 2 3 5 3 4" xfId="28900"/>
    <cellStyle name="Normal 8 3 2 2 3 5 4" xfId="7084"/>
    <cellStyle name="Normal 8 3 2 2 3 5 4 2" xfId="15017"/>
    <cellStyle name="Normal 8 3 2 2 3 5 4 2 2" xfId="38812"/>
    <cellStyle name="Normal 8 3 2 2 3 5 4 3" xfId="22948"/>
    <cellStyle name="Normal 8 3 2 2 3 5 4 3 2" xfId="46742"/>
    <cellStyle name="Normal 8 3 2 2 3 5 4 4" xfId="30882"/>
    <cellStyle name="Normal 8 3 2 2 3 5 5" xfId="9074"/>
    <cellStyle name="Normal 8 3 2 2 3 5 5 2" xfId="32869"/>
    <cellStyle name="Normal 8 3 2 2 3 5 6" xfId="17005"/>
    <cellStyle name="Normal 8 3 2 2 3 5 6 2" xfId="40799"/>
    <cellStyle name="Normal 8 3 2 2 3 5 7" xfId="24938"/>
    <cellStyle name="Normal 8 3 2 2 3 6" xfId="1096"/>
    <cellStyle name="Normal 8 3 2 2 3 6 2" xfId="3080"/>
    <cellStyle name="Normal 8 3 2 2 3 6 2 2" xfId="11056"/>
    <cellStyle name="Normal 8 3 2 2 3 6 2 2 2" xfId="34851"/>
    <cellStyle name="Normal 8 3 2 2 3 6 2 3" xfId="18987"/>
    <cellStyle name="Normal 8 3 2 2 3 6 2 3 2" xfId="42781"/>
    <cellStyle name="Normal 8 3 2 2 3 6 2 4" xfId="26920"/>
    <cellStyle name="Normal 8 3 2 2 3 6 3" xfId="5062"/>
    <cellStyle name="Normal 8 3 2 2 3 6 3 2" xfId="13037"/>
    <cellStyle name="Normal 8 3 2 2 3 6 3 2 2" xfId="36832"/>
    <cellStyle name="Normal 8 3 2 2 3 6 3 3" xfId="20968"/>
    <cellStyle name="Normal 8 3 2 2 3 6 3 3 2" xfId="44762"/>
    <cellStyle name="Normal 8 3 2 2 3 6 3 4" xfId="28901"/>
    <cellStyle name="Normal 8 3 2 2 3 6 4" xfId="7085"/>
    <cellStyle name="Normal 8 3 2 2 3 6 4 2" xfId="15018"/>
    <cellStyle name="Normal 8 3 2 2 3 6 4 2 2" xfId="38813"/>
    <cellStyle name="Normal 8 3 2 2 3 6 4 3" xfId="22949"/>
    <cellStyle name="Normal 8 3 2 2 3 6 4 3 2" xfId="46743"/>
    <cellStyle name="Normal 8 3 2 2 3 6 4 4" xfId="30883"/>
    <cellStyle name="Normal 8 3 2 2 3 6 5" xfId="9075"/>
    <cellStyle name="Normal 8 3 2 2 3 6 5 2" xfId="32870"/>
    <cellStyle name="Normal 8 3 2 2 3 6 6" xfId="17006"/>
    <cellStyle name="Normal 8 3 2 2 3 6 6 2" xfId="40800"/>
    <cellStyle name="Normal 8 3 2 2 3 6 7" xfId="24939"/>
    <cellStyle name="Normal 8 3 2 2 3 7" xfId="3071"/>
    <cellStyle name="Normal 8 3 2 2 3 7 2" xfId="11047"/>
    <cellStyle name="Normal 8 3 2 2 3 7 2 2" xfId="34842"/>
    <cellStyle name="Normal 8 3 2 2 3 7 3" xfId="18978"/>
    <cellStyle name="Normal 8 3 2 2 3 7 3 2" xfId="42772"/>
    <cellStyle name="Normal 8 3 2 2 3 7 4" xfId="26911"/>
    <cellStyle name="Normal 8 3 2 2 3 8" xfId="5053"/>
    <cellStyle name="Normal 8 3 2 2 3 8 2" xfId="13028"/>
    <cellStyle name="Normal 8 3 2 2 3 8 2 2" xfId="36823"/>
    <cellStyle name="Normal 8 3 2 2 3 8 3" xfId="20959"/>
    <cellStyle name="Normal 8 3 2 2 3 8 3 2" xfId="44753"/>
    <cellStyle name="Normal 8 3 2 2 3 8 4" xfId="28892"/>
    <cellStyle name="Normal 8 3 2 2 3 9" xfId="7076"/>
    <cellStyle name="Normal 8 3 2 2 3 9 2" xfId="15009"/>
    <cellStyle name="Normal 8 3 2 2 3 9 2 2" xfId="38804"/>
    <cellStyle name="Normal 8 3 2 2 3 9 3" xfId="22940"/>
    <cellStyle name="Normal 8 3 2 2 3 9 3 2" xfId="46734"/>
    <cellStyle name="Normal 8 3 2 2 3 9 4" xfId="30874"/>
    <cellStyle name="Normal 8 3 2 2 4" xfId="1097"/>
    <cellStyle name="Normal 8 3 2 2 4 10" xfId="9076"/>
    <cellStyle name="Normal 8 3 2 2 4 10 2" xfId="32871"/>
    <cellStyle name="Normal 8 3 2 2 4 11" xfId="17007"/>
    <cellStyle name="Normal 8 3 2 2 4 11 2" xfId="40801"/>
    <cellStyle name="Normal 8 3 2 2 4 12" xfId="24940"/>
    <cellStyle name="Normal 8 3 2 2 4 2" xfId="1098"/>
    <cellStyle name="Normal 8 3 2 2 4 2 10" xfId="17008"/>
    <cellStyle name="Normal 8 3 2 2 4 2 10 2" xfId="40802"/>
    <cellStyle name="Normal 8 3 2 2 4 2 11" xfId="24941"/>
    <cellStyle name="Normal 8 3 2 2 4 2 2" xfId="1099"/>
    <cellStyle name="Normal 8 3 2 2 4 2 2 2" xfId="3083"/>
    <cellStyle name="Normal 8 3 2 2 4 2 2 2 2" xfId="11059"/>
    <cellStyle name="Normal 8 3 2 2 4 2 2 2 2 2" xfId="34854"/>
    <cellStyle name="Normal 8 3 2 2 4 2 2 2 3" xfId="18990"/>
    <cellStyle name="Normal 8 3 2 2 4 2 2 2 3 2" xfId="42784"/>
    <cellStyle name="Normal 8 3 2 2 4 2 2 2 4" xfId="26923"/>
    <cellStyle name="Normal 8 3 2 2 4 2 2 3" xfId="5065"/>
    <cellStyle name="Normal 8 3 2 2 4 2 2 3 2" xfId="13040"/>
    <cellStyle name="Normal 8 3 2 2 4 2 2 3 2 2" xfId="36835"/>
    <cellStyle name="Normal 8 3 2 2 4 2 2 3 3" xfId="20971"/>
    <cellStyle name="Normal 8 3 2 2 4 2 2 3 3 2" xfId="44765"/>
    <cellStyle name="Normal 8 3 2 2 4 2 2 3 4" xfId="28904"/>
    <cellStyle name="Normal 8 3 2 2 4 2 2 4" xfId="7088"/>
    <cellStyle name="Normal 8 3 2 2 4 2 2 4 2" xfId="15021"/>
    <cellStyle name="Normal 8 3 2 2 4 2 2 4 2 2" xfId="38816"/>
    <cellStyle name="Normal 8 3 2 2 4 2 2 4 3" xfId="22952"/>
    <cellStyle name="Normal 8 3 2 2 4 2 2 4 3 2" xfId="46746"/>
    <cellStyle name="Normal 8 3 2 2 4 2 2 4 4" xfId="30886"/>
    <cellStyle name="Normal 8 3 2 2 4 2 2 5" xfId="9078"/>
    <cellStyle name="Normal 8 3 2 2 4 2 2 5 2" xfId="32873"/>
    <cellStyle name="Normal 8 3 2 2 4 2 2 6" xfId="17009"/>
    <cellStyle name="Normal 8 3 2 2 4 2 2 6 2" xfId="40803"/>
    <cellStyle name="Normal 8 3 2 2 4 2 2 7" xfId="24942"/>
    <cellStyle name="Normal 8 3 2 2 4 2 3" xfId="1100"/>
    <cellStyle name="Normal 8 3 2 2 4 2 3 2" xfId="3084"/>
    <cellStyle name="Normal 8 3 2 2 4 2 3 2 2" xfId="11060"/>
    <cellStyle name="Normal 8 3 2 2 4 2 3 2 2 2" xfId="34855"/>
    <cellStyle name="Normal 8 3 2 2 4 2 3 2 3" xfId="18991"/>
    <cellStyle name="Normal 8 3 2 2 4 2 3 2 3 2" xfId="42785"/>
    <cellStyle name="Normal 8 3 2 2 4 2 3 2 4" xfId="26924"/>
    <cellStyle name="Normal 8 3 2 2 4 2 3 3" xfId="5066"/>
    <cellStyle name="Normal 8 3 2 2 4 2 3 3 2" xfId="13041"/>
    <cellStyle name="Normal 8 3 2 2 4 2 3 3 2 2" xfId="36836"/>
    <cellStyle name="Normal 8 3 2 2 4 2 3 3 3" xfId="20972"/>
    <cellStyle name="Normal 8 3 2 2 4 2 3 3 3 2" xfId="44766"/>
    <cellStyle name="Normal 8 3 2 2 4 2 3 3 4" xfId="28905"/>
    <cellStyle name="Normal 8 3 2 2 4 2 3 4" xfId="7089"/>
    <cellStyle name="Normal 8 3 2 2 4 2 3 4 2" xfId="15022"/>
    <cellStyle name="Normal 8 3 2 2 4 2 3 4 2 2" xfId="38817"/>
    <cellStyle name="Normal 8 3 2 2 4 2 3 4 3" xfId="22953"/>
    <cellStyle name="Normal 8 3 2 2 4 2 3 4 3 2" xfId="46747"/>
    <cellStyle name="Normal 8 3 2 2 4 2 3 4 4" xfId="30887"/>
    <cellStyle name="Normal 8 3 2 2 4 2 3 5" xfId="9079"/>
    <cellStyle name="Normal 8 3 2 2 4 2 3 5 2" xfId="32874"/>
    <cellStyle name="Normal 8 3 2 2 4 2 3 6" xfId="17010"/>
    <cellStyle name="Normal 8 3 2 2 4 2 3 6 2" xfId="40804"/>
    <cellStyle name="Normal 8 3 2 2 4 2 3 7" xfId="24943"/>
    <cellStyle name="Normal 8 3 2 2 4 2 4" xfId="1101"/>
    <cellStyle name="Normal 8 3 2 2 4 2 4 2" xfId="3085"/>
    <cellStyle name="Normal 8 3 2 2 4 2 4 2 2" xfId="11061"/>
    <cellStyle name="Normal 8 3 2 2 4 2 4 2 2 2" xfId="34856"/>
    <cellStyle name="Normal 8 3 2 2 4 2 4 2 3" xfId="18992"/>
    <cellStyle name="Normal 8 3 2 2 4 2 4 2 3 2" xfId="42786"/>
    <cellStyle name="Normal 8 3 2 2 4 2 4 2 4" xfId="26925"/>
    <cellStyle name="Normal 8 3 2 2 4 2 4 3" xfId="5067"/>
    <cellStyle name="Normal 8 3 2 2 4 2 4 3 2" xfId="13042"/>
    <cellStyle name="Normal 8 3 2 2 4 2 4 3 2 2" xfId="36837"/>
    <cellStyle name="Normal 8 3 2 2 4 2 4 3 3" xfId="20973"/>
    <cellStyle name="Normal 8 3 2 2 4 2 4 3 3 2" xfId="44767"/>
    <cellStyle name="Normal 8 3 2 2 4 2 4 3 4" xfId="28906"/>
    <cellStyle name="Normal 8 3 2 2 4 2 4 4" xfId="7090"/>
    <cellStyle name="Normal 8 3 2 2 4 2 4 4 2" xfId="15023"/>
    <cellStyle name="Normal 8 3 2 2 4 2 4 4 2 2" xfId="38818"/>
    <cellStyle name="Normal 8 3 2 2 4 2 4 4 3" xfId="22954"/>
    <cellStyle name="Normal 8 3 2 2 4 2 4 4 3 2" xfId="46748"/>
    <cellStyle name="Normal 8 3 2 2 4 2 4 4 4" xfId="30888"/>
    <cellStyle name="Normal 8 3 2 2 4 2 4 5" xfId="9080"/>
    <cellStyle name="Normal 8 3 2 2 4 2 4 5 2" xfId="32875"/>
    <cellStyle name="Normal 8 3 2 2 4 2 4 6" xfId="17011"/>
    <cellStyle name="Normal 8 3 2 2 4 2 4 6 2" xfId="40805"/>
    <cellStyle name="Normal 8 3 2 2 4 2 4 7" xfId="24944"/>
    <cellStyle name="Normal 8 3 2 2 4 2 5" xfId="1102"/>
    <cellStyle name="Normal 8 3 2 2 4 2 5 2" xfId="3086"/>
    <cellStyle name="Normal 8 3 2 2 4 2 5 2 2" xfId="11062"/>
    <cellStyle name="Normal 8 3 2 2 4 2 5 2 2 2" xfId="34857"/>
    <cellStyle name="Normal 8 3 2 2 4 2 5 2 3" xfId="18993"/>
    <cellStyle name="Normal 8 3 2 2 4 2 5 2 3 2" xfId="42787"/>
    <cellStyle name="Normal 8 3 2 2 4 2 5 2 4" xfId="26926"/>
    <cellStyle name="Normal 8 3 2 2 4 2 5 3" xfId="5068"/>
    <cellStyle name="Normal 8 3 2 2 4 2 5 3 2" xfId="13043"/>
    <cellStyle name="Normal 8 3 2 2 4 2 5 3 2 2" xfId="36838"/>
    <cellStyle name="Normal 8 3 2 2 4 2 5 3 3" xfId="20974"/>
    <cellStyle name="Normal 8 3 2 2 4 2 5 3 3 2" xfId="44768"/>
    <cellStyle name="Normal 8 3 2 2 4 2 5 3 4" xfId="28907"/>
    <cellStyle name="Normal 8 3 2 2 4 2 5 4" xfId="7091"/>
    <cellStyle name="Normal 8 3 2 2 4 2 5 4 2" xfId="15024"/>
    <cellStyle name="Normal 8 3 2 2 4 2 5 4 2 2" xfId="38819"/>
    <cellStyle name="Normal 8 3 2 2 4 2 5 4 3" xfId="22955"/>
    <cellStyle name="Normal 8 3 2 2 4 2 5 4 3 2" xfId="46749"/>
    <cellStyle name="Normal 8 3 2 2 4 2 5 4 4" xfId="30889"/>
    <cellStyle name="Normal 8 3 2 2 4 2 5 5" xfId="9081"/>
    <cellStyle name="Normal 8 3 2 2 4 2 5 5 2" xfId="32876"/>
    <cellStyle name="Normal 8 3 2 2 4 2 5 6" xfId="17012"/>
    <cellStyle name="Normal 8 3 2 2 4 2 5 6 2" xfId="40806"/>
    <cellStyle name="Normal 8 3 2 2 4 2 5 7" xfId="24945"/>
    <cellStyle name="Normal 8 3 2 2 4 2 6" xfId="3082"/>
    <cellStyle name="Normal 8 3 2 2 4 2 6 2" xfId="11058"/>
    <cellStyle name="Normal 8 3 2 2 4 2 6 2 2" xfId="34853"/>
    <cellStyle name="Normal 8 3 2 2 4 2 6 3" xfId="18989"/>
    <cellStyle name="Normal 8 3 2 2 4 2 6 3 2" xfId="42783"/>
    <cellStyle name="Normal 8 3 2 2 4 2 6 4" xfId="26922"/>
    <cellStyle name="Normal 8 3 2 2 4 2 7" xfId="5064"/>
    <cellStyle name="Normal 8 3 2 2 4 2 7 2" xfId="13039"/>
    <cellStyle name="Normal 8 3 2 2 4 2 7 2 2" xfId="36834"/>
    <cellStyle name="Normal 8 3 2 2 4 2 7 3" xfId="20970"/>
    <cellStyle name="Normal 8 3 2 2 4 2 7 3 2" xfId="44764"/>
    <cellStyle name="Normal 8 3 2 2 4 2 7 4" xfId="28903"/>
    <cellStyle name="Normal 8 3 2 2 4 2 8" xfId="7087"/>
    <cellStyle name="Normal 8 3 2 2 4 2 8 2" xfId="15020"/>
    <cellStyle name="Normal 8 3 2 2 4 2 8 2 2" xfId="38815"/>
    <cellStyle name="Normal 8 3 2 2 4 2 8 3" xfId="22951"/>
    <cellStyle name="Normal 8 3 2 2 4 2 8 3 2" xfId="46745"/>
    <cellStyle name="Normal 8 3 2 2 4 2 8 4" xfId="30885"/>
    <cellStyle name="Normal 8 3 2 2 4 2 9" xfId="9077"/>
    <cellStyle name="Normal 8 3 2 2 4 2 9 2" xfId="32872"/>
    <cellStyle name="Normal 8 3 2 2 4 3" xfId="1103"/>
    <cellStyle name="Normal 8 3 2 2 4 3 2" xfId="3087"/>
    <cellStyle name="Normal 8 3 2 2 4 3 2 2" xfId="11063"/>
    <cellStyle name="Normal 8 3 2 2 4 3 2 2 2" xfId="34858"/>
    <cellStyle name="Normal 8 3 2 2 4 3 2 3" xfId="18994"/>
    <cellStyle name="Normal 8 3 2 2 4 3 2 3 2" xfId="42788"/>
    <cellStyle name="Normal 8 3 2 2 4 3 2 4" xfId="26927"/>
    <cellStyle name="Normal 8 3 2 2 4 3 3" xfId="5069"/>
    <cellStyle name="Normal 8 3 2 2 4 3 3 2" xfId="13044"/>
    <cellStyle name="Normal 8 3 2 2 4 3 3 2 2" xfId="36839"/>
    <cellStyle name="Normal 8 3 2 2 4 3 3 3" xfId="20975"/>
    <cellStyle name="Normal 8 3 2 2 4 3 3 3 2" xfId="44769"/>
    <cellStyle name="Normal 8 3 2 2 4 3 3 4" xfId="28908"/>
    <cellStyle name="Normal 8 3 2 2 4 3 4" xfId="7092"/>
    <cellStyle name="Normal 8 3 2 2 4 3 4 2" xfId="15025"/>
    <cellStyle name="Normal 8 3 2 2 4 3 4 2 2" xfId="38820"/>
    <cellStyle name="Normal 8 3 2 2 4 3 4 3" xfId="22956"/>
    <cellStyle name="Normal 8 3 2 2 4 3 4 3 2" xfId="46750"/>
    <cellStyle name="Normal 8 3 2 2 4 3 4 4" xfId="30890"/>
    <cellStyle name="Normal 8 3 2 2 4 3 5" xfId="9082"/>
    <cellStyle name="Normal 8 3 2 2 4 3 5 2" xfId="32877"/>
    <cellStyle name="Normal 8 3 2 2 4 3 6" xfId="17013"/>
    <cellStyle name="Normal 8 3 2 2 4 3 6 2" xfId="40807"/>
    <cellStyle name="Normal 8 3 2 2 4 3 7" xfId="24946"/>
    <cellStyle name="Normal 8 3 2 2 4 4" xfId="1104"/>
    <cellStyle name="Normal 8 3 2 2 4 4 2" xfId="3088"/>
    <cellStyle name="Normal 8 3 2 2 4 4 2 2" xfId="11064"/>
    <cellStyle name="Normal 8 3 2 2 4 4 2 2 2" xfId="34859"/>
    <cellStyle name="Normal 8 3 2 2 4 4 2 3" xfId="18995"/>
    <cellStyle name="Normal 8 3 2 2 4 4 2 3 2" xfId="42789"/>
    <cellStyle name="Normal 8 3 2 2 4 4 2 4" xfId="26928"/>
    <cellStyle name="Normal 8 3 2 2 4 4 3" xfId="5070"/>
    <cellStyle name="Normal 8 3 2 2 4 4 3 2" xfId="13045"/>
    <cellStyle name="Normal 8 3 2 2 4 4 3 2 2" xfId="36840"/>
    <cellStyle name="Normal 8 3 2 2 4 4 3 3" xfId="20976"/>
    <cellStyle name="Normal 8 3 2 2 4 4 3 3 2" xfId="44770"/>
    <cellStyle name="Normal 8 3 2 2 4 4 3 4" xfId="28909"/>
    <cellStyle name="Normal 8 3 2 2 4 4 4" xfId="7093"/>
    <cellStyle name="Normal 8 3 2 2 4 4 4 2" xfId="15026"/>
    <cellStyle name="Normal 8 3 2 2 4 4 4 2 2" xfId="38821"/>
    <cellStyle name="Normal 8 3 2 2 4 4 4 3" xfId="22957"/>
    <cellStyle name="Normal 8 3 2 2 4 4 4 3 2" xfId="46751"/>
    <cellStyle name="Normal 8 3 2 2 4 4 4 4" xfId="30891"/>
    <cellStyle name="Normal 8 3 2 2 4 4 5" xfId="9083"/>
    <cellStyle name="Normal 8 3 2 2 4 4 5 2" xfId="32878"/>
    <cellStyle name="Normal 8 3 2 2 4 4 6" xfId="17014"/>
    <cellStyle name="Normal 8 3 2 2 4 4 6 2" xfId="40808"/>
    <cellStyle name="Normal 8 3 2 2 4 4 7" xfId="24947"/>
    <cellStyle name="Normal 8 3 2 2 4 5" xfId="1105"/>
    <cellStyle name="Normal 8 3 2 2 4 5 2" xfId="3089"/>
    <cellStyle name="Normal 8 3 2 2 4 5 2 2" xfId="11065"/>
    <cellStyle name="Normal 8 3 2 2 4 5 2 2 2" xfId="34860"/>
    <cellStyle name="Normal 8 3 2 2 4 5 2 3" xfId="18996"/>
    <cellStyle name="Normal 8 3 2 2 4 5 2 3 2" xfId="42790"/>
    <cellStyle name="Normal 8 3 2 2 4 5 2 4" xfId="26929"/>
    <cellStyle name="Normal 8 3 2 2 4 5 3" xfId="5071"/>
    <cellStyle name="Normal 8 3 2 2 4 5 3 2" xfId="13046"/>
    <cellStyle name="Normal 8 3 2 2 4 5 3 2 2" xfId="36841"/>
    <cellStyle name="Normal 8 3 2 2 4 5 3 3" xfId="20977"/>
    <cellStyle name="Normal 8 3 2 2 4 5 3 3 2" xfId="44771"/>
    <cellStyle name="Normal 8 3 2 2 4 5 3 4" xfId="28910"/>
    <cellStyle name="Normal 8 3 2 2 4 5 4" xfId="7094"/>
    <cellStyle name="Normal 8 3 2 2 4 5 4 2" xfId="15027"/>
    <cellStyle name="Normal 8 3 2 2 4 5 4 2 2" xfId="38822"/>
    <cellStyle name="Normal 8 3 2 2 4 5 4 3" xfId="22958"/>
    <cellStyle name="Normal 8 3 2 2 4 5 4 3 2" xfId="46752"/>
    <cellStyle name="Normal 8 3 2 2 4 5 4 4" xfId="30892"/>
    <cellStyle name="Normal 8 3 2 2 4 5 5" xfId="9084"/>
    <cellStyle name="Normal 8 3 2 2 4 5 5 2" xfId="32879"/>
    <cellStyle name="Normal 8 3 2 2 4 5 6" xfId="17015"/>
    <cellStyle name="Normal 8 3 2 2 4 5 6 2" xfId="40809"/>
    <cellStyle name="Normal 8 3 2 2 4 5 7" xfId="24948"/>
    <cellStyle name="Normal 8 3 2 2 4 6" xfId="1106"/>
    <cellStyle name="Normal 8 3 2 2 4 6 2" xfId="3090"/>
    <cellStyle name="Normal 8 3 2 2 4 6 2 2" xfId="11066"/>
    <cellStyle name="Normal 8 3 2 2 4 6 2 2 2" xfId="34861"/>
    <cellStyle name="Normal 8 3 2 2 4 6 2 3" xfId="18997"/>
    <cellStyle name="Normal 8 3 2 2 4 6 2 3 2" xfId="42791"/>
    <cellStyle name="Normal 8 3 2 2 4 6 2 4" xfId="26930"/>
    <cellStyle name="Normal 8 3 2 2 4 6 3" xfId="5072"/>
    <cellStyle name="Normal 8 3 2 2 4 6 3 2" xfId="13047"/>
    <cellStyle name="Normal 8 3 2 2 4 6 3 2 2" xfId="36842"/>
    <cellStyle name="Normal 8 3 2 2 4 6 3 3" xfId="20978"/>
    <cellStyle name="Normal 8 3 2 2 4 6 3 3 2" xfId="44772"/>
    <cellStyle name="Normal 8 3 2 2 4 6 3 4" xfId="28911"/>
    <cellStyle name="Normal 8 3 2 2 4 6 4" xfId="7095"/>
    <cellStyle name="Normal 8 3 2 2 4 6 4 2" xfId="15028"/>
    <cellStyle name="Normal 8 3 2 2 4 6 4 2 2" xfId="38823"/>
    <cellStyle name="Normal 8 3 2 2 4 6 4 3" xfId="22959"/>
    <cellStyle name="Normal 8 3 2 2 4 6 4 3 2" xfId="46753"/>
    <cellStyle name="Normal 8 3 2 2 4 6 4 4" xfId="30893"/>
    <cellStyle name="Normal 8 3 2 2 4 6 5" xfId="9085"/>
    <cellStyle name="Normal 8 3 2 2 4 6 5 2" xfId="32880"/>
    <cellStyle name="Normal 8 3 2 2 4 6 6" xfId="17016"/>
    <cellStyle name="Normal 8 3 2 2 4 6 6 2" xfId="40810"/>
    <cellStyle name="Normal 8 3 2 2 4 6 7" xfId="24949"/>
    <cellStyle name="Normal 8 3 2 2 4 7" xfId="3081"/>
    <cellStyle name="Normal 8 3 2 2 4 7 2" xfId="11057"/>
    <cellStyle name="Normal 8 3 2 2 4 7 2 2" xfId="34852"/>
    <cellStyle name="Normal 8 3 2 2 4 7 3" xfId="18988"/>
    <cellStyle name="Normal 8 3 2 2 4 7 3 2" xfId="42782"/>
    <cellStyle name="Normal 8 3 2 2 4 7 4" xfId="26921"/>
    <cellStyle name="Normal 8 3 2 2 4 8" xfId="5063"/>
    <cellStyle name="Normal 8 3 2 2 4 8 2" xfId="13038"/>
    <cellStyle name="Normal 8 3 2 2 4 8 2 2" xfId="36833"/>
    <cellStyle name="Normal 8 3 2 2 4 8 3" xfId="20969"/>
    <cellStyle name="Normal 8 3 2 2 4 8 3 2" xfId="44763"/>
    <cellStyle name="Normal 8 3 2 2 4 8 4" xfId="28902"/>
    <cellStyle name="Normal 8 3 2 2 4 9" xfId="7086"/>
    <cellStyle name="Normal 8 3 2 2 4 9 2" xfId="15019"/>
    <cellStyle name="Normal 8 3 2 2 4 9 2 2" xfId="38814"/>
    <cellStyle name="Normal 8 3 2 2 4 9 3" xfId="22950"/>
    <cellStyle name="Normal 8 3 2 2 4 9 3 2" xfId="46744"/>
    <cellStyle name="Normal 8 3 2 2 4 9 4" xfId="30884"/>
    <cellStyle name="Normal 8 3 2 2 5" xfId="1107"/>
    <cellStyle name="Normal 8 3 2 2 5 10" xfId="9086"/>
    <cellStyle name="Normal 8 3 2 2 5 10 2" xfId="32881"/>
    <cellStyle name="Normal 8 3 2 2 5 11" xfId="17017"/>
    <cellStyle name="Normal 8 3 2 2 5 11 2" xfId="40811"/>
    <cellStyle name="Normal 8 3 2 2 5 12" xfId="24950"/>
    <cellStyle name="Normal 8 3 2 2 5 2" xfId="1108"/>
    <cellStyle name="Normal 8 3 2 2 5 2 10" xfId="17018"/>
    <cellStyle name="Normal 8 3 2 2 5 2 10 2" xfId="40812"/>
    <cellStyle name="Normal 8 3 2 2 5 2 11" xfId="24951"/>
    <cellStyle name="Normal 8 3 2 2 5 2 2" xfId="1109"/>
    <cellStyle name="Normal 8 3 2 2 5 2 2 2" xfId="3093"/>
    <cellStyle name="Normal 8 3 2 2 5 2 2 2 2" xfId="11069"/>
    <cellStyle name="Normal 8 3 2 2 5 2 2 2 2 2" xfId="34864"/>
    <cellStyle name="Normal 8 3 2 2 5 2 2 2 3" xfId="19000"/>
    <cellStyle name="Normal 8 3 2 2 5 2 2 2 3 2" xfId="42794"/>
    <cellStyle name="Normal 8 3 2 2 5 2 2 2 4" xfId="26933"/>
    <cellStyle name="Normal 8 3 2 2 5 2 2 3" xfId="5075"/>
    <cellStyle name="Normal 8 3 2 2 5 2 2 3 2" xfId="13050"/>
    <cellStyle name="Normal 8 3 2 2 5 2 2 3 2 2" xfId="36845"/>
    <cellStyle name="Normal 8 3 2 2 5 2 2 3 3" xfId="20981"/>
    <cellStyle name="Normal 8 3 2 2 5 2 2 3 3 2" xfId="44775"/>
    <cellStyle name="Normal 8 3 2 2 5 2 2 3 4" xfId="28914"/>
    <cellStyle name="Normal 8 3 2 2 5 2 2 4" xfId="7098"/>
    <cellStyle name="Normal 8 3 2 2 5 2 2 4 2" xfId="15031"/>
    <cellStyle name="Normal 8 3 2 2 5 2 2 4 2 2" xfId="38826"/>
    <cellStyle name="Normal 8 3 2 2 5 2 2 4 3" xfId="22962"/>
    <cellStyle name="Normal 8 3 2 2 5 2 2 4 3 2" xfId="46756"/>
    <cellStyle name="Normal 8 3 2 2 5 2 2 4 4" xfId="30896"/>
    <cellStyle name="Normal 8 3 2 2 5 2 2 5" xfId="9088"/>
    <cellStyle name="Normal 8 3 2 2 5 2 2 5 2" xfId="32883"/>
    <cellStyle name="Normal 8 3 2 2 5 2 2 6" xfId="17019"/>
    <cellStyle name="Normal 8 3 2 2 5 2 2 6 2" xfId="40813"/>
    <cellStyle name="Normal 8 3 2 2 5 2 2 7" xfId="24952"/>
    <cellStyle name="Normal 8 3 2 2 5 2 3" xfId="1110"/>
    <cellStyle name="Normal 8 3 2 2 5 2 3 2" xfId="3094"/>
    <cellStyle name="Normal 8 3 2 2 5 2 3 2 2" xfId="11070"/>
    <cellStyle name="Normal 8 3 2 2 5 2 3 2 2 2" xfId="34865"/>
    <cellStyle name="Normal 8 3 2 2 5 2 3 2 3" xfId="19001"/>
    <cellStyle name="Normal 8 3 2 2 5 2 3 2 3 2" xfId="42795"/>
    <cellStyle name="Normal 8 3 2 2 5 2 3 2 4" xfId="26934"/>
    <cellStyle name="Normal 8 3 2 2 5 2 3 3" xfId="5076"/>
    <cellStyle name="Normal 8 3 2 2 5 2 3 3 2" xfId="13051"/>
    <cellStyle name="Normal 8 3 2 2 5 2 3 3 2 2" xfId="36846"/>
    <cellStyle name="Normal 8 3 2 2 5 2 3 3 3" xfId="20982"/>
    <cellStyle name="Normal 8 3 2 2 5 2 3 3 3 2" xfId="44776"/>
    <cellStyle name="Normal 8 3 2 2 5 2 3 3 4" xfId="28915"/>
    <cellStyle name="Normal 8 3 2 2 5 2 3 4" xfId="7099"/>
    <cellStyle name="Normal 8 3 2 2 5 2 3 4 2" xfId="15032"/>
    <cellStyle name="Normal 8 3 2 2 5 2 3 4 2 2" xfId="38827"/>
    <cellStyle name="Normal 8 3 2 2 5 2 3 4 3" xfId="22963"/>
    <cellStyle name="Normal 8 3 2 2 5 2 3 4 3 2" xfId="46757"/>
    <cellStyle name="Normal 8 3 2 2 5 2 3 4 4" xfId="30897"/>
    <cellStyle name="Normal 8 3 2 2 5 2 3 5" xfId="9089"/>
    <cellStyle name="Normal 8 3 2 2 5 2 3 5 2" xfId="32884"/>
    <cellStyle name="Normal 8 3 2 2 5 2 3 6" xfId="17020"/>
    <cellStyle name="Normal 8 3 2 2 5 2 3 6 2" xfId="40814"/>
    <cellStyle name="Normal 8 3 2 2 5 2 3 7" xfId="24953"/>
    <cellStyle name="Normal 8 3 2 2 5 2 4" xfId="1111"/>
    <cellStyle name="Normal 8 3 2 2 5 2 4 2" xfId="3095"/>
    <cellStyle name="Normal 8 3 2 2 5 2 4 2 2" xfId="11071"/>
    <cellStyle name="Normal 8 3 2 2 5 2 4 2 2 2" xfId="34866"/>
    <cellStyle name="Normal 8 3 2 2 5 2 4 2 3" xfId="19002"/>
    <cellStyle name="Normal 8 3 2 2 5 2 4 2 3 2" xfId="42796"/>
    <cellStyle name="Normal 8 3 2 2 5 2 4 2 4" xfId="26935"/>
    <cellStyle name="Normal 8 3 2 2 5 2 4 3" xfId="5077"/>
    <cellStyle name="Normal 8 3 2 2 5 2 4 3 2" xfId="13052"/>
    <cellStyle name="Normal 8 3 2 2 5 2 4 3 2 2" xfId="36847"/>
    <cellStyle name="Normal 8 3 2 2 5 2 4 3 3" xfId="20983"/>
    <cellStyle name="Normal 8 3 2 2 5 2 4 3 3 2" xfId="44777"/>
    <cellStyle name="Normal 8 3 2 2 5 2 4 3 4" xfId="28916"/>
    <cellStyle name="Normal 8 3 2 2 5 2 4 4" xfId="7100"/>
    <cellStyle name="Normal 8 3 2 2 5 2 4 4 2" xfId="15033"/>
    <cellStyle name="Normal 8 3 2 2 5 2 4 4 2 2" xfId="38828"/>
    <cellStyle name="Normal 8 3 2 2 5 2 4 4 3" xfId="22964"/>
    <cellStyle name="Normal 8 3 2 2 5 2 4 4 3 2" xfId="46758"/>
    <cellStyle name="Normal 8 3 2 2 5 2 4 4 4" xfId="30898"/>
    <cellStyle name="Normal 8 3 2 2 5 2 4 5" xfId="9090"/>
    <cellStyle name="Normal 8 3 2 2 5 2 4 5 2" xfId="32885"/>
    <cellStyle name="Normal 8 3 2 2 5 2 4 6" xfId="17021"/>
    <cellStyle name="Normal 8 3 2 2 5 2 4 6 2" xfId="40815"/>
    <cellStyle name="Normal 8 3 2 2 5 2 4 7" xfId="24954"/>
    <cellStyle name="Normal 8 3 2 2 5 2 5" xfId="1112"/>
    <cellStyle name="Normal 8 3 2 2 5 2 5 2" xfId="3096"/>
    <cellStyle name="Normal 8 3 2 2 5 2 5 2 2" xfId="11072"/>
    <cellStyle name="Normal 8 3 2 2 5 2 5 2 2 2" xfId="34867"/>
    <cellStyle name="Normal 8 3 2 2 5 2 5 2 3" xfId="19003"/>
    <cellStyle name="Normal 8 3 2 2 5 2 5 2 3 2" xfId="42797"/>
    <cellStyle name="Normal 8 3 2 2 5 2 5 2 4" xfId="26936"/>
    <cellStyle name="Normal 8 3 2 2 5 2 5 3" xfId="5078"/>
    <cellStyle name="Normal 8 3 2 2 5 2 5 3 2" xfId="13053"/>
    <cellStyle name="Normal 8 3 2 2 5 2 5 3 2 2" xfId="36848"/>
    <cellStyle name="Normal 8 3 2 2 5 2 5 3 3" xfId="20984"/>
    <cellStyle name="Normal 8 3 2 2 5 2 5 3 3 2" xfId="44778"/>
    <cellStyle name="Normal 8 3 2 2 5 2 5 3 4" xfId="28917"/>
    <cellStyle name="Normal 8 3 2 2 5 2 5 4" xfId="7101"/>
    <cellStyle name="Normal 8 3 2 2 5 2 5 4 2" xfId="15034"/>
    <cellStyle name="Normal 8 3 2 2 5 2 5 4 2 2" xfId="38829"/>
    <cellStyle name="Normal 8 3 2 2 5 2 5 4 3" xfId="22965"/>
    <cellStyle name="Normal 8 3 2 2 5 2 5 4 3 2" xfId="46759"/>
    <cellStyle name="Normal 8 3 2 2 5 2 5 4 4" xfId="30899"/>
    <cellStyle name="Normal 8 3 2 2 5 2 5 5" xfId="9091"/>
    <cellStyle name="Normal 8 3 2 2 5 2 5 5 2" xfId="32886"/>
    <cellStyle name="Normal 8 3 2 2 5 2 5 6" xfId="17022"/>
    <cellStyle name="Normal 8 3 2 2 5 2 5 6 2" xfId="40816"/>
    <cellStyle name="Normal 8 3 2 2 5 2 5 7" xfId="24955"/>
    <cellStyle name="Normal 8 3 2 2 5 2 6" xfId="3092"/>
    <cellStyle name="Normal 8 3 2 2 5 2 6 2" xfId="11068"/>
    <cellStyle name="Normal 8 3 2 2 5 2 6 2 2" xfId="34863"/>
    <cellStyle name="Normal 8 3 2 2 5 2 6 3" xfId="18999"/>
    <cellStyle name="Normal 8 3 2 2 5 2 6 3 2" xfId="42793"/>
    <cellStyle name="Normal 8 3 2 2 5 2 6 4" xfId="26932"/>
    <cellStyle name="Normal 8 3 2 2 5 2 7" xfId="5074"/>
    <cellStyle name="Normal 8 3 2 2 5 2 7 2" xfId="13049"/>
    <cellStyle name="Normal 8 3 2 2 5 2 7 2 2" xfId="36844"/>
    <cellStyle name="Normal 8 3 2 2 5 2 7 3" xfId="20980"/>
    <cellStyle name="Normal 8 3 2 2 5 2 7 3 2" xfId="44774"/>
    <cellStyle name="Normal 8 3 2 2 5 2 7 4" xfId="28913"/>
    <cellStyle name="Normal 8 3 2 2 5 2 8" xfId="7097"/>
    <cellStyle name="Normal 8 3 2 2 5 2 8 2" xfId="15030"/>
    <cellStyle name="Normal 8 3 2 2 5 2 8 2 2" xfId="38825"/>
    <cellStyle name="Normal 8 3 2 2 5 2 8 3" xfId="22961"/>
    <cellStyle name="Normal 8 3 2 2 5 2 8 3 2" xfId="46755"/>
    <cellStyle name="Normal 8 3 2 2 5 2 8 4" xfId="30895"/>
    <cellStyle name="Normal 8 3 2 2 5 2 9" xfId="9087"/>
    <cellStyle name="Normal 8 3 2 2 5 2 9 2" xfId="32882"/>
    <cellStyle name="Normal 8 3 2 2 5 3" xfId="1113"/>
    <cellStyle name="Normal 8 3 2 2 5 3 2" xfId="3097"/>
    <cellStyle name="Normal 8 3 2 2 5 3 2 2" xfId="11073"/>
    <cellStyle name="Normal 8 3 2 2 5 3 2 2 2" xfId="34868"/>
    <cellStyle name="Normal 8 3 2 2 5 3 2 3" xfId="19004"/>
    <cellStyle name="Normal 8 3 2 2 5 3 2 3 2" xfId="42798"/>
    <cellStyle name="Normal 8 3 2 2 5 3 2 4" xfId="26937"/>
    <cellStyle name="Normal 8 3 2 2 5 3 3" xfId="5079"/>
    <cellStyle name="Normal 8 3 2 2 5 3 3 2" xfId="13054"/>
    <cellStyle name="Normal 8 3 2 2 5 3 3 2 2" xfId="36849"/>
    <cellStyle name="Normal 8 3 2 2 5 3 3 3" xfId="20985"/>
    <cellStyle name="Normal 8 3 2 2 5 3 3 3 2" xfId="44779"/>
    <cellStyle name="Normal 8 3 2 2 5 3 3 4" xfId="28918"/>
    <cellStyle name="Normal 8 3 2 2 5 3 4" xfId="7102"/>
    <cellStyle name="Normal 8 3 2 2 5 3 4 2" xfId="15035"/>
    <cellStyle name="Normal 8 3 2 2 5 3 4 2 2" xfId="38830"/>
    <cellStyle name="Normal 8 3 2 2 5 3 4 3" xfId="22966"/>
    <cellStyle name="Normal 8 3 2 2 5 3 4 3 2" xfId="46760"/>
    <cellStyle name="Normal 8 3 2 2 5 3 4 4" xfId="30900"/>
    <cellStyle name="Normal 8 3 2 2 5 3 5" xfId="9092"/>
    <cellStyle name="Normal 8 3 2 2 5 3 5 2" xfId="32887"/>
    <cellStyle name="Normal 8 3 2 2 5 3 6" xfId="17023"/>
    <cellStyle name="Normal 8 3 2 2 5 3 6 2" xfId="40817"/>
    <cellStyle name="Normal 8 3 2 2 5 3 7" xfId="24956"/>
    <cellStyle name="Normal 8 3 2 2 5 4" xfId="1114"/>
    <cellStyle name="Normal 8 3 2 2 5 4 2" xfId="3098"/>
    <cellStyle name="Normal 8 3 2 2 5 4 2 2" xfId="11074"/>
    <cellStyle name="Normal 8 3 2 2 5 4 2 2 2" xfId="34869"/>
    <cellStyle name="Normal 8 3 2 2 5 4 2 3" xfId="19005"/>
    <cellStyle name="Normal 8 3 2 2 5 4 2 3 2" xfId="42799"/>
    <cellStyle name="Normal 8 3 2 2 5 4 2 4" xfId="26938"/>
    <cellStyle name="Normal 8 3 2 2 5 4 3" xfId="5080"/>
    <cellStyle name="Normal 8 3 2 2 5 4 3 2" xfId="13055"/>
    <cellStyle name="Normal 8 3 2 2 5 4 3 2 2" xfId="36850"/>
    <cellStyle name="Normal 8 3 2 2 5 4 3 3" xfId="20986"/>
    <cellStyle name="Normal 8 3 2 2 5 4 3 3 2" xfId="44780"/>
    <cellStyle name="Normal 8 3 2 2 5 4 3 4" xfId="28919"/>
    <cellStyle name="Normal 8 3 2 2 5 4 4" xfId="7103"/>
    <cellStyle name="Normal 8 3 2 2 5 4 4 2" xfId="15036"/>
    <cellStyle name="Normal 8 3 2 2 5 4 4 2 2" xfId="38831"/>
    <cellStyle name="Normal 8 3 2 2 5 4 4 3" xfId="22967"/>
    <cellStyle name="Normal 8 3 2 2 5 4 4 3 2" xfId="46761"/>
    <cellStyle name="Normal 8 3 2 2 5 4 4 4" xfId="30901"/>
    <cellStyle name="Normal 8 3 2 2 5 4 5" xfId="9093"/>
    <cellStyle name="Normal 8 3 2 2 5 4 5 2" xfId="32888"/>
    <cellStyle name="Normal 8 3 2 2 5 4 6" xfId="17024"/>
    <cellStyle name="Normal 8 3 2 2 5 4 6 2" xfId="40818"/>
    <cellStyle name="Normal 8 3 2 2 5 4 7" xfId="24957"/>
    <cellStyle name="Normal 8 3 2 2 5 5" xfId="1115"/>
    <cellStyle name="Normal 8 3 2 2 5 5 2" xfId="3099"/>
    <cellStyle name="Normal 8 3 2 2 5 5 2 2" xfId="11075"/>
    <cellStyle name="Normal 8 3 2 2 5 5 2 2 2" xfId="34870"/>
    <cellStyle name="Normal 8 3 2 2 5 5 2 3" xfId="19006"/>
    <cellStyle name="Normal 8 3 2 2 5 5 2 3 2" xfId="42800"/>
    <cellStyle name="Normal 8 3 2 2 5 5 2 4" xfId="26939"/>
    <cellStyle name="Normal 8 3 2 2 5 5 3" xfId="5081"/>
    <cellStyle name="Normal 8 3 2 2 5 5 3 2" xfId="13056"/>
    <cellStyle name="Normal 8 3 2 2 5 5 3 2 2" xfId="36851"/>
    <cellStyle name="Normal 8 3 2 2 5 5 3 3" xfId="20987"/>
    <cellStyle name="Normal 8 3 2 2 5 5 3 3 2" xfId="44781"/>
    <cellStyle name="Normal 8 3 2 2 5 5 3 4" xfId="28920"/>
    <cellStyle name="Normal 8 3 2 2 5 5 4" xfId="7104"/>
    <cellStyle name="Normal 8 3 2 2 5 5 4 2" xfId="15037"/>
    <cellStyle name="Normal 8 3 2 2 5 5 4 2 2" xfId="38832"/>
    <cellStyle name="Normal 8 3 2 2 5 5 4 3" xfId="22968"/>
    <cellStyle name="Normal 8 3 2 2 5 5 4 3 2" xfId="46762"/>
    <cellStyle name="Normal 8 3 2 2 5 5 4 4" xfId="30902"/>
    <cellStyle name="Normal 8 3 2 2 5 5 5" xfId="9094"/>
    <cellStyle name="Normal 8 3 2 2 5 5 5 2" xfId="32889"/>
    <cellStyle name="Normal 8 3 2 2 5 5 6" xfId="17025"/>
    <cellStyle name="Normal 8 3 2 2 5 5 6 2" xfId="40819"/>
    <cellStyle name="Normal 8 3 2 2 5 5 7" xfId="24958"/>
    <cellStyle name="Normal 8 3 2 2 5 6" xfId="1116"/>
    <cellStyle name="Normal 8 3 2 2 5 6 2" xfId="3100"/>
    <cellStyle name="Normal 8 3 2 2 5 6 2 2" xfId="11076"/>
    <cellStyle name="Normal 8 3 2 2 5 6 2 2 2" xfId="34871"/>
    <cellStyle name="Normal 8 3 2 2 5 6 2 3" xfId="19007"/>
    <cellStyle name="Normal 8 3 2 2 5 6 2 3 2" xfId="42801"/>
    <cellStyle name="Normal 8 3 2 2 5 6 2 4" xfId="26940"/>
    <cellStyle name="Normal 8 3 2 2 5 6 3" xfId="5082"/>
    <cellStyle name="Normal 8 3 2 2 5 6 3 2" xfId="13057"/>
    <cellStyle name="Normal 8 3 2 2 5 6 3 2 2" xfId="36852"/>
    <cellStyle name="Normal 8 3 2 2 5 6 3 3" xfId="20988"/>
    <cellStyle name="Normal 8 3 2 2 5 6 3 3 2" xfId="44782"/>
    <cellStyle name="Normal 8 3 2 2 5 6 3 4" xfId="28921"/>
    <cellStyle name="Normal 8 3 2 2 5 6 4" xfId="7105"/>
    <cellStyle name="Normal 8 3 2 2 5 6 4 2" xfId="15038"/>
    <cellStyle name="Normal 8 3 2 2 5 6 4 2 2" xfId="38833"/>
    <cellStyle name="Normal 8 3 2 2 5 6 4 3" xfId="22969"/>
    <cellStyle name="Normal 8 3 2 2 5 6 4 3 2" xfId="46763"/>
    <cellStyle name="Normal 8 3 2 2 5 6 4 4" xfId="30903"/>
    <cellStyle name="Normal 8 3 2 2 5 6 5" xfId="9095"/>
    <cellStyle name="Normal 8 3 2 2 5 6 5 2" xfId="32890"/>
    <cellStyle name="Normal 8 3 2 2 5 6 6" xfId="17026"/>
    <cellStyle name="Normal 8 3 2 2 5 6 6 2" xfId="40820"/>
    <cellStyle name="Normal 8 3 2 2 5 6 7" xfId="24959"/>
    <cellStyle name="Normal 8 3 2 2 5 7" xfId="3091"/>
    <cellStyle name="Normal 8 3 2 2 5 7 2" xfId="11067"/>
    <cellStyle name="Normal 8 3 2 2 5 7 2 2" xfId="34862"/>
    <cellStyle name="Normal 8 3 2 2 5 7 3" xfId="18998"/>
    <cellStyle name="Normal 8 3 2 2 5 7 3 2" xfId="42792"/>
    <cellStyle name="Normal 8 3 2 2 5 7 4" xfId="26931"/>
    <cellStyle name="Normal 8 3 2 2 5 8" xfId="5073"/>
    <cellStyle name="Normal 8 3 2 2 5 8 2" xfId="13048"/>
    <cellStyle name="Normal 8 3 2 2 5 8 2 2" xfId="36843"/>
    <cellStyle name="Normal 8 3 2 2 5 8 3" xfId="20979"/>
    <cellStyle name="Normal 8 3 2 2 5 8 3 2" xfId="44773"/>
    <cellStyle name="Normal 8 3 2 2 5 8 4" xfId="28912"/>
    <cellStyle name="Normal 8 3 2 2 5 9" xfId="7096"/>
    <cellStyle name="Normal 8 3 2 2 5 9 2" xfId="15029"/>
    <cellStyle name="Normal 8 3 2 2 5 9 2 2" xfId="38824"/>
    <cellStyle name="Normal 8 3 2 2 5 9 3" xfId="22960"/>
    <cellStyle name="Normal 8 3 2 2 5 9 3 2" xfId="46754"/>
    <cellStyle name="Normal 8 3 2 2 5 9 4" xfId="30894"/>
    <cellStyle name="Normal 8 3 2 2 6" xfId="1117"/>
    <cellStyle name="Normal 8 3 2 2 6 10" xfId="17027"/>
    <cellStyle name="Normal 8 3 2 2 6 10 2" xfId="40821"/>
    <cellStyle name="Normal 8 3 2 2 6 11" xfId="24960"/>
    <cellStyle name="Normal 8 3 2 2 6 2" xfId="1118"/>
    <cellStyle name="Normal 8 3 2 2 6 2 2" xfId="3102"/>
    <cellStyle name="Normal 8 3 2 2 6 2 2 2" xfId="11078"/>
    <cellStyle name="Normal 8 3 2 2 6 2 2 2 2" xfId="34873"/>
    <cellStyle name="Normal 8 3 2 2 6 2 2 3" xfId="19009"/>
    <cellStyle name="Normal 8 3 2 2 6 2 2 3 2" xfId="42803"/>
    <cellStyle name="Normal 8 3 2 2 6 2 2 4" xfId="26942"/>
    <cellStyle name="Normal 8 3 2 2 6 2 3" xfId="5084"/>
    <cellStyle name="Normal 8 3 2 2 6 2 3 2" xfId="13059"/>
    <cellStyle name="Normal 8 3 2 2 6 2 3 2 2" xfId="36854"/>
    <cellStyle name="Normal 8 3 2 2 6 2 3 3" xfId="20990"/>
    <cellStyle name="Normal 8 3 2 2 6 2 3 3 2" xfId="44784"/>
    <cellStyle name="Normal 8 3 2 2 6 2 3 4" xfId="28923"/>
    <cellStyle name="Normal 8 3 2 2 6 2 4" xfId="7107"/>
    <cellStyle name="Normal 8 3 2 2 6 2 4 2" xfId="15040"/>
    <cellStyle name="Normal 8 3 2 2 6 2 4 2 2" xfId="38835"/>
    <cellStyle name="Normal 8 3 2 2 6 2 4 3" xfId="22971"/>
    <cellStyle name="Normal 8 3 2 2 6 2 4 3 2" xfId="46765"/>
    <cellStyle name="Normal 8 3 2 2 6 2 4 4" xfId="30905"/>
    <cellStyle name="Normal 8 3 2 2 6 2 5" xfId="9097"/>
    <cellStyle name="Normal 8 3 2 2 6 2 5 2" xfId="32892"/>
    <cellStyle name="Normal 8 3 2 2 6 2 6" xfId="17028"/>
    <cellStyle name="Normal 8 3 2 2 6 2 6 2" xfId="40822"/>
    <cellStyle name="Normal 8 3 2 2 6 2 7" xfId="24961"/>
    <cellStyle name="Normal 8 3 2 2 6 3" xfId="1119"/>
    <cellStyle name="Normal 8 3 2 2 6 3 2" xfId="3103"/>
    <cellStyle name="Normal 8 3 2 2 6 3 2 2" xfId="11079"/>
    <cellStyle name="Normal 8 3 2 2 6 3 2 2 2" xfId="34874"/>
    <cellStyle name="Normal 8 3 2 2 6 3 2 3" xfId="19010"/>
    <cellStyle name="Normal 8 3 2 2 6 3 2 3 2" xfId="42804"/>
    <cellStyle name="Normal 8 3 2 2 6 3 2 4" xfId="26943"/>
    <cellStyle name="Normal 8 3 2 2 6 3 3" xfId="5085"/>
    <cellStyle name="Normal 8 3 2 2 6 3 3 2" xfId="13060"/>
    <cellStyle name="Normal 8 3 2 2 6 3 3 2 2" xfId="36855"/>
    <cellStyle name="Normal 8 3 2 2 6 3 3 3" xfId="20991"/>
    <cellStyle name="Normal 8 3 2 2 6 3 3 3 2" xfId="44785"/>
    <cellStyle name="Normal 8 3 2 2 6 3 3 4" xfId="28924"/>
    <cellStyle name="Normal 8 3 2 2 6 3 4" xfId="7108"/>
    <cellStyle name="Normal 8 3 2 2 6 3 4 2" xfId="15041"/>
    <cellStyle name="Normal 8 3 2 2 6 3 4 2 2" xfId="38836"/>
    <cellStyle name="Normal 8 3 2 2 6 3 4 3" xfId="22972"/>
    <cellStyle name="Normal 8 3 2 2 6 3 4 3 2" xfId="46766"/>
    <cellStyle name="Normal 8 3 2 2 6 3 4 4" xfId="30906"/>
    <cellStyle name="Normal 8 3 2 2 6 3 5" xfId="9098"/>
    <cellStyle name="Normal 8 3 2 2 6 3 5 2" xfId="32893"/>
    <cellStyle name="Normal 8 3 2 2 6 3 6" xfId="17029"/>
    <cellStyle name="Normal 8 3 2 2 6 3 6 2" xfId="40823"/>
    <cellStyle name="Normal 8 3 2 2 6 3 7" xfId="24962"/>
    <cellStyle name="Normal 8 3 2 2 6 4" xfId="1120"/>
    <cellStyle name="Normal 8 3 2 2 6 4 2" xfId="3104"/>
    <cellStyle name="Normal 8 3 2 2 6 4 2 2" xfId="11080"/>
    <cellStyle name="Normal 8 3 2 2 6 4 2 2 2" xfId="34875"/>
    <cellStyle name="Normal 8 3 2 2 6 4 2 3" xfId="19011"/>
    <cellStyle name="Normal 8 3 2 2 6 4 2 3 2" xfId="42805"/>
    <cellStyle name="Normal 8 3 2 2 6 4 2 4" xfId="26944"/>
    <cellStyle name="Normal 8 3 2 2 6 4 3" xfId="5086"/>
    <cellStyle name="Normal 8 3 2 2 6 4 3 2" xfId="13061"/>
    <cellStyle name="Normal 8 3 2 2 6 4 3 2 2" xfId="36856"/>
    <cellStyle name="Normal 8 3 2 2 6 4 3 3" xfId="20992"/>
    <cellStyle name="Normal 8 3 2 2 6 4 3 3 2" xfId="44786"/>
    <cellStyle name="Normal 8 3 2 2 6 4 3 4" xfId="28925"/>
    <cellStyle name="Normal 8 3 2 2 6 4 4" xfId="7109"/>
    <cellStyle name="Normal 8 3 2 2 6 4 4 2" xfId="15042"/>
    <cellStyle name="Normal 8 3 2 2 6 4 4 2 2" xfId="38837"/>
    <cellStyle name="Normal 8 3 2 2 6 4 4 3" xfId="22973"/>
    <cellStyle name="Normal 8 3 2 2 6 4 4 3 2" xfId="46767"/>
    <cellStyle name="Normal 8 3 2 2 6 4 4 4" xfId="30907"/>
    <cellStyle name="Normal 8 3 2 2 6 4 5" xfId="9099"/>
    <cellStyle name="Normal 8 3 2 2 6 4 5 2" xfId="32894"/>
    <cellStyle name="Normal 8 3 2 2 6 4 6" xfId="17030"/>
    <cellStyle name="Normal 8 3 2 2 6 4 6 2" xfId="40824"/>
    <cellStyle name="Normal 8 3 2 2 6 4 7" xfId="24963"/>
    <cellStyle name="Normal 8 3 2 2 6 5" xfId="1121"/>
    <cellStyle name="Normal 8 3 2 2 6 5 2" xfId="3105"/>
    <cellStyle name="Normal 8 3 2 2 6 5 2 2" xfId="11081"/>
    <cellStyle name="Normal 8 3 2 2 6 5 2 2 2" xfId="34876"/>
    <cellStyle name="Normal 8 3 2 2 6 5 2 3" xfId="19012"/>
    <cellStyle name="Normal 8 3 2 2 6 5 2 3 2" xfId="42806"/>
    <cellStyle name="Normal 8 3 2 2 6 5 2 4" xfId="26945"/>
    <cellStyle name="Normal 8 3 2 2 6 5 3" xfId="5087"/>
    <cellStyle name="Normal 8 3 2 2 6 5 3 2" xfId="13062"/>
    <cellStyle name="Normal 8 3 2 2 6 5 3 2 2" xfId="36857"/>
    <cellStyle name="Normal 8 3 2 2 6 5 3 3" xfId="20993"/>
    <cellStyle name="Normal 8 3 2 2 6 5 3 3 2" xfId="44787"/>
    <cellStyle name="Normal 8 3 2 2 6 5 3 4" xfId="28926"/>
    <cellStyle name="Normal 8 3 2 2 6 5 4" xfId="7110"/>
    <cellStyle name="Normal 8 3 2 2 6 5 4 2" xfId="15043"/>
    <cellStyle name="Normal 8 3 2 2 6 5 4 2 2" xfId="38838"/>
    <cellStyle name="Normal 8 3 2 2 6 5 4 3" xfId="22974"/>
    <cellStyle name="Normal 8 3 2 2 6 5 4 3 2" xfId="46768"/>
    <cellStyle name="Normal 8 3 2 2 6 5 4 4" xfId="30908"/>
    <cellStyle name="Normal 8 3 2 2 6 5 5" xfId="9100"/>
    <cellStyle name="Normal 8 3 2 2 6 5 5 2" xfId="32895"/>
    <cellStyle name="Normal 8 3 2 2 6 5 6" xfId="17031"/>
    <cellStyle name="Normal 8 3 2 2 6 5 6 2" xfId="40825"/>
    <cellStyle name="Normal 8 3 2 2 6 5 7" xfId="24964"/>
    <cellStyle name="Normal 8 3 2 2 6 6" xfId="3101"/>
    <cellStyle name="Normal 8 3 2 2 6 6 2" xfId="11077"/>
    <cellStyle name="Normal 8 3 2 2 6 6 2 2" xfId="34872"/>
    <cellStyle name="Normal 8 3 2 2 6 6 3" xfId="19008"/>
    <cellStyle name="Normal 8 3 2 2 6 6 3 2" xfId="42802"/>
    <cellStyle name="Normal 8 3 2 2 6 6 4" xfId="26941"/>
    <cellStyle name="Normal 8 3 2 2 6 7" xfId="5083"/>
    <cellStyle name="Normal 8 3 2 2 6 7 2" xfId="13058"/>
    <cellStyle name="Normal 8 3 2 2 6 7 2 2" xfId="36853"/>
    <cellStyle name="Normal 8 3 2 2 6 7 3" xfId="20989"/>
    <cellStyle name="Normal 8 3 2 2 6 7 3 2" xfId="44783"/>
    <cellStyle name="Normal 8 3 2 2 6 7 4" xfId="28922"/>
    <cellStyle name="Normal 8 3 2 2 6 8" xfId="7106"/>
    <cellStyle name="Normal 8 3 2 2 6 8 2" xfId="15039"/>
    <cellStyle name="Normal 8 3 2 2 6 8 2 2" xfId="38834"/>
    <cellStyle name="Normal 8 3 2 2 6 8 3" xfId="22970"/>
    <cellStyle name="Normal 8 3 2 2 6 8 3 2" xfId="46764"/>
    <cellStyle name="Normal 8 3 2 2 6 8 4" xfId="30904"/>
    <cellStyle name="Normal 8 3 2 2 6 9" xfId="9096"/>
    <cellStyle name="Normal 8 3 2 2 6 9 2" xfId="32891"/>
    <cellStyle name="Normal 8 3 2 2 7" xfId="1122"/>
    <cellStyle name="Normal 8 3 2 2 7 2" xfId="3106"/>
    <cellStyle name="Normal 8 3 2 2 7 2 2" xfId="11082"/>
    <cellStyle name="Normal 8 3 2 2 7 2 2 2" xfId="34877"/>
    <cellStyle name="Normal 8 3 2 2 7 2 3" xfId="19013"/>
    <cellStyle name="Normal 8 3 2 2 7 2 3 2" xfId="42807"/>
    <cellStyle name="Normal 8 3 2 2 7 2 4" xfId="26946"/>
    <cellStyle name="Normal 8 3 2 2 7 3" xfId="5088"/>
    <cellStyle name="Normal 8 3 2 2 7 3 2" xfId="13063"/>
    <cellStyle name="Normal 8 3 2 2 7 3 2 2" xfId="36858"/>
    <cellStyle name="Normal 8 3 2 2 7 3 3" xfId="20994"/>
    <cellStyle name="Normal 8 3 2 2 7 3 3 2" xfId="44788"/>
    <cellStyle name="Normal 8 3 2 2 7 3 4" xfId="28927"/>
    <cellStyle name="Normal 8 3 2 2 7 4" xfId="7111"/>
    <cellStyle name="Normal 8 3 2 2 7 4 2" xfId="15044"/>
    <cellStyle name="Normal 8 3 2 2 7 4 2 2" xfId="38839"/>
    <cellStyle name="Normal 8 3 2 2 7 4 3" xfId="22975"/>
    <cellStyle name="Normal 8 3 2 2 7 4 3 2" xfId="46769"/>
    <cellStyle name="Normal 8 3 2 2 7 4 4" xfId="30909"/>
    <cellStyle name="Normal 8 3 2 2 7 5" xfId="9101"/>
    <cellStyle name="Normal 8 3 2 2 7 5 2" xfId="32896"/>
    <cellStyle name="Normal 8 3 2 2 7 6" xfId="17032"/>
    <cellStyle name="Normal 8 3 2 2 7 6 2" xfId="40826"/>
    <cellStyle name="Normal 8 3 2 2 7 7" xfId="24965"/>
    <cellStyle name="Normal 8 3 2 2 8" xfId="1123"/>
    <cellStyle name="Normal 8 3 2 2 8 2" xfId="3107"/>
    <cellStyle name="Normal 8 3 2 2 8 2 2" xfId="11083"/>
    <cellStyle name="Normal 8 3 2 2 8 2 2 2" xfId="34878"/>
    <cellStyle name="Normal 8 3 2 2 8 2 3" xfId="19014"/>
    <cellStyle name="Normal 8 3 2 2 8 2 3 2" xfId="42808"/>
    <cellStyle name="Normal 8 3 2 2 8 2 4" xfId="26947"/>
    <cellStyle name="Normal 8 3 2 2 8 3" xfId="5089"/>
    <cellStyle name="Normal 8 3 2 2 8 3 2" xfId="13064"/>
    <cellStyle name="Normal 8 3 2 2 8 3 2 2" xfId="36859"/>
    <cellStyle name="Normal 8 3 2 2 8 3 3" xfId="20995"/>
    <cellStyle name="Normal 8 3 2 2 8 3 3 2" xfId="44789"/>
    <cellStyle name="Normal 8 3 2 2 8 3 4" xfId="28928"/>
    <cellStyle name="Normal 8 3 2 2 8 4" xfId="7112"/>
    <cellStyle name="Normal 8 3 2 2 8 4 2" xfId="15045"/>
    <cellStyle name="Normal 8 3 2 2 8 4 2 2" xfId="38840"/>
    <cellStyle name="Normal 8 3 2 2 8 4 3" xfId="22976"/>
    <cellStyle name="Normal 8 3 2 2 8 4 3 2" xfId="46770"/>
    <cellStyle name="Normal 8 3 2 2 8 4 4" xfId="30910"/>
    <cellStyle name="Normal 8 3 2 2 8 5" xfId="9102"/>
    <cellStyle name="Normal 8 3 2 2 8 5 2" xfId="32897"/>
    <cellStyle name="Normal 8 3 2 2 8 6" xfId="17033"/>
    <cellStyle name="Normal 8 3 2 2 8 6 2" xfId="40827"/>
    <cellStyle name="Normal 8 3 2 2 8 7" xfId="24966"/>
    <cellStyle name="Normal 8 3 2 2 9" xfId="1124"/>
    <cellStyle name="Normal 8 3 2 2 9 2" xfId="3108"/>
    <cellStyle name="Normal 8 3 2 2 9 2 2" xfId="11084"/>
    <cellStyle name="Normal 8 3 2 2 9 2 2 2" xfId="34879"/>
    <cellStyle name="Normal 8 3 2 2 9 2 3" xfId="19015"/>
    <cellStyle name="Normal 8 3 2 2 9 2 3 2" xfId="42809"/>
    <cellStyle name="Normal 8 3 2 2 9 2 4" xfId="26948"/>
    <cellStyle name="Normal 8 3 2 2 9 3" xfId="5090"/>
    <cellStyle name="Normal 8 3 2 2 9 3 2" xfId="13065"/>
    <cellStyle name="Normal 8 3 2 2 9 3 2 2" xfId="36860"/>
    <cellStyle name="Normal 8 3 2 2 9 3 3" xfId="20996"/>
    <cellStyle name="Normal 8 3 2 2 9 3 3 2" xfId="44790"/>
    <cellStyle name="Normal 8 3 2 2 9 3 4" xfId="28929"/>
    <cellStyle name="Normal 8 3 2 2 9 4" xfId="7113"/>
    <cellStyle name="Normal 8 3 2 2 9 4 2" xfId="15046"/>
    <cellStyle name="Normal 8 3 2 2 9 4 2 2" xfId="38841"/>
    <cellStyle name="Normal 8 3 2 2 9 4 3" xfId="22977"/>
    <cellStyle name="Normal 8 3 2 2 9 4 3 2" xfId="46771"/>
    <cellStyle name="Normal 8 3 2 2 9 4 4" xfId="30911"/>
    <cellStyle name="Normal 8 3 2 2 9 5" xfId="9103"/>
    <cellStyle name="Normal 8 3 2 2 9 5 2" xfId="32898"/>
    <cellStyle name="Normal 8 3 2 2 9 6" xfId="17034"/>
    <cellStyle name="Normal 8 3 2 2 9 6 2" xfId="40828"/>
    <cellStyle name="Normal 8 3 2 2 9 7" xfId="24967"/>
    <cellStyle name="Normal 8 3 2 3" xfId="1125"/>
    <cellStyle name="Normal 8 3 2 3 10" xfId="9104"/>
    <cellStyle name="Normal 8 3 2 3 10 2" xfId="32899"/>
    <cellStyle name="Normal 8 3 2 3 11" xfId="17035"/>
    <cellStyle name="Normal 8 3 2 3 11 2" xfId="40829"/>
    <cellStyle name="Normal 8 3 2 3 12" xfId="24968"/>
    <cellStyle name="Normal 8 3 2 3 2" xfId="1126"/>
    <cellStyle name="Normal 8 3 2 3 2 10" xfId="17036"/>
    <cellStyle name="Normal 8 3 2 3 2 10 2" xfId="40830"/>
    <cellStyle name="Normal 8 3 2 3 2 11" xfId="24969"/>
    <cellStyle name="Normal 8 3 2 3 2 2" xfId="1127"/>
    <cellStyle name="Normal 8 3 2 3 2 2 2" xfId="3111"/>
    <cellStyle name="Normal 8 3 2 3 2 2 2 2" xfId="11087"/>
    <cellStyle name="Normal 8 3 2 3 2 2 2 2 2" xfId="34882"/>
    <cellStyle name="Normal 8 3 2 3 2 2 2 3" xfId="19018"/>
    <cellStyle name="Normal 8 3 2 3 2 2 2 3 2" xfId="42812"/>
    <cellStyle name="Normal 8 3 2 3 2 2 2 4" xfId="26951"/>
    <cellStyle name="Normal 8 3 2 3 2 2 3" xfId="5093"/>
    <cellStyle name="Normal 8 3 2 3 2 2 3 2" xfId="13068"/>
    <cellStyle name="Normal 8 3 2 3 2 2 3 2 2" xfId="36863"/>
    <cellStyle name="Normal 8 3 2 3 2 2 3 3" xfId="20999"/>
    <cellStyle name="Normal 8 3 2 3 2 2 3 3 2" xfId="44793"/>
    <cellStyle name="Normal 8 3 2 3 2 2 3 4" xfId="28932"/>
    <cellStyle name="Normal 8 3 2 3 2 2 4" xfId="7116"/>
    <cellStyle name="Normal 8 3 2 3 2 2 4 2" xfId="15049"/>
    <cellStyle name="Normal 8 3 2 3 2 2 4 2 2" xfId="38844"/>
    <cellStyle name="Normal 8 3 2 3 2 2 4 3" xfId="22980"/>
    <cellStyle name="Normal 8 3 2 3 2 2 4 3 2" xfId="46774"/>
    <cellStyle name="Normal 8 3 2 3 2 2 4 4" xfId="30914"/>
    <cellStyle name="Normal 8 3 2 3 2 2 5" xfId="9106"/>
    <cellStyle name="Normal 8 3 2 3 2 2 5 2" xfId="32901"/>
    <cellStyle name="Normal 8 3 2 3 2 2 6" xfId="17037"/>
    <cellStyle name="Normal 8 3 2 3 2 2 6 2" xfId="40831"/>
    <cellStyle name="Normal 8 3 2 3 2 2 7" xfId="24970"/>
    <cellStyle name="Normal 8 3 2 3 2 3" xfId="1128"/>
    <cellStyle name="Normal 8 3 2 3 2 3 2" xfId="3112"/>
    <cellStyle name="Normal 8 3 2 3 2 3 2 2" xfId="11088"/>
    <cellStyle name="Normal 8 3 2 3 2 3 2 2 2" xfId="34883"/>
    <cellStyle name="Normal 8 3 2 3 2 3 2 3" xfId="19019"/>
    <cellStyle name="Normal 8 3 2 3 2 3 2 3 2" xfId="42813"/>
    <cellStyle name="Normal 8 3 2 3 2 3 2 4" xfId="26952"/>
    <cellStyle name="Normal 8 3 2 3 2 3 3" xfId="5094"/>
    <cellStyle name="Normal 8 3 2 3 2 3 3 2" xfId="13069"/>
    <cellStyle name="Normal 8 3 2 3 2 3 3 2 2" xfId="36864"/>
    <cellStyle name="Normal 8 3 2 3 2 3 3 3" xfId="21000"/>
    <cellStyle name="Normal 8 3 2 3 2 3 3 3 2" xfId="44794"/>
    <cellStyle name="Normal 8 3 2 3 2 3 3 4" xfId="28933"/>
    <cellStyle name="Normal 8 3 2 3 2 3 4" xfId="7117"/>
    <cellStyle name="Normal 8 3 2 3 2 3 4 2" xfId="15050"/>
    <cellStyle name="Normal 8 3 2 3 2 3 4 2 2" xfId="38845"/>
    <cellStyle name="Normal 8 3 2 3 2 3 4 3" xfId="22981"/>
    <cellStyle name="Normal 8 3 2 3 2 3 4 3 2" xfId="46775"/>
    <cellStyle name="Normal 8 3 2 3 2 3 4 4" xfId="30915"/>
    <cellStyle name="Normal 8 3 2 3 2 3 5" xfId="9107"/>
    <cellStyle name="Normal 8 3 2 3 2 3 5 2" xfId="32902"/>
    <cellStyle name="Normal 8 3 2 3 2 3 6" xfId="17038"/>
    <cellStyle name="Normal 8 3 2 3 2 3 6 2" xfId="40832"/>
    <cellStyle name="Normal 8 3 2 3 2 3 7" xfId="24971"/>
    <cellStyle name="Normal 8 3 2 3 2 4" xfId="1129"/>
    <cellStyle name="Normal 8 3 2 3 2 4 2" xfId="3113"/>
    <cellStyle name="Normal 8 3 2 3 2 4 2 2" xfId="11089"/>
    <cellStyle name="Normal 8 3 2 3 2 4 2 2 2" xfId="34884"/>
    <cellStyle name="Normal 8 3 2 3 2 4 2 3" xfId="19020"/>
    <cellStyle name="Normal 8 3 2 3 2 4 2 3 2" xfId="42814"/>
    <cellStyle name="Normal 8 3 2 3 2 4 2 4" xfId="26953"/>
    <cellStyle name="Normal 8 3 2 3 2 4 3" xfId="5095"/>
    <cellStyle name="Normal 8 3 2 3 2 4 3 2" xfId="13070"/>
    <cellStyle name="Normal 8 3 2 3 2 4 3 2 2" xfId="36865"/>
    <cellStyle name="Normal 8 3 2 3 2 4 3 3" xfId="21001"/>
    <cellStyle name="Normal 8 3 2 3 2 4 3 3 2" xfId="44795"/>
    <cellStyle name="Normal 8 3 2 3 2 4 3 4" xfId="28934"/>
    <cellStyle name="Normal 8 3 2 3 2 4 4" xfId="7118"/>
    <cellStyle name="Normal 8 3 2 3 2 4 4 2" xfId="15051"/>
    <cellStyle name="Normal 8 3 2 3 2 4 4 2 2" xfId="38846"/>
    <cellStyle name="Normal 8 3 2 3 2 4 4 3" xfId="22982"/>
    <cellStyle name="Normal 8 3 2 3 2 4 4 3 2" xfId="46776"/>
    <cellStyle name="Normal 8 3 2 3 2 4 4 4" xfId="30916"/>
    <cellStyle name="Normal 8 3 2 3 2 4 5" xfId="9108"/>
    <cellStyle name="Normal 8 3 2 3 2 4 5 2" xfId="32903"/>
    <cellStyle name="Normal 8 3 2 3 2 4 6" xfId="17039"/>
    <cellStyle name="Normal 8 3 2 3 2 4 6 2" xfId="40833"/>
    <cellStyle name="Normal 8 3 2 3 2 4 7" xfId="24972"/>
    <cellStyle name="Normal 8 3 2 3 2 5" xfId="1130"/>
    <cellStyle name="Normal 8 3 2 3 2 5 2" xfId="3114"/>
    <cellStyle name="Normal 8 3 2 3 2 5 2 2" xfId="11090"/>
    <cellStyle name="Normal 8 3 2 3 2 5 2 2 2" xfId="34885"/>
    <cellStyle name="Normal 8 3 2 3 2 5 2 3" xfId="19021"/>
    <cellStyle name="Normal 8 3 2 3 2 5 2 3 2" xfId="42815"/>
    <cellStyle name="Normal 8 3 2 3 2 5 2 4" xfId="26954"/>
    <cellStyle name="Normal 8 3 2 3 2 5 3" xfId="5096"/>
    <cellStyle name="Normal 8 3 2 3 2 5 3 2" xfId="13071"/>
    <cellStyle name="Normal 8 3 2 3 2 5 3 2 2" xfId="36866"/>
    <cellStyle name="Normal 8 3 2 3 2 5 3 3" xfId="21002"/>
    <cellStyle name="Normal 8 3 2 3 2 5 3 3 2" xfId="44796"/>
    <cellStyle name="Normal 8 3 2 3 2 5 3 4" xfId="28935"/>
    <cellStyle name="Normal 8 3 2 3 2 5 4" xfId="7119"/>
    <cellStyle name="Normal 8 3 2 3 2 5 4 2" xfId="15052"/>
    <cellStyle name="Normal 8 3 2 3 2 5 4 2 2" xfId="38847"/>
    <cellStyle name="Normal 8 3 2 3 2 5 4 3" xfId="22983"/>
    <cellStyle name="Normal 8 3 2 3 2 5 4 3 2" xfId="46777"/>
    <cellStyle name="Normal 8 3 2 3 2 5 4 4" xfId="30917"/>
    <cellStyle name="Normal 8 3 2 3 2 5 5" xfId="9109"/>
    <cellStyle name="Normal 8 3 2 3 2 5 5 2" xfId="32904"/>
    <cellStyle name="Normal 8 3 2 3 2 5 6" xfId="17040"/>
    <cellStyle name="Normal 8 3 2 3 2 5 6 2" xfId="40834"/>
    <cellStyle name="Normal 8 3 2 3 2 5 7" xfId="24973"/>
    <cellStyle name="Normal 8 3 2 3 2 6" xfId="3110"/>
    <cellStyle name="Normal 8 3 2 3 2 6 2" xfId="11086"/>
    <cellStyle name="Normal 8 3 2 3 2 6 2 2" xfId="34881"/>
    <cellStyle name="Normal 8 3 2 3 2 6 3" xfId="19017"/>
    <cellStyle name="Normal 8 3 2 3 2 6 3 2" xfId="42811"/>
    <cellStyle name="Normal 8 3 2 3 2 6 4" xfId="26950"/>
    <cellStyle name="Normal 8 3 2 3 2 7" xfId="5092"/>
    <cellStyle name="Normal 8 3 2 3 2 7 2" xfId="13067"/>
    <cellStyle name="Normal 8 3 2 3 2 7 2 2" xfId="36862"/>
    <cellStyle name="Normal 8 3 2 3 2 7 3" xfId="20998"/>
    <cellStyle name="Normal 8 3 2 3 2 7 3 2" xfId="44792"/>
    <cellStyle name="Normal 8 3 2 3 2 7 4" xfId="28931"/>
    <cellStyle name="Normal 8 3 2 3 2 8" xfId="7115"/>
    <cellStyle name="Normal 8 3 2 3 2 8 2" xfId="15048"/>
    <cellStyle name="Normal 8 3 2 3 2 8 2 2" xfId="38843"/>
    <cellStyle name="Normal 8 3 2 3 2 8 3" xfId="22979"/>
    <cellStyle name="Normal 8 3 2 3 2 8 3 2" xfId="46773"/>
    <cellStyle name="Normal 8 3 2 3 2 8 4" xfId="30913"/>
    <cellStyle name="Normal 8 3 2 3 2 9" xfId="9105"/>
    <cellStyle name="Normal 8 3 2 3 2 9 2" xfId="32900"/>
    <cellStyle name="Normal 8 3 2 3 3" xfId="1131"/>
    <cellStyle name="Normal 8 3 2 3 3 2" xfId="3115"/>
    <cellStyle name="Normal 8 3 2 3 3 2 2" xfId="11091"/>
    <cellStyle name="Normal 8 3 2 3 3 2 2 2" xfId="34886"/>
    <cellStyle name="Normal 8 3 2 3 3 2 3" xfId="19022"/>
    <cellStyle name="Normal 8 3 2 3 3 2 3 2" xfId="42816"/>
    <cellStyle name="Normal 8 3 2 3 3 2 4" xfId="26955"/>
    <cellStyle name="Normal 8 3 2 3 3 3" xfId="5097"/>
    <cellStyle name="Normal 8 3 2 3 3 3 2" xfId="13072"/>
    <cellStyle name="Normal 8 3 2 3 3 3 2 2" xfId="36867"/>
    <cellStyle name="Normal 8 3 2 3 3 3 3" xfId="21003"/>
    <cellStyle name="Normal 8 3 2 3 3 3 3 2" xfId="44797"/>
    <cellStyle name="Normal 8 3 2 3 3 3 4" xfId="28936"/>
    <cellStyle name="Normal 8 3 2 3 3 4" xfId="7120"/>
    <cellStyle name="Normal 8 3 2 3 3 4 2" xfId="15053"/>
    <cellStyle name="Normal 8 3 2 3 3 4 2 2" xfId="38848"/>
    <cellStyle name="Normal 8 3 2 3 3 4 3" xfId="22984"/>
    <cellStyle name="Normal 8 3 2 3 3 4 3 2" xfId="46778"/>
    <cellStyle name="Normal 8 3 2 3 3 4 4" xfId="30918"/>
    <cellStyle name="Normal 8 3 2 3 3 5" xfId="9110"/>
    <cellStyle name="Normal 8 3 2 3 3 5 2" xfId="32905"/>
    <cellStyle name="Normal 8 3 2 3 3 6" xfId="17041"/>
    <cellStyle name="Normal 8 3 2 3 3 6 2" xfId="40835"/>
    <cellStyle name="Normal 8 3 2 3 3 7" xfId="24974"/>
    <cellStyle name="Normal 8 3 2 3 4" xfId="1132"/>
    <cellStyle name="Normal 8 3 2 3 4 2" xfId="3116"/>
    <cellStyle name="Normal 8 3 2 3 4 2 2" xfId="11092"/>
    <cellStyle name="Normal 8 3 2 3 4 2 2 2" xfId="34887"/>
    <cellStyle name="Normal 8 3 2 3 4 2 3" xfId="19023"/>
    <cellStyle name="Normal 8 3 2 3 4 2 3 2" xfId="42817"/>
    <cellStyle name="Normal 8 3 2 3 4 2 4" xfId="26956"/>
    <cellStyle name="Normal 8 3 2 3 4 3" xfId="5098"/>
    <cellStyle name="Normal 8 3 2 3 4 3 2" xfId="13073"/>
    <cellStyle name="Normal 8 3 2 3 4 3 2 2" xfId="36868"/>
    <cellStyle name="Normal 8 3 2 3 4 3 3" xfId="21004"/>
    <cellStyle name="Normal 8 3 2 3 4 3 3 2" xfId="44798"/>
    <cellStyle name="Normal 8 3 2 3 4 3 4" xfId="28937"/>
    <cellStyle name="Normal 8 3 2 3 4 4" xfId="7121"/>
    <cellStyle name="Normal 8 3 2 3 4 4 2" xfId="15054"/>
    <cellStyle name="Normal 8 3 2 3 4 4 2 2" xfId="38849"/>
    <cellStyle name="Normal 8 3 2 3 4 4 3" xfId="22985"/>
    <cellStyle name="Normal 8 3 2 3 4 4 3 2" xfId="46779"/>
    <cellStyle name="Normal 8 3 2 3 4 4 4" xfId="30919"/>
    <cellStyle name="Normal 8 3 2 3 4 5" xfId="9111"/>
    <cellStyle name="Normal 8 3 2 3 4 5 2" xfId="32906"/>
    <cellStyle name="Normal 8 3 2 3 4 6" xfId="17042"/>
    <cellStyle name="Normal 8 3 2 3 4 6 2" xfId="40836"/>
    <cellStyle name="Normal 8 3 2 3 4 7" xfId="24975"/>
    <cellStyle name="Normal 8 3 2 3 5" xfId="1133"/>
    <cellStyle name="Normal 8 3 2 3 5 2" xfId="3117"/>
    <cellStyle name="Normal 8 3 2 3 5 2 2" xfId="11093"/>
    <cellStyle name="Normal 8 3 2 3 5 2 2 2" xfId="34888"/>
    <cellStyle name="Normal 8 3 2 3 5 2 3" xfId="19024"/>
    <cellStyle name="Normal 8 3 2 3 5 2 3 2" xfId="42818"/>
    <cellStyle name="Normal 8 3 2 3 5 2 4" xfId="26957"/>
    <cellStyle name="Normal 8 3 2 3 5 3" xfId="5099"/>
    <cellStyle name="Normal 8 3 2 3 5 3 2" xfId="13074"/>
    <cellStyle name="Normal 8 3 2 3 5 3 2 2" xfId="36869"/>
    <cellStyle name="Normal 8 3 2 3 5 3 3" xfId="21005"/>
    <cellStyle name="Normal 8 3 2 3 5 3 3 2" xfId="44799"/>
    <cellStyle name="Normal 8 3 2 3 5 3 4" xfId="28938"/>
    <cellStyle name="Normal 8 3 2 3 5 4" xfId="7122"/>
    <cellStyle name="Normal 8 3 2 3 5 4 2" xfId="15055"/>
    <cellStyle name="Normal 8 3 2 3 5 4 2 2" xfId="38850"/>
    <cellStyle name="Normal 8 3 2 3 5 4 3" xfId="22986"/>
    <cellStyle name="Normal 8 3 2 3 5 4 3 2" xfId="46780"/>
    <cellStyle name="Normal 8 3 2 3 5 4 4" xfId="30920"/>
    <cellStyle name="Normal 8 3 2 3 5 5" xfId="9112"/>
    <cellStyle name="Normal 8 3 2 3 5 5 2" xfId="32907"/>
    <cellStyle name="Normal 8 3 2 3 5 6" xfId="17043"/>
    <cellStyle name="Normal 8 3 2 3 5 6 2" xfId="40837"/>
    <cellStyle name="Normal 8 3 2 3 5 7" xfId="24976"/>
    <cellStyle name="Normal 8 3 2 3 6" xfId="1134"/>
    <cellStyle name="Normal 8 3 2 3 6 2" xfId="3118"/>
    <cellStyle name="Normal 8 3 2 3 6 2 2" xfId="11094"/>
    <cellStyle name="Normal 8 3 2 3 6 2 2 2" xfId="34889"/>
    <cellStyle name="Normal 8 3 2 3 6 2 3" xfId="19025"/>
    <cellStyle name="Normal 8 3 2 3 6 2 3 2" xfId="42819"/>
    <cellStyle name="Normal 8 3 2 3 6 2 4" xfId="26958"/>
    <cellStyle name="Normal 8 3 2 3 6 3" xfId="5100"/>
    <cellStyle name="Normal 8 3 2 3 6 3 2" xfId="13075"/>
    <cellStyle name="Normal 8 3 2 3 6 3 2 2" xfId="36870"/>
    <cellStyle name="Normal 8 3 2 3 6 3 3" xfId="21006"/>
    <cellStyle name="Normal 8 3 2 3 6 3 3 2" xfId="44800"/>
    <cellStyle name="Normal 8 3 2 3 6 3 4" xfId="28939"/>
    <cellStyle name="Normal 8 3 2 3 6 4" xfId="7123"/>
    <cellStyle name="Normal 8 3 2 3 6 4 2" xfId="15056"/>
    <cellStyle name="Normal 8 3 2 3 6 4 2 2" xfId="38851"/>
    <cellStyle name="Normal 8 3 2 3 6 4 3" xfId="22987"/>
    <cellStyle name="Normal 8 3 2 3 6 4 3 2" xfId="46781"/>
    <cellStyle name="Normal 8 3 2 3 6 4 4" xfId="30921"/>
    <cellStyle name="Normal 8 3 2 3 6 5" xfId="9113"/>
    <cellStyle name="Normal 8 3 2 3 6 5 2" xfId="32908"/>
    <cellStyle name="Normal 8 3 2 3 6 6" xfId="17044"/>
    <cellStyle name="Normal 8 3 2 3 6 6 2" xfId="40838"/>
    <cellStyle name="Normal 8 3 2 3 6 7" xfId="24977"/>
    <cellStyle name="Normal 8 3 2 3 7" xfId="3109"/>
    <cellStyle name="Normal 8 3 2 3 7 2" xfId="11085"/>
    <cellStyle name="Normal 8 3 2 3 7 2 2" xfId="34880"/>
    <cellStyle name="Normal 8 3 2 3 7 3" xfId="19016"/>
    <cellStyle name="Normal 8 3 2 3 7 3 2" xfId="42810"/>
    <cellStyle name="Normal 8 3 2 3 7 4" xfId="26949"/>
    <cellStyle name="Normal 8 3 2 3 8" xfId="5091"/>
    <cellStyle name="Normal 8 3 2 3 8 2" xfId="13066"/>
    <cellStyle name="Normal 8 3 2 3 8 2 2" xfId="36861"/>
    <cellStyle name="Normal 8 3 2 3 8 3" xfId="20997"/>
    <cellStyle name="Normal 8 3 2 3 8 3 2" xfId="44791"/>
    <cellStyle name="Normal 8 3 2 3 8 4" xfId="28930"/>
    <cellStyle name="Normal 8 3 2 3 9" xfId="7114"/>
    <cellStyle name="Normal 8 3 2 3 9 2" xfId="15047"/>
    <cellStyle name="Normal 8 3 2 3 9 2 2" xfId="38842"/>
    <cellStyle name="Normal 8 3 2 3 9 3" xfId="22978"/>
    <cellStyle name="Normal 8 3 2 3 9 3 2" xfId="46772"/>
    <cellStyle name="Normal 8 3 2 3 9 4" xfId="30912"/>
    <cellStyle name="Normal 8 3 2 4" xfId="1135"/>
    <cellStyle name="Normal 8 3 2 4 10" xfId="9114"/>
    <cellStyle name="Normal 8 3 2 4 10 2" xfId="32909"/>
    <cellStyle name="Normal 8 3 2 4 11" xfId="17045"/>
    <cellStyle name="Normal 8 3 2 4 11 2" xfId="40839"/>
    <cellStyle name="Normal 8 3 2 4 12" xfId="24978"/>
    <cellStyle name="Normal 8 3 2 4 2" xfId="1136"/>
    <cellStyle name="Normal 8 3 2 4 2 10" xfId="17046"/>
    <cellStyle name="Normal 8 3 2 4 2 10 2" xfId="40840"/>
    <cellStyle name="Normal 8 3 2 4 2 11" xfId="24979"/>
    <cellStyle name="Normal 8 3 2 4 2 2" xfId="1137"/>
    <cellStyle name="Normal 8 3 2 4 2 2 2" xfId="3121"/>
    <cellStyle name="Normal 8 3 2 4 2 2 2 2" xfId="11097"/>
    <cellStyle name="Normal 8 3 2 4 2 2 2 2 2" xfId="34892"/>
    <cellStyle name="Normal 8 3 2 4 2 2 2 3" xfId="19028"/>
    <cellStyle name="Normal 8 3 2 4 2 2 2 3 2" xfId="42822"/>
    <cellStyle name="Normal 8 3 2 4 2 2 2 4" xfId="26961"/>
    <cellStyle name="Normal 8 3 2 4 2 2 3" xfId="5103"/>
    <cellStyle name="Normal 8 3 2 4 2 2 3 2" xfId="13078"/>
    <cellStyle name="Normal 8 3 2 4 2 2 3 2 2" xfId="36873"/>
    <cellStyle name="Normal 8 3 2 4 2 2 3 3" xfId="21009"/>
    <cellStyle name="Normal 8 3 2 4 2 2 3 3 2" xfId="44803"/>
    <cellStyle name="Normal 8 3 2 4 2 2 3 4" xfId="28942"/>
    <cellStyle name="Normal 8 3 2 4 2 2 4" xfId="7126"/>
    <cellStyle name="Normal 8 3 2 4 2 2 4 2" xfId="15059"/>
    <cellStyle name="Normal 8 3 2 4 2 2 4 2 2" xfId="38854"/>
    <cellStyle name="Normal 8 3 2 4 2 2 4 3" xfId="22990"/>
    <cellStyle name="Normal 8 3 2 4 2 2 4 3 2" xfId="46784"/>
    <cellStyle name="Normal 8 3 2 4 2 2 4 4" xfId="30924"/>
    <cellStyle name="Normal 8 3 2 4 2 2 5" xfId="9116"/>
    <cellStyle name="Normal 8 3 2 4 2 2 5 2" xfId="32911"/>
    <cellStyle name="Normal 8 3 2 4 2 2 6" xfId="17047"/>
    <cellStyle name="Normal 8 3 2 4 2 2 6 2" xfId="40841"/>
    <cellStyle name="Normal 8 3 2 4 2 2 7" xfId="24980"/>
    <cellStyle name="Normal 8 3 2 4 2 3" xfId="1138"/>
    <cellStyle name="Normal 8 3 2 4 2 3 2" xfId="3122"/>
    <cellStyle name="Normal 8 3 2 4 2 3 2 2" xfId="11098"/>
    <cellStyle name="Normal 8 3 2 4 2 3 2 2 2" xfId="34893"/>
    <cellStyle name="Normal 8 3 2 4 2 3 2 3" xfId="19029"/>
    <cellStyle name="Normal 8 3 2 4 2 3 2 3 2" xfId="42823"/>
    <cellStyle name="Normal 8 3 2 4 2 3 2 4" xfId="26962"/>
    <cellStyle name="Normal 8 3 2 4 2 3 3" xfId="5104"/>
    <cellStyle name="Normal 8 3 2 4 2 3 3 2" xfId="13079"/>
    <cellStyle name="Normal 8 3 2 4 2 3 3 2 2" xfId="36874"/>
    <cellStyle name="Normal 8 3 2 4 2 3 3 3" xfId="21010"/>
    <cellStyle name="Normal 8 3 2 4 2 3 3 3 2" xfId="44804"/>
    <cellStyle name="Normal 8 3 2 4 2 3 3 4" xfId="28943"/>
    <cellStyle name="Normal 8 3 2 4 2 3 4" xfId="7127"/>
    <cellStyle name="Normal 8 3 2 4 2 3 4 2" xfId="15060"/>
    <cellStyle name="Normal 8 3 2 4 2 3 4 2 2" xfId="38855"/>
    <cellStyle name="Normal 8 3 2 4 2 3 4 3" xfId="22991"/>
    <cellStyle name="Normal 8 3 2 4 2 3 4 3 2" xfId="46785"/>
    <cellStyle name="Normal 8 3 2 4 2 3 4 4" xfId="30925"/>
    <cellStyle name="Normal 8 3 2 4 2 3 5" xfId="9117"/>
    <cellStyle name="Normal 8 3 2 4 2 3 5 2" xfId="32912"/>
    <cellStyle name="Normal 8 3 2 4 2 3 6" xfId="17048"/>
    <cellStyle name="Normal 8 3 2 4 2 3 6 2" xfId="40842"/>
    <cellStyle name="Normal 8 3 2 4 2 3 7" xfId="24981"/>
    <cellStyle name="Normal 8 3 2 4 2 4" xfId="1139"/>
    <cellStyle name="Normal 8 3 2 4 2 4 2" xfId="3123"/>
    <cellStyle name="Normal 8 3 2 4 2 4 2 2" xfId="11099"/>
    <cellStyle name="Normal 8 3 2 4 2 4 2 2 2" xfId="34894"/>
    <cellStyle name="Normal 8 3 2 4 2 4 2 3" xfId="19030"/>
    <cellStyle name="Normal 8 3 2 4 2 4 2 3 2" xfId="42824"/>
    <cellStyle name="Normal 8 3 2 4 2 4 2 4" xfId="26963"/>
    <cellStyle name="Normal 8 3 2 4 2 4 3" xfId="5105"/>
    <cellStyle name="Normal 8 3 2 4 2 4 3 2" xfId="13080"/>
    <cellStyle name="Normal 8 3 2 4 2 4 3 2 2" xfId="36875"/>
    <cellStyle name="Normal 8 3 2 4 2 4 3 3" xfId="21011"/>
    <cellStyle name="Normal 8 3 2 4 2 4 3 3 2" xfId="44805"/>
    <cellStyle name="Normal 8 3 2 4 2 4 3 4" xfId="28944"/>
    <cellStyle name="Normal 8 3 2 4 2 4 4" xfId="7128"/>
    <cellStyle name="Normal 8 3 2 4 2 4 4 2" xfId="15061"/>
    <cellStyle name="Normal 8 3 2 4 2 4 4 2 2" xfId="38856"/>
    <cellStyle name="Normal 8 3 2 4 2 4 4 3" xfId="22992"/>
    <cellStyle name="Normal 8 3 2 4 2 4 4 3 2" xfId="46786"/>
    <cellStyle name="Normal 8 3 2 4 2 4 4 4" xfId="30926"/>
    <cellStyle name="Normal 8 3 2 4 2 4 5" xfId="9118"/>
    <cellStyle name="Normal 8 3 2 4 2 4 5 2" xfId="32913"/>
    <cellStyle name="Normal 8 3 2 4 2 4 6" xfId="17049"/>
    <cellStyle name="Normal 8 3 2 4 2 4 6 2" xfId="40843"/>
    <cellStyle name="Normal 8 3 2 4 2 4 7" xfId="24982"/>
    <cellStyle name="Normal 8 3 2 4 2 5" xfId="1140"/>
    <cellStyle name="Normal 8 3 2 4 2 5 2" xfId="3124"/>
    <cellStyle name="Normal 8 3 2 4 2 5 2 2" xfId="11100"/>
    <cellStyle name="Normal 8 3 2 4 2 5 2 2 2" xfId="34895"/>
    <cellStyle name="Normal 8 3 2 4 2 5 2 3" xfId="19031"/>
    <cellStyle name="Normal 8 3 2 4 2 5 2 3 2" xfId="42825"/>
    <cellStyle name="Normal 8 3 2 4 2 5 2 4" xfId="26964"/>
    <cellStyle name="Normal 8 3 2 4 2 5 3" xfId="5106"/>
    <cellStyle name="Normal 8 3 2 4 2 5 3 2" xfId="13081"/>
    <cellStyle name="Normal 8 3 2 4 2 5 3 2 2" xfId="36876"/>
    <cellStyle name="Normal 8 3 2 4 2 5 3 3" xfId="21012"/>
    <cellStyle name="Normal 8 3 2 4 2 5 3 3 2" xfId="44806"/>
    <cellStyle name="Normal 8 3 2 4 2 5 3 4" xfId="28945"/>
    <cellStyle name="Normal 8 3 2 4 2 5 4" xfId="7129"/>
    <cellStyle name="Normal 8 3 2 4 2 5 4 2" xfId="15062"/>
    <cellStyle name="Normal 8 3 2 4 2 5 4 2 2" xfId="38857"/>
    <cellStyle name="Normal 8 3 2 4 2 5 4 3" xfId="22993"/>
    <cellStyle name="Normal 8 3 2 4 2 5 4 3 2" xfId="46787"/>
    <cellStyle name="Normal 8 3 2 4 2 5 4 4" xfId="30927"/>
    <cellStyle name="Normal 8 3 2 4 2 5 5" xfId="9119"/>
    <cellStyle name="Normal 8 3 2 4 2 5 5 2" xfId="32914"/>
    <cellStyle name="Normal 8 3 2 4 2 5 6" xfId="17050"/>
    <cellStyle name="Normal 8 3 2 4 2 5 6 2" xfId="40844"/>
    <cellStyle name="Normal 8 3 2 4 2 5 7" xfId="24983"/>
    <cellStyle name="Normal 8 3 2 4 2 6" xfId="3120"/>
    <cellStyle name="Normal 8 3 2 4 2 6 2" xfId="11096"/>
    <cellStyle name="Normal 8 3 2 4 2 6 2 2" xfId="34891"/>
    <cellStyle name="Normal 8 3 2 4 2 6 3" xfId="19027"/>
    <cellStyle name="Normal 8 3 2 4 2 6 3 2" xfId="42821"/>
    <cellStyle name="Normal 8 3 2 4 2 6 4" xfId="26960"/>
    <cellStyle name="Normal 8 3 2 4 2 7" xfId="5102"/>
    <cellStyle name="Normal 8 3 2 4 2 7 2" xfId="13077"/>
    <cellStyle name="Normal 8 3 2 4 2 7 2 2" xfId="36872"/>
    <cellStyle name="Normal 8 3 2 4 2 7 3" xfId="21008"/>
    <cellStyle name="Normal 8 3 2 4 2 7 3 2" xfId="44802"/>
    <cellStyle name="Normal 8 3 2 4 2 7 4" xfId="28941"/>
    <cellStyle name="Normal 8 3 2 4 2 8" xfId="7125"/>
    <cellStyle name="Normal 8 3 2 4 2 8 2" xfId="15058"/>
    <cellStyle name="Normal 8 3 2 4 2 8 2 2" xfId="38853"/>
    <cellStyle name="Normal 8 3 2 4 2 8 3" xfId="22989"/>
    <cellStyle name="Normal 8 3 2 4 2 8 3 2" xfId="46783"/>
    <cellStyle name="Normal 8 3 2 4 2 8 4" xfId="30923"/>
    <cellStyle name="Normal 8 3 2 4 2 9" xfId="9115"/>
    <cellStyle name="Normal 8 3 2 4 2 9 2" xfId="32910"/>
    <cellStyle name="Normal 8 3 2 4 3" xfId="1141"/>
    <cellStyle name="Normal 8 3 2 4 3 2" xfId="3125"/>
    <cellStyle name="Normal 8 3 2 4 3 2 2" xfId="11101"/>
    <cellStyle name="Normal 8 3 2 4 3 2 2 2" xfId="34896"/>
    <cellStyle name="Normal 8 3 2 4 3 2 3" xfId="19032"/>
    <cellStyle name="Normal 8 3 2 4 3 2 3 2" xfId="42826"/>
    <cellStyle name="Normal 8 3 2 4 3 2 4" xfId="26965"/>
    <cellStyle name="Normal 8 3 2 4 3 3" xfId="5107"/>
    <cellStyle name="Normal 8 3 2 4 3 3 2" xfId="13082"/>
    <cellStyle name="Normal 8 3 2 4 3 3 2 2" xfId="36877"/>
    <cellStyle name="Normal 8 3 2 4 3 3 3" xfId="21013"/>
    <cellStyle name="Normal 8 3 2 4 3 3 3 2" xfId="44807"/>
    <cellStyle name="Normal 8 3 2 4 3 3 4" xfId="28946"/>
    <cellStyle name="Normal 8 3 2 4 3 4" xfId="7130"/>
    <cellStyle name="Normal 8 3 2 4 3 4 2" xfId="15063"/>
    <cellStyle name="Normal 8 3 2 4 3 4 2 2" xfId="38858"/>
    <cellStyle name="Normal 8 3 2 4 3 4 3" xfId="22994"/>
    <cellStyle name="Normal 8 3 2 4 3 4 3 2" xfId="46788"/>
    <cellStyle name="Normal 8 3 2 4 3 4 4" xfId="30928"/>
    <cellStyle name="Normal 8 3 2 4 3 5" xfId="9120"/>
    <cellStyle name="Normal 8 3 2 4 3 5 2" xfId="32915"/>
    <cellStyle name="Normal 8 3 2 4 3 6" xfId="17051"/>
    <cellStyle name="Normal 8 3 2 4 3 6 2" xfId="40845"/>
    <cellStyle name="Normal 8 3 2 4 3 7" xfId="24984"/>
    <cellStyle name="Normal 8 3 2 4 4" xfId="1142"/>
    <cellStyle name="Normal 8 3 2 4 4 2" xfId="3126"/>
    <cellStyle name="Normal 8 3 2 4 4 2 2" xfId="11102"/>
    <cellStyle name="Normal 8 3 2 4 4 2 2 2" xfId="34897"/>
    <cellStyle name="Normal 8 3 2 4 4 2 3" xfId="19033"/>
    <cellStyle name="Normal 8 3 2 4 4 2 3 2" xfId="42827"/>
    <cellStyle name="Normal 8 3 2 4 4 2 4" xfId="26966"/>
    <cellStyle name="Normal 8 3 2 4 4 3" xfId="5108"/>
    <cellStyle name="Normal 8 3 2 4 4 3 2" xfId="13083"/>
    <cellStyle name="Normal 8 3 2 4 4 3 2 2" xfId="36878"/>
    <cellStyle name="Normal 8 3 2 4 4 3 3" xfId="21014"/>
    <cellStyle name="Normal 8 3 2 4 4 3 3 2" xfId="44808"/>
    <cellStyle name="Normal 8 3 2 4 4 3 4" xfId="28947"/>
    <cellStyle name="Normal 8 3 2 4 4 4" xfId="7131"/>
    <cellStyle name="Normal 8 3 2 4 4 4 2" xfId="15064"/>
    <cellStyle name="Normal 8 3 2 4 4 4 2 2" xfId="38859"/>
    <cellStyle name="Normal 8 3 2 4 4 4 3" xfId="22995"/>
    <cellStyle name="Normal 8 3 2 4 4 4 3 2" xfId="46789"/>
    <cellStyle name="Normal 8 3 2 4 4 4 4" xfId="30929"/>
    <cellStyle name="Normal 8 3 2 4 4 5" xfId="9121"/>
    <cellStyle name="Normal 8 3 2 4 4 5 2" xfId="32916"/>
    <cellStyle name="Normal 8 3 2 4 4 6" xfId="17052"/>
    <cellStyle name="Normal 8 3 2 4 4 6 2" xfId="40846"/>
    <cellStyle name="Normal 8 3 2 4 4 7" xfId="24985"/>
    <cellStyle name="Normal 8 3 2 4 5" xfId="1143"/>
    <cellStyle name="Normal 8 3 2 4 5 2" xfId="3127"/>
    <cellStyle name="Normal 8 3 2 4 5 2 2" xfId="11103"/>
    <cellStyle name="Normal 8 3 2 4 5 2 2 2" xfId="34898"/>
    <cellStyle name="Normal 8 3 2 4 5 2 3" xfId="19034"/>
    <cellStyle name="Normal 8 3 2 4 5 2 3 2" xfId="42828"/>
    <cellStyle name="Normal 8 3 2 4 5 2 4" xfId="26967"/>
    <cellStyle name="Normal 8 3 2 4 5 3" xfId="5109"/>
    <cellStyle name="Normal 8 3 2 4 5 3 2" xfId="13084"/>
    <cellStyle name="Normal 8 3 2 4 5 3 2 2" xfId="36879"/>
    <cellStyle name="Normal 8 3 2 4 5 3 3" xfId="21015"/>
    <cellStyle name="Normal 8 3 2 4 5 3 3 2" xfId="44809"/>
    <cellStyle name="Normal 8 3 2 4 5 3 4" xfId="28948"/>
    <cellStyle name="Normal 8 3 2 4 5 4" xfId="7132"/>
    <cellStyle name="Normal 8 3 2 4 5 4 2" xfId="15065"/>
    <cellStyle name="Normal 8 3 2 4 5 4 2 2" xfId="38860"/>
    <cellStyle name="Normal 8 3 2 4 5 4 3" xfId="22996"/>
    <cellStyle name="Normal 8 3 2 4 5 4 3 2" xfId="46790"/>
    <cellStyle name="Normal 8 3 2 4 5 4 4" xfId="30930"/>
    <cellStyle name="Normal 8 3 2 4 5 5" xfId="9122"/>
    <cellStyle name="Normal 8 3 2 4 5 5 2" xfId="32917"/>
    <cellStyle name="Normal 8 3 2 4 5 6" xfId="17053"/>
    <cellStyle name="Normal 8 3 2 4 5 6 2" xfId="40847"/>
    <cellStyle name="Normal 8 3 2 4 5 7" xfId="24986"/>
    <cellStyle name="Normal 8 3 2 4 6" xfId="1144"/>
    <cellStyle name="Normal 8 3 2 4 6 2" xfId="3128"/>
    <cellStyle name="Normal 8 3 2 4 6 2 2" xfId="11104"/>
    <cellStyle name="Normal 8 3 2 4 6 2 2 2" xfId="34899"/>
    <cellStyle name="Normal 8 3 2 4 6 2 3" xfId="19035"/>
    <cellStyle name="Normal 8 3 2 4 6 2 3 2" xfId="42829"/>
    <cellStyle name="Normal 8 3 2 4 6 2 4" xfId="26968"/>
    <cellStyle name="Normal 8 3 2 4 6 3" xfId="5110"/>
    <cellStyle name="Normal 8 3 2 4 6 3 2" xfId="13085"/>
    <cellStyle name="Normal 8 3 2 4 6 3 2 2" xfId="36880"/>
    <cellStyle name="Normal 8 3 2 4 6 3 3" xfId="21016"/>
    <cellStyle name="Normal 8 3 2 4 6 3 3 2" xfId="44810"/>
    <cellStyle name="Normal 8 3 2 4 6 3 4" xfId="28949"/>
    <cellStyle name="Normal 8 3 2 4 6 4" xfId="7133"/>
    <cellStyle name="Normal 8 3 2 4 6 4 2" xfId="15066"/>
    <cellStyle name="Normal 8 3 2 4 6 4 2 2" xfId="38861"/>
    <cellStyle name="Normal 8 3 2 4 6 4 3" xfId="22997"/>
    <cellStyle name="Normal 8 3 2 4 6 4 3 2" xfId="46791"/>
    <cellStyle name="Normal 8 3 2 4 6 4 4" xfId="30931"/>
    <cellStyle name="Normal 8 3 2 4 6 5" xfId="9123"/>
    <cellStyle name="Normal 8 3 2 4 6 5 2" xfId="32918"/>
    <cellStyle name="Normal 8 3 2 4 6 6" xfId="17054"/>
    <cellStyle name="Normal 8 3 2 4 6 6 2" xfId="40848"/>
    <cellStyle name="Normal 8 3 2 4 6 7" xfId="24987"/>
    <cellStyle name="Normal 8 3 2 4 7" xfId="3119"/>
    <cellStyle name="Normal 8 3 2 4 7 2" xfId="11095"/>
    <cellStyle name="Normal 8 3 2 4 7 2 2" xfId="34890"/>
    <cellStyle name="Normal 8 3 2 4 7 3" xfId="19026"/>
    <cellStyle name="Normal 8 3 2 4 7 3 2" xfId="42820"/>
    <cellStyle name="Normal 8 3 2 4 7 4" xfId="26959"/>
    <cellStyle name="Normal 8 3 2 4 8" xfId="5101"/>
    <cellStyle name="Normal 8 3 2 4 8 2" xfId="13076"/>
    <cellStyle name="Normal 8 3 2 4 8 2 2" xfId="36871"/>
    <cellStyle name="Normal 8 3 2 4 8 3" xfId="21007"/>
    <cellStyle name="Normal 8 3 2 4 8 3 2" xfId="44801"/>
    <cellStyle name="Normal 8 3 2 4 8 4" xfId="28940"/>
    <cellStyle name="Normal 8 3 2 4 9" xfId="7124"/>
    <cellStyle name="Normal 8 3 2 4 9 2" xfId="15057"/>
    <cellStyle name="Normal 8 3 2 4 9 2 2" xfId="38852"/>
    <cellStyle name="Normal 8 3 2 4 9 3" xfId="22988"/>
    <cellStyle name="Normal 8 3 2 4 9 3 2" xfId="46782"/>
    <cellStyle name="Normal 8 3 2 4 9 4" xfId="30922"/>
    <cellStyle name="Normal 8 3 2 5" xfId="1145"/>
    <cellStyle name="Normal 8 3 2 5 10" xfId="9124"/>
    <cellStyle name="Normal 8 3 2 5 10 2" xfId="32919"/>
    <cellStyle name="Normal 8 3 2 5 11" xfId="17055"/>
    <cellStyle name="Normal 8 3 2 5 11 2" xfId="40849"/>
    <cellStyle name="Normal 8 3 2 5 12" xfId="24988"/>
    <cellStyle name="Normal 8 3 2 5 2" xfId="1146"/>
    <cellStyle name="Normal 8 3 2 5 2 10" xfId="17056"/>
    <cellStyle name="Normal 8 3 2 5 2 10 2" xfId="40850"/>
    <cellStyle name="Normal 8 3 2 5 2 11" xfId="24989"/>
    <cellStyle name="Normal 8 3 2 5 2 2" xfId="1147"/>
    <cellStyle name="Normal 8 3 2 5 2 2 2" xfId="3131"/>
    <cellStyle name="Normal 8 3 2 5 2 2 2 2" xfId="11107"/>
    <cellStyle name="Normal 8 3 2 5 2 2 2 2 2" xfId="34902"/>
    <cellStyle name="Normal 8 3 2 5 2 2 2 3" xfId="19038"/>
    <cellStyle name="Normal 8 3 2 5 2 2 2 3 2" xfId="42832"/>
    <cellStyle name="Normal 8 3 2 5 2 2 2 4" xfId="26971"/>
    <cellStyle name="Normal 8 3 2 5 2 2 3" xfId="5113"/>
    <cellStyle name="Normal 8 3 2 5 2 2 3 2" xfId="13088"/>
    <cellStyle name="Normal 8 3 2 5 2 2 3 2 2" xfId="36883"/>
    <cellStyle name="Normal 8 3 2 5 2 2 3 3" xfId="21019"/>
    <cellStyle name="Normal 8 3 2 5 2 2 3 3 2" xfId="44813"/>
    <cellStyle name="Normal 8 3 2 5 2 2 3 4" xfId="28952"/>
    <cellStyle name="Normal 8 3 2 5 2 2 4" xfId="7136"/>
    <cellStyle name="Normal 8 3 2 5 2 2 4 2" xfId="15069"/>
    <cellStyle name="Normal 8 3 2 5 2 2 4 2 2" xfId="38864"/>
    <cellStyle name="Normal 8 3 2 5 2 2 4 3" xfId="23000"/>
    <cellStyle name="Normal 8 3 2 5 2 2 4 3 2" xfId="46794"/>
    <cellStyle name="Normal 8 3 2 5 2 2 4 4" xfId="30934"/>
    <cellStyle name="Normal 8 3 2 5 2 2 5" xfId="9126"/>
    <cellStyle name="Normal 8 3 2 5 2 2 5 2" xfId="32921"/>
    <cellStyle name="Normal 8 3 2 5 2 2 6" xfId="17057"/>
    <cellStyle name="Normal 8 3 2 5 2 2 6 2" xfId="40851"/>
    <cellStyle name="Normal 8 3 2 5 2 2 7" xfId="24990"/>
    <cellStyle name="Normal 8 3 2 5 2 3" xfId="1148"/>
    <cellStyle name="Normal 8 3 2 5 2 3 2" xfId="3132"/>
    <cellStyle name="Normal 8 3 2 5 2 3 2 2" xfId="11108"/>
    <cellStyle name="Normal 8 3 2 5 2 3 2 2 2" xfId="34903"/>
    <cellStyle name="Normal 8 3 2 5 2 3 2 3" xfId="19039"/>
    <cellStyle name="Normal 8 3 2 5 2 3 2 3 2" xfId="42833"/>
    <cellStyle name="Normal 8 3 2 5 2 3 2 4" xfId="26972"/>
    <cellStyle name="Normal 8 3 2 5 2 3 3" xfId="5114"/>
    <cellStyle name="Normal 8 3 2 5 2 3 3 2" xfId="13089"/>
    <cellStyle name="Normal 8 3 2 5 2 3 3 2 2" xfId="36884"/>
    <cellStyle name="Normal 8 3 2 5 2 3 3 3" xfId="21020"/>
    <cellStyle name="Normal 8 3 2 5 2 3 3 3 2" xfId="44814"/>
    <cellStyle name="Normal 8 3 2 5 2 3 3 4" xfId="28953"/>
    <cellStyle name="Normal 8 3 2 5 2 3 4" xfId="7137"/>
    <cellStyle name="Normal 8 3 2 5 2 3 4 2" xfId="15070"/>
    <cellStyle name="Normal 8 3 2 5 2 3 4 2 2" xfId="38865"/>
    <cellStyle name="Normal 8 3 2 5 2 3 4 3" xfId="23001"/>
    <cellStyle name="Normal 8 3 2 5 2 3 4 3 2" xfId="46795"/>
    <cellStyle name="Normal 8 3 2 5 2 3 4 4" xfId="30935"/>
    <cellStyle name="Normal 8 3 2 5 2 3 5" xfId="9127"/>
    <cellStyle name="Normal 8 3 2 5 2 3 5 2" xfId="32922"/>
    <cellStyle name="Normal 8 3 2 5 2 3 6" xfId="17058"/>
    <cellStyle name="Normal 8 3 2 5 2 3 6 2" xfId="40852"/>
    <cellStyle name="Normal 8 3 2 5 2 3 7" xfId="24991"/>
    <cellStyle name="Normal 8 3 2 5 2 4" xfId="1149"/>
    <cellStyle name="Normal 8 3 2 5 2 4 2" xfId="3133"/>
    <cellStyle name="Normal 8 3 2 5 2 4 2 2" xfId="11109"/>
    <cellStyle name="Normal 8 3 2 5 2 4 2 2 2" xfId="34904"/>
    <cellStyle name="Normal 8 3 2 5 2 4 2 3" xfId="19040"/>
    <cellStyle name="Normal 8 3 2 5 2 4 2 3 2" xfId="42834"/>
    <cellStyle name="Normal 8 3 2 5 2 4 2 4" xfId="26973"/>
    <cellStyle name="Normal 8 3 2 5 2 4 3" xfId="5115"/>
    <cellStyle name="Normal 8 3 2 5 2 4 3 2" xfId="13090"/>
    <cellStyle name="Normal 8 3 2 5 2 4 3 2 2" xfId="36885"/>
    <cellStyle name="Normal 8 3 2 5 2 4 3 3" xfId="21021"/>
    <cellStyle name="Normal 8 3 2 5 2 4 3 3 2" xfId="44815"/>
    <cellStyle name="Normal 8 3 2 5 2 4 3 4" xfId="28954"/>
    <cellStyle name="Normal 8 3 2 5 2 4 4" xfId="7138"/>
    <cellStyle name="Normal 8 3 2 5 2 4 4 2" xfId="15071"/>
    <cellStyle name="Normal 8 3 2 5 2 4 4 2 2" xfId="38866"/>
    <cellStyle name="Normal 8 3 2 5 2 4 4 3" xfId="23002"/>
    <cellStyle name="Normal 8 3 2 5 2 4 4 3 2" xfId="46796"/>
    <cellStyle name="Normal 8 3 2 5 2 4 4 4" xfId="30936"/>
    <cellStyle name="Normal 8 3 2 5 2 4 5" xfId="9128"/>
    <cellStyle name="Normal 8 3 2 5 2 4 5 2" xfId="32923"/>
    <cellStyle name="Normal 8 3 2 5 2 4 6" xfId="17059"/>
    <cellStyle name="Normal 8 3 2 5 2 4 6 2" xfId="40853"/>
    <cellStyle name="Normal 8 3 2 5 2 4 7" xfId="24992"/>
    <cellStyle name="Normal 8 3 2 5 2 5" xfId="1150"/>
    <cellStyle name="Normal 8 3 2 5 2 5 2" xfId="3134"/>
    <cellStyle name="Normal 8 3 2 5 2 5 2 2" xfId="11110"/>
    <cellStyle name="Normal 8 3 2 5 2 5 2 2 2" xfId="34905"/>
    <cellStyle name="Normal 8 3 2 5 2 5 2 3" xfId="19041"/>
    <cellStyle name="Normal 8 3 2 5 2 5 2 3 2" xfId="42835"/>
    <cellStyle name="Normal 8 3 2 5 2 5 2 4" xfId="26974"/>
    <cellStyle name="Normal 8 3 2 5 2 5 3" xfId="5116"/>
    <cellStyle name="Normal 8 3 2 5 2 5 3 2" xfId="13091"/>
    <cellStyle name="Normal 8 3 2 5 2 5 3 2 2" xfId="36886"/>
    <cellStyle name="Normal 8 3 2 5 2 5 3 3" xfId="21022"/>
    <cellStyle name="Normal 8 3 2 5 2 5 3 3 2" xfId="44816"/>
    <cellStyle name="Normal 8 3 2 5 2 5 3 4" xfId="28955"/>
    <cellStyle name="Normal 8 3 2 5 2 5 4" xfId="7139"/>
    <cellStyle name="Normal 8 3 2 5 2 5 4 2" xfId="15072"/>
    <cellStyle name="Normal 8 3 2 5 2 5 4 2 2" xfId="38867"/>
    <cellStyle name="Normal 8 3 2 5 2 5 4 3" xfId="23003"/>
    <cellStyle name="Normal 8 3 2 5 2 5 4 3 2" xfId="46797"/>
    <cellStyle name="Normal 8 3 2 5 2 5 4 4" xfId="30937"/>
    <cellStyle name="Normal 8 3 2 5 2 5 5" xfId="9129"/>
    <cellStyle name="Normal 8 3 2 5 2 5 5 2" xfId="32924"/>
    <cellStyle name="Normal 8 3 2 5 2 5 6" xfId="17060"/>
    <cellStyle name="Normal 8 3 2 5 2 5 6 2" xfId="40854"/>
    <cellStyle name="Normal 8 3 2 5 2 5 7" xfId="24993"/>
    <cellStyle name="Normal 8 3 2 5 2 6" xfId="3130"/>
    <cellStyle name="Normal 8 3 2 5 2 6 2" xfId="11106"/>
    <cellStyle name="Normal 8 3 2 5 2 6 2 2" xfId="34901"/>
    <cellStyle name="Normal 8 3 2 5 2 6 3" xfId="19037"/>
    <cellStyle name="Normal 8 3 2 5 2 6 3 2" xfId="42831"/>
    <cellStyle name="Normal 8 3 2 5 2 6 4" xfId="26970"/>
    <cellStyle name="Normal 8 3 2 5 2 7" xfId="5112"/>
    <cellStyle name="Normal 8 3 2 5 2 7 2" xfId="13087"/>
    <cellStyle name="Normal 8 3 2 5 2 7 2 2" xfId="36882"/>
    <cellStyle name="Normal 8 3 2 5 2 7 3" xfId="21018"/>
    <cellStyle name="Normal 8 3 2 5 2 7 3 2" xfId="44812"/>
    <cellStyle name="Normal 8 3 2 5 2 7 4" xfId="28951"/>
    <cellStyle name="Normal 8 3 2 5 2 8" xfId="7135"/>
    <cellStyle name="Normal 8 3 2 5 2 8 2" xfId="15068"/>
    <cellStyle name="Normal 8 3 2 5 2 8 2 2" xfId="38863"/>
    <cellStyle name="Normal 8 3 2 5 2 8 3" xfId="22999"/>
    <cellStyle name="Normal 8 3 2 5 2 8 3 2" xfId="46793"/>
    <cellStyle name="Normal 8 3 2 5 2 8 4" xfId="30933"/>
    <cellStyle name="Normal 8 3 2 5 2 9" xfId="9125"/>
    <cellStyle name="Normal 8 3 2 5 2 9 2" xfId="32920"/>
    <cellStyle name="Normal 8 3 2 5 3" xfId="1151"/>
    <cellStyle name="Normal 8 3 2 5 3 2" xfId="3135"/>
    <cellStyle name="Normal 8 3 2 5 3 2 2" xfId="11111"/>
    <cellStyle name="Normal 8 3 2 5 3 2 2 2" xfId="34906"/>
    <cellStyle name="Normal 8 3 2 5 3 2 3" xfId="19042"/>
    <cellStyle name="Normal 8 3 2 5 3 2 3 2" xfId="42836"/>
    <cellStyle name="Normal 8 3 2 5 3 2 4" xfId="26975"/>
    <cellStyle name="Normal 8 3 2 5 3 3" xfId="5117"/>
    <cellStyle name="Normal 8 3 2 5 3 3 2" xfId="13092"/>
    <cellStyle name="Normal 8 3 2 5 3 3 2 2" xfId="36887"/>
    <cellStyle name="Normal 8 3 2 5 3 3 3" xfId="21023"/>
    <cellStyle name="Normal 8 3 2 5 3 3 3 2" xfId="44817"/>
    <cellStyle name="Normal 8 3 2 5 3 3 4" xfId="28956"/>
    <cellStyle name="Normal 8 3 2 5 3 4" xfId="7140"/>
    <cellStyle name="Normal 8 3 2 5 3 4 2" xfId="15073"/>
    <cellStyle name="Normal 8 3 2 5 3 4 2 2" xfId="38868"/>
    <cellStyle name="Normal 8 3 2 5 3 4 3" xfId="23004"/>
    <cellStyle name="Normal 8 3 2 5 3 4 3 2" xfId="46798"/>
    <cellStyle name="Normal 8 3 2 5 3 4 4" xfId="30938"/>
    <cellStyle name="Normal 8 3 2 5 3 5" xfId="9130"/>
    <cellStyle name="Normal 8 3 2 5 3 5 2" xfId="32925"/>
    <cellStyle name="Normal 8 3 2 5 3 6" xfId="17061"/>
    <cellStyle name="Normal 8 3 2 5 3 6 2" xfId="40855"/>
    <cellStyle name="Normal 8 3 2 5 3 7" xfId="24994"/>
    <cellStyle name="Normal 8 3 2 5 4" xfId="1152"/>
    <cellStyle name="Normal 8 3 2 5 4 2" xfId="3136"/>
    <cellStyle name="Normal 8 3 2 5 4 2 2" xfId="11112"/>
    <cellStyle name="Normal 8 3 2 5 4 2 2 2" xfId="34907"/>
    <cellStyle name="Normal 8 3 2 5 4 2 3" xfId="19043"/>
    <cellStyle name="Normal 8 3 2 5 4 2 3 2" xfId="42837"/>
    <cellStyle name="Normal 8 3 2 5 4 2 4" xfId="26976"/>
    <cellStyle name="Normal 8 3 2 5 4 3" xfId="5118"/>
    <cellStyle name="Normal 8 3 2 5 4 3 2" xfId="13093"/>
    <cellStyle name="Normal 8 3 2 5 4 3 2 2" xfId="36888"/>
    <cellStyle name="Normal 8 3 2 5 4 3 3" xfId="21024"/>
    <cellStyle name="Normal 8 3 2 5 4 3 3 2" xfId="44818"/>
    <cellStyle name="Normal 8 3 2 5 4 3 4" xfId="28957"/>
    <cellStyle name="Normal 8 3 2 5 4 4" xfId="7141"/>
    <cellStyle name="Normal 8 3 2 5 4 4 2" xfId="15074"/>
    <cellStyle name="Normal 8 3 2 5 4 4 2 2" xfId="38869"/>
    <cellStyle name="Normal 8 3 2 5 4 4 3" xfId="23005"/>
    <cellStyle name="Normal 8 3 2 5 4 4 3 2" xfId="46799"/>
    <cellStyle name="Normal 8 3 2 5 4 4 4" xfId="30939"/>
    <cellStyle name="Normal 8 3 2 5 4 5" xfId="9131"/>
    <cellStyle name="Normal 8 3 2 5 4 5 2" xfId="32926"/>
    <cellStyle name="Normal 8 3 2 5 4 6" xfId="17062"/>
    <cellStyle name="Normal 8 3 2 5 4 6 2" xfId="40856"/>
    <cellStyle name="Normal 8 3 2 5 4 7" xfId="24995"/>
    <cellStyle name="Normal 8 3 2 5 5" xfId="1153"/>
    <cellStyle name="Normal 8 3 2 5 5 2" xfId="3137"/>
    <cellStyle name="Normal 8 3 2 5 5 2 2" xfId="11113"/>
    <cellStyle name="Normal 8 3 2 5 5 2 2 2" xfId="34908"/>
    <cellStyle name="Normal 8 3 2 5 5 2 3" xfId="19044"/>
    <cellStyle name="Normal 8 3 2 5 5 2 3 2" xfId="42838"/>
    <cellStyle name="Normal 8 3 2 5 5 2 4" xfId="26977"/>
    <cellStyle name="Normal 8 3 2 5 5 3" xfId="5119"/>
    <cellStyle name="Normal 8 3 2 5 5 3 2" xfId="13094"/>
    <cellStyle name="Normal 8 3 2 5 5 3 2 2" xfId="36889"/>
    <cellStyle name="Normal 8 3 2 5 5 3 3" xfId="21025"/>
    <cellStyle name="Normal 8 3 2 5 5 3 3 2" xfId="44819"/>
    <cellStyle name="Normal 8 3 2 5 5 3 4" xfId="28958"/>
    <cellStyle name="Normal 8 3 2 5 5 4" xfId="7142"/>
    <cellStyle name="Normal 8 3 2 5 5 4 2" xfId="15075"/>
    <cellStyle name="Normal 8 3 2 5 5 4 2 2" xfId="38870"/>
    <cellStyle name="Normal 8 3 2 5 5 4 3" xfId="23006"/>
    <cellStyle name="Normal 8 3 2 5 5 4 3 2" xfId="46800"/>
    <cellStyle name="Normal 8 3 2 5 5 4 4" xfId="30940"/>
    <cellStyle name="Normal 8 3 2 5 5 5" xfId="9132"/>
    <cellStyle name="Normal 8 3 2 5 5 5 2" xfId="32927"/>
    <cellStyle name="Normal 8 3 2 5 5 6" xfId="17063"/>
    <cellStyle name="Normal 8 3 2 5 5 6 2" xfId="40857"/>
    <cellStyle name="Normal 8 3 2 5 5 7" xfId="24996"/>
    <cellStyle name="Normal 8 3 2 5 6" xfId="1154"/>
    <cellStyle name="Normal 8 3 2 5 6 2" xfId="3138"/>
    <cellStyle name="Normal 8 3 2 5 6 2 2" xfId="11114"/>
    <cellStyle name="Normal 8 3 2 5 6 2 2 2" xfId="34909"/>
    <cellStyle name="Normal 8 3 2 5 6 2 3" xfId="19045"/>
    <cellStyle name="Normal 8 3 2 5 6 2 3 2" xfId="42839"/>
    <cellStyle name="Normal 8 3 2 5 6 2 4" xfId="26978"/>
    <cellStyle name="Normal 8 3 2 5 6 3" xfId="5120"/>
    <cellStyle name="Normal 8 3 2 5 6 3 2" xfId="13095"/>
    <cellStyle name="Normal 8 3 2 5 6 3 2 2" xfId="36890"/>
    <cellStyle name="Normal 8 3 2 5 6 3 3" xfId="21026"/>
    <cellStyle name="Normal 8 3 2 5 6 3 3 2" xfId="44820"/>
    <cellStyle name="Normal 8 3 2 5 6 3 4" xfId="28959"/>
    <cellStyle name="Normal 8 3 2 5 6 4" xfId="7143"/>
    <cellStyle name="Normal 8 3 2 5 6 4 2" xfId="15076"/>
    <cellStyle name="Normal 8 3 2 5 6 4 2 2" xfId="38871"/>
    <cellStyle name="Normal 8 3 2 5 6 4 3" xfId="23007"/>
    <cellStyle name="Normal 8 3 2 5 6 4 3 2" xfId="46801"/>
    <cellStyle name="Normal 8 3 2 5 6 4 4" xfId="30941"/>
    <cellStyle name="Normal 8 3 2 5 6 5" xfId="9133"/>
    <cellStyle name="Normal 8 3 2 5 6 5 2" xfId="32928"/>
    <cellStyle name="Normal 8 3 2 5 6 6" xfId="17064"/>
    <cellStyle name="Normal 8 3 2 5 6 6 2" xfId="40858"/>
    <cellStyle name="Normal 8 3 2 5 6 7" xfId="24997"/>
    <cellStyle name="Normal 8 3 2 5 7" xfId="3129"/>
    <cellStyle name="Normal 8 3 2 5 7 2" xfId="11105"/>
    <cellStyle name="Normal 8 3 2 5 7 2 2" xfId="34900"/>
    <cellStyle name="Normal 8 3 2 5 7 3" xfId="19036"/>
    <cellStyle name="Normal 8 3 2 5 7 3 2" xfId="42830"/>
    <cellStyle name="Normal 8 3 2 5 7 4" xfId="26969"/>
    <cellStyle name="Normal 8 3 2 5 8" xfId="5111"/>
    <cellStyle name="Normal 8 3 2 5 8 2" xfId="13086"/>
    <cellStyle name="Normal 8 3 2 5 8 2 2" xfId="36881"/>
    <cellStyle name="Normal 8 3 2 5 8 3" xfId="21017"/>
    <cellStyle name="Normal 8 3 2 5 8 3 2" xfId="44811"/>
    <cellStyle name="Normal 8 3 2 5 8 4" xfId="28950"/>
    <cellStyle name="Normal 8 3 2 5 9" xfId="7134"/>
    <cellStyle name="Normal 8 3 2 5 9 2" xfId="15067"/>
    <cellStyle name="Normal 8 3 2 5 9 2 2" xfId="38862"/>
    <cellStyle name="Normal 8 3 2 5 9 3" xfId="22998"/>
    <cellStyle name="Normal 8 3 2 5 9 3 2" xfId="46792"/>
    <cellStyle name="Normal 8 3 2 5 9 4" xfId="30932"/>
    <cellStyle name="Normal 8 3 2 6" xfId="1155"/>
    <cellStyle name="Normal 8 3 2 6 10" xfId="9134"/>
    <cellStyle name="Normal 8 3 2 6 10 2" xfId="32929"/>
    <cellStyle name="Normal 8 3 2 6 11" xfId="17065"/>
    <cellStyle name="Normal 8 3 2 6 11 2" xfId="40859"/>
    <cellStyle name="Normal 8 3 2 6 12" xfId="24998"/>
    <cellStyle name="Normal 8 3 2 6 2" xfId="1156"/>
    <cellStyle name="Normal 8 3 2 6 2 10" xfId="17066"/>
    <cellStyle name="Normal 8 3 2 6 2 10 2" xfId="40860"/>
    <cellStyle name="Normal 8 3 2 6 2 11" xfId="24999"/>
    <cellStyle name="Normal 8 3 2 6 2 2" xfId="1157"/>
    <cellStyle name="Normal 8 3 2 6 2 2 2" xfId="3141"/>
    <cellStyle name="Normal 8 3 2 6 2 2 2 2" xfId="11117"/>
    <cellStyle name="Normal 8 3 2 6 2 2 2 2 2" xfId="34912"/>
    <cellStyle name="Normal 8 3 2 6 2 2 2 3" xfId="19048"/>
    <cellStyle name="Normal 8 3 2 6 2 2 2 3 2" xfId="42842"/>
    <cellStyle name="Normal 8 3 2 6 2 2 2 4" xfId="26981"/>
    <cellStyle name="Normal 8 3 2 6 2 2 3" xfId="5123"/>
    <cellStyle name="Normal 8 3 2 6 2 2 3 2" xfId="13098"/>
    <cellStyle name="Normal 8 3 2 6 2 2 3 2 2" xfId="36893"/>
    <cellStyle name="Normal 8 3 2 6 2 2 3 3" xfId="21029"/>
    <cellStyle name="Normal 8 3 2 6 2 2 3 3 2" xfId="44823"/>
    <cellStyle name="Normal 8 3 2 6 2 2 3 4" xfId="28962"/>
    <cellStyle name="Normal 8 3 2 6 2 2 4" xfId="7146"/>
    <cellStyle name="Normal 8 3 2 6 2 2 4 2" xfId="15079"/>
    <cellStyle name="Normal 8 3 2 6 2 2 4 2 2" xfId="38874"/>
    <cellStyle name="Normal 8 3 2 6 2 2 4 3" xfId="23010"/>
    <cellStyle name="Normal 8 3 2 6 2 2 4 3 2" xfId="46804"/>
    <cellStyle name="Normal 8 3 2 6 2 2 4 4" xfId="30944"/>
    <cellStyle name="Normal 8 3 2 6 2 2 5" xfId="9136"/>
    <cellStyle name="Normal 8 3 2 6 2 2 5 2" xfId="32931"/>
    <cellStyle name="Normal 8 3 2 6 2 2 6" xfId="17067"/>
    <cellStyle name="Normal 8 3 2 6 2 2 6 2" xfId="40861"/>
    <cellStyle name="Normal 8 3 2 6 2 2 7" xfId="25000"/>
    <cellStyle name="Normal 8 3 2 6 2 3" xfId="1158"/>
    <cellStyle name="Normal 8 3 2 6 2 3 2" xfId="3142"/>
    <cellStyle name="Normal 8 3 2 6 2 3 2 2" xfId="11118"/>
    <cellStyle name="Normal 8 3 2 6 2 3 2 2 2" xfId="34913"/>
    <cellStyle name="Normal 8 3 2 6 2 3 2 3" xfId="19049"/>
    <cellStyle name="Normal 8 3 2 6 2 3 2 3 2" xfId="42843"/>
    <cellStyle name="Normal 8 3 2 6 2 3 2 4" xfId="26982"/>
    <cellStyle name="Normal 8 3 2 6 2 3 3" xfId="5124"/>
    <cellStyle name="Normal 8 3 2 6 2 3 3 2" xfId="13099"/>
    <cellStyle name="Normal 8 3 2 6 2 3 3 2 2" xfId="36894"/>
    <cellStyle name="Normal 8 3 2 6 2 3 3 3" xfId="21030"/>
    <cellStyle name="Normal 8 3 2 6 2 3 3 3 2" xfId="44824"/>
    <cellStyle name="Normal 8 3 2 6 2 3 3 4" xfId="28963"/>
    <cellStyle name="Normal 8 3 2 6 2 3 4" xfId="7147"/>
    <cellStyle name="Normal 8 3 2 6 2 3 4 2" xfId="15080"/>
    <cellStyle name="Normal 8 3 2 6 2 3 4 2 2" xfId="38875"/>
    <cellStyle name="Normal 8 3 2 6 2 3 4 3" xfId="23011"/>
    <cellStyle name="Normal 8 3 2 6 2 3 4 3 2" xfId="46805"/>
    <cellStyle name="Normal 8 3 2 6 2 3 4 4" xfId="30945"/>
    <cellStyle name="Normal 8 3 2 6 2 3 5" xfId="9137"/>
    <cellStyle name="Normal 8 3 2 6 2 3 5 2" xfId="32932"/>
    <cellStyle name="Normal 8 3 2 6 2 3 6" xfId="17068"/>
    <cellStyle name="Normal 8 3 2 6 2 3 6 2" xfId="40862"/>
    <cellStyle name="Normal 8 3 2 6 2 3 7" xfId="25001"/>
    <cellStyle name="Normal 8 3 2 6 2 4" xfId="1159"/>
    <cellStyle name="Normal 8 3 2 6 2 4 2" xfId="3143"/>
    <cellStyle name="Normal 8 3 2 6 2 4 2 2" xfId="11119"/>
    <cellStyle name="Normal 8 3 2 6 2 4 2 2 2" xfId="34914"/>
    <cellStyle name="Normal 8 3 2 6 2 4 2 3" xfId="19050"/>
    <cellStyle name="Normal 8 3 2 6 2 4 2 3 2" xfId="42844"/>
    <cellStyle name="Normal 8 3 2 6 2 4 2 4" xfId="26983"/>
    <cellStyle name="Normal 8 3 2 6 2 4 3" xfId="5125"/>
    <cellStyle name="Normal 8 3 2 6 2 4 3 2" xfId="13100"/>
    <cellStyle name="Normal 8 3 2 6 2 4 3 2 2" xfId="36895"/>
    <cellStyle name="Normal 8 3 2 6 2 4 3 3" xfId="21031"/>
    <cellStyle name="Normal 8 3 2 6 2 4 3 3 2" xfId="44825"/>
    <cellStyle name="Normal 8 3 2 6 2 4 3 4" xfId="28964"/>
    <cellStyle name="Normal 8 3 2 6 2 4 4" xfId="7148"/>
    <cellStyle name="Normal 8 3 2 6 2 4 4 2" xfId="15081"/>
    <cellStyle name="Normal 8 3 2 6 2 4 4 2 2" xfId="38876"/>
    <cellStyle name="Normal 8 3 2 6 2 4 4 3" xfId="23012"/>
    <cellStyle name="Normal 8 3 2 6 2 4 4 3 2" xfId="46806"/>
    <cellStyle name="Normal 8 3 2 6 2 4 4 4" xfId="30946"/>
    <cellStyle name="Normal 8 3 2 6 2 4 5" xfId="9138"/>
    <cellStyle name="Normal 8 3 2 6 2 4 5 2" xfId="32933"/>
    <cellStyle name="Normal 8 3 2 6 2 4 6" xfId="17069"/>
    <cellStyle name="Normal 8 3 2 6 2 4 6 2" xfId="40863"/>
    <cellStyle name="Normal 8 3 2 6 2 4 7" xfId="25002"/>
    <cellStyle name="Normal 8 3 2 6 2 5" xfId="1160"/>
    <cellStyle name="Normal 8 3 2 6 2 5 2" xfId="3144"/>
    <cellStyle name="Normal 8 3 2 6 2 5 2 2" xfId="11120"/>
    <cellStyle name="Normal 8 3 2 6 2 5 2 2 2" xfId="34915"/>
    <cellStyle name="Normal 8 3 2 6 2 5 2 3" xfId="19051"/>
    <cellStyle name="Normal 8 3 2 6 2 5 2 3 2" xfId="42845"/>
    <cellStyle name="Normal 8 3 2 6 2 5 2 4" xfId="26984"/>
    <cellStyle name="Normal 8 3 2 6 2 5 3" xfId="5126"/>
    <cellStyle name="Normal 8 3 2 6 2 5 3 2" xfId="13101"/>
    <cellStyle name="Normal 8 3 2 6 2 5 3 2 2" xfId="36896"/>
    <cellStyle name="Normal 8 3 2 6 2 5 3 3" xfId="21032"/>
    <cellStyle name="Normal 8 3 2 6 2 5 3 3 2" xfId="44826"/>
    <cellStyle name="Normal 8 3 2 6 2 5 3 4" xfId="28965"/>
    <cellStyle name="Normal 8 3 2 6 2 5 4" xfId="7149"/>
    <cellStyle name="Normal 8 3 2 6 2 5 4 2" xfId="15082"/>
    <cellStyle name="Normal 8 3 2 6 2 5 4 2 2" xfId="38877"/>
    <cellStyle name="Normal 8 3 2 6 2 5 4 3" xfId="23013"/>
    <cellStyle name="Normal 8 3 2 6 2 5 4 3 2" xfId="46807"/>
    <cellStyle name="Normal 8 3 2 6 2 5 4 4" xfId="30947"/>
    <cellStyle name="Normal 8 3 2 6 2 5 5" xfId="9139"/>
    <cellStyle name="Normal 8 3 2 6 2 5 5 2" xfId="32934"/>
    <cellStyle name="Normal 8 3 2 6 2 5 6" xfId="17070"/>
    <cellStyle name="Normal 8 3 2 6 2 5 6 2" xfId="40864"/>
    <cellStyle name="Normal 8 3 2 6 2 5 7" xfId="25003"/>
    <cellStyle name="Normal 8 3 2 6 2 6" xfId="3140"/>
    <cellStyle name="Normal 8 3 2 6 2 6 2" xfId="11116"/>
    <cellStyle name="Normal 8 3 2 6 2 6 2 2" xfId="34911"/>
    <cellStyle name="Normal 8 3 2 6 2 6 3" xfId="19047"/>
    <cellStyle name="Normal 8 3 2 6 2 6 3 2" xfId="42841"/>
    <cellStyle name="Normal 8 3 2 6 2 6 4" xfId="26980"/>
    <cellStyle name="Normal 8 3 2 6 2 7" xfId="5122"/>
    <cellStyle name="Normal 8 3 2 6 2 7 2" xfId="13097"/>
    <cellStyle name="Normal 8 3 2 6 2 7 2 2" xfId="36892"/>
    <cellStyle name="Normal 8 3 2 6 2 7 3" xfId="21028"/>
    <cellStyle name="Normal 8 3 2 6 2 7 3 2" xfId="44822"/>
    <cellStyle name="Normal 8 3 2 6 2 7 4" xfId="28961"/>
    <cellStyle name="Normal 8 3 2 6 2 8" xfId="7145"/>
    <cellStyle name="Normal 8 3 2 6 2 8 2" xfId="15078"/>
    <cellStyle name="Normal 8 3 2 6 2 8 2 2" xfId="38873"/>
    <cellStyle name="Normal 8 3 2 6 2 8 3" xfId="23009"/>
    <cellStyle name="Normal 8 3 2 6 2 8 3 2" xfId="46803"/>
    <cellStyle name="Normal 8 3 2 6 2 8 4" xfId="30943"/>
    <cellStyle name="Normal 8 3 2 6 2 9" xfId="9135"/>
    <cellStyle name="Normal 8 3 2 6 2 9 2" xfId="32930"/>
    <cellStyle name="Normal 8 3 2 6 3" xfId="1161"/>
    <cellStyle name="Normal 8 3 2 6 3 2" xfId="3145"/>
    <cellStyle name="Normal 8 3 2 6 3 2 2" xfId="11121"/>
    <cellStyle name="Normal 8 3 2 6 3 2 2 2" xfId="34916"/>
    <cellStyle name="Normal 8 3 2 6 3 2 3" xfId="19052"/>
    <cellStyle name="Normal 8 3 2 6 3 2 3 2" xfId="42846"/>
    <cellStyle name="Normal 8 3 2 6 3 2 4" xfId="26985"/>
    <cellStyle name="Normal 8 3 2 6 3 3" xfId="5127"/>
    <cellStyle name="Normal 8 3 2 6 3 3 2" xfId="13102"/>
    <cellStyle name="Normal 8 3 2 6 3 3 2 2" xfId="36897"/>
    <cellStyle name="Normal 8 3 2 6 3 3 3" xfId="21033"/>
    <cellStyle name="Normal 8 3 2 6 3 3 3 2" xfId="44827"/>
    <cellStyle name="Normal 8 3 2 6 3 3 4" xfId="28966"/>
    <cellStyle name="Normal 8 3 2 6 3 4" xfId="7150"/>
    <cellStyle name="Normal 8 3 2 6 3 4 2" xfId="15083"/>
    <cellStyle name="Normal 8 3 2 6 3 4 2 2" xfId="38878"/>
    <cellStyle name="Normal 8 3 2 6 3 4 3" xfId="23014"/>
    <cellStyle name="Normal 8 3 2 6 3 4 3 2" xfId="46808"/>
    <cellStyle name="Normal 8 3 2 6 3 4 4" xfId="30948"/>
    <cellStyle name="Normal 8 3 2 6 3 5" xfId="9140"/>
    <cellStyle name="Normal 8 3 2 6 3 5 2" xfId="32935"/>
    <cellStyle name="Normal 8 3 2 6 3 6" xfId="17071"/>
    <cellStyle name="Normal 8 3 2 6 3 6 2" xfId="40865"/>
    <cellStyle name="Normal 8 3 2 6 3 7" xfId="25004"/>
    <cellStyle name="Normal 8 3 2 6 4" xfId="1162"/>
    <cellStyle name="Normal 8 3 2 6 4 2" xfId="3146"/>
    <cellStyle name="Normal 8 3 2 6 4 2 2" xfId="11122"/>
    <cellStyle name="Normal 8 3 2 6 4 2 2 2" xfId="34917"/>
    <cellStyle name="Normal 8 3 2 6 4 2 3" xfId="19053"/>
    <cellStyle name="Normal 8 3 2 6 4 2 3 2" xfId="42847"/>
    <cellStyle name="Normal 8 3 2 6 4 2 4" xfId="26986"/>
    <cellStyle name="Normal 8 3 2 6 4 3" xfId="5128"/>
    <cellStyle name="Normal 8 3 2 6 4 3 2" xfId="13103"/>
    <cellStyle name="Normal 8 3 2 6 4 3 2 2" xfId="36898"/>
    <cellStyle name="Normal 8 3 2 6 4 3 3" xfId="21034"/>
    <cellStyle name="Normal 8 3 2 6 4 3 3 2" xfId="44828"/>
    <cellStyle name="Normal 8 3 2 6 4 3 4" xfId="28967"/>
    <cellStyle name="Normal 8 3 2 6 4 4" xfId="7151"/>
    <cellStyle name="Normal 8 3 2 6 4 4 2" xfId="15084"/>
    <cellStyle name="Normal 8 3 2 6 4 4 2 2" xfId="38879"/>
    <cellStyle name="Normal 8 3 2 6 4 4 3" xfId="23015"/>
    <cellStyle name="Normal 8 3 2 6 4 4 3 2" xfId="46809"/>
    <cellStyle name="Normal 8 3 2 6 4 4 4" xfId="30949"/>
    <cellStyle name="Normal 8 3 2 6 4 5" xfId="9141"/>
    <cellStyle name="Normal 8 3 2 6 4 5 2" xfId="32936"/>
    <cellStyle name="Normal 8 3 2 6 4 6" xfId="17072"/>
    <cellStyle name="Normal 8 3 2 6 4 6 2" xfId="40866"/>
    <cellStyle name="Normal 8 3 2 6 4 7" xfId="25005"/>
    <cellStyle name="Normal 8 3 2 6 5" xfId="1163"/>
    <cellStyle name="Normal 8 3 2 6 5 2" xfId="3147"/>
    <cellStyle name="Normal 8 3 2 6 5 2 2" xfId="11123"/>
    <cellStyle name="Normal 8 3 2 6 5 2 2 2" xfId="34918"/>
    <cellStyle name="Normal 8 3 2 6 5 2 3" xfId="19054"/>
    <cellStyle name="Normal 8 3 2 6 5 2 3 2" xfId="42848"/>
    <cellStyle name="Normal 8 3 2 6 5 2 4" xfId="26987"/>
    <cellStyle name="Normal 8 3 2 6 5 3" xfId="5129"/>
    <cellStyle name="Normal 8 3 2 6 5 3 2" xfId="13104"/>
    <cellStyle name="Normal 8 3 2 6 5 3 2 2" xfId="36899"/>
    <cellStyle name="Normal 8 3 2 6 5 3 3" xfId="21035"/>
    <cellStyle name="Normal 8 3 2 6 5 3 3 2" xfId="44829"/>
    <cellStyle name="Normal 8 3 2 6 5 3 4" xfId="28968"/>
    <cellStyle name="Normal 8 3 2 6 5 4" xfId="7152"/>
    <cellStyle name="Normal 8 3 2 6 5 4 2" xfId="15085"/>
    <cellStyle name="Normal 8 3 2 6 5 4 2 2" xfId="38880"/>
    <cellStyle name="Normal 8 3 2 6 5 4 3" xfId="23016"/>
    <cellStyle name="Normal 8 3 2 6 5 4 3 2" xfId="46810"/>
    <cellStyle name="Normal 8 3 2 6 5 4 4" xfId="30950"/>
    <cellStyle name="Normal 8 3 2 6 5 5" xfId="9142"/>
    <cellStyle name="Normal 8 3 2 6 5 5 2" xfId="32937"/>
    <cellStyle name="Normal 8 3 2 6 5 6" xfId="17073"/>
    <cellStyle name="Normal 8 3 2 6 5 6 2" xfId="40867"/>
    <cellStyle name="Normal 8 3 2 6 5 7" xfId="25006"/>
    <cellStyle name="Normal 8 3 2 6 6" xfId="1164"/>
    <cellStyle name="Normal 8 3 2 6 6 2" xfId="3148"/>
    <cellStyle name="Normal 8 3 2 6 6 2 2" xfId="11124"/>
    <cellStyle name="Normal 8 3 2 6 6 2 2 2" xfId="34919"/>
    <cellStyle name="Normal 8 3 2 6 6 2 3" xfId="19055"/>
    <cellStyle name="Normal 8 3 2 6 6 2 3 2" xfId="42849"/>
    <cellStyle name="Normal 8 3 2 6 6 2 4" xfId="26988"/>
    <cellStyle name="Normal 8 3 2 6 6 3" xfId="5130"/>
    <cellStyle name="Normal 8 3 2 6 6 3 2" xfId="13105"/>
    <cellStyle name="Normal 8 3 2 6 6 3 2 2" xfId="36900"/>
    <cellStyle name="Normal 8 3 2 6 6 3 3" xfId="21036"/>
    <cellStyle name="Normal 8 3 2 6 6 3 3 2" xfId="44830"/>
    <cellStyle name="Normal 8 3 2 6 6 3 4" xfId="28969"/>
    <cellStyle name="Normal 8 3 2 6 6 4" xfId="7153"/>
    <cellStyle name="Normal 8 3 2 6 6 4 2" xfId="15086"/>
    <cellStyle name="Normal 8 3 2 6 6 4 2 2" xfId="38881"/>
    <cellStyle name="Normal 8 3 2 6 6 4 3" xfId="23017"/>
    <cellStyle name="Normal 8 3 2 6 6 4 3 2" xfId="46811"/>
    <cellStyle name="Normal 8 3 2 6 6 4 4" xfId="30951"/>
    <cellStyle name="Normal 8 3 2 6 6 5" xfId="9143"/>
    <cellStyle name="Normal 8 3 2 6 6 5 2" xfId="32938"/>
    <cellStyle name="Normal 8 3 2 6 6 6" xfId="17074"/>
    <cellStyle name="Normal 8 3 2 6 6 6 2" xfId="40868"/>
    <cellStyle name="Normal 8 3 2 6 6 7" xfId="25007"/>
    <cellStyle name="Normal 8 3 2 6 7" xfId="3139"/>
    <cellStyle name="Normal 8 3 2 6 7 2" xfId="11115"/>
    <cellStyle name="Normal 8 3 2 6 7 2 2" xfId="34910"/>
    <cellStyle name="Normal 8 3 2 6 7 3" xfId="19046"/>
    <cellStyle name="Normal 8 3 2 6 7 3 2" xfId="42840"/>
    <cellStyle name="Normal 8 3 2 6 7 4" xfId="26979"/>
    <cellStyle name="Normal 8 3 2 6 8" xfId="5121"/>
    <cellStyle name="Normal 8 3 2 6 8 2" xfId="13096"/>
    <cellStyle name="Normal 8 3 2 6 8 2 2" xfId="36891"/>
    <cellStyle name="Normal 8 3 2 6 8 3" xfId="21027"/>
    <cellStyle name="Normal 8 3 2 6 8 3 2" xfId="44821"/>
    <cellStyle name="Normal 8 3 2 6 8 4" xfId="28960"/>
    <cellStyle name="Normal 8 3 2 6 9" xfId="7144"/>
    <cellStyle name="Normal 8 3 2 6 9 2" xfId="15077"/>
    <cellStyle name="Normal 8 3 2 6 9 2 2" xfId="38872"/>
    <cellStyle name="Normal 8 3 2 6 9 3" xfId="23008"/>
    <cellStyle name="Normal 8 3 2 6 9 3 2" xfId="46802"/>
    <cellStyle name="Normal 8 3 2 6 9 4" xfId="30942"/>
    <cellStyle name="Normal 8 3 2 7" xfId="1165"/>
    <cellStyle name="Normal 8 3 2 7 10" xfId="17075"/>
    <cellStyle name="Normal 8 3 2 7 10 2" xfId="40869"/>
    <cellStyle name="Normal 8 3 2 7 11" xfId="25008"/>
    <cellStyle name="Normal 8 3 2 7 2" xfId="1166"/>
    <cellStyle name="Normal 8 3 2 7 2 2" xfId="3150"/>
    <cellStyle name="Normal 8 3 2 7 2 2 2" xfId="11126"/>
    <cellStyle name="Normal 8 3 2 7 2 2 2 2" xfId="34921"/>
    <cellStyle name="Normal 8 3 2 7 2 2 3" xfId="19057"/>
    <cellStyle name="Normal 8 3 2 7 2 2 3 2" xfId="42851"/>
    <cellStyle name="Normal 8 3 2 7 2 2 4" xfId="26990"/>
    <cellStyle name="Normal 8 3 2 7 2 3" xfId="5132"/>
    <cellStyle name="Normal 8 3 2 7 2 3 2" xfId="13107"/>
    <cellStyle name="Normal 8 3 2 7 2 3 2 2" xfId="36902"/>
    <cellStyle name="Normal 8 3 2 7 2 3 3" xfId="21038"/>
    <cellStyle name="Normal 8 3 2 7 2 3 3 2" xfId="44832"/>
    <cellStyle name="Normal 8 3 2 7 2 3 4" xfId="28971"/>
    <cellStyle name="Normal 8 3 2 7 2 4" xfId="7155"/>
    <cellStyle name="Normal 8 3 2 7 2 4 2" xfId="15088"/>
    <cellStyle name="Normal 8 3 2 7 2 4 2 2" xfId="38883"/>
    <cellStyle name="Normal 8 3 2 7 2 4 3" xfId="23019"/>
    <cellStyle name="Normal 8 3 2 7 2 4 3 2" xfId="46813"/>
    <cellStyle name="Normal 8 3 2 7 2 4 4" xfId="30953"/>
    <cellStyle name="Normal 8 3 2 7 2 5" xfId="9145"/>
    <cellStyle name="Normal 8 3 2 7 2 5 2" xfId="32940"/>
    <cellStyle name="Normal 8 3 2 7 2 6" xfId="17076"/>
    <cellStyle name="Normal 8 3 2 7 2 6 2" xfId="40870"/>
    <cellStyle name="Normal 8 3 2 7 2 7" xfId="25009"/>
    <cellStyle name="Normal 8 3 2 7 3" xfId="1167"/>
    <cellStyle name="Normal 8 3 2 7 3 2" xfId="3151"/>
    <cellStyle name="Normal 8 3 2 7 3 2 2" xfId="11127"/>
    <cellStyle name="Normal 8 3 2 7 3 2 2 2" xfId="34922"/>
    <cellStyle name="Normal 8 3 2 7 3 2 3" xfId="19058"/>
    <cellStyle name="Normal 8 3 2 7 3 2 3 2" xfId="42852"/>
    <cellStyle name="Normal 8 3 2 7 3 2 4" xfId="26991"/>
    <cellStyle name="Normal 8 3 2 7 3 3" xfId="5133"/>
    <cellStyle name="Normal 8 3 2 7 3 3 2" xfId="13108"/>
    <cellStyle name="Normal 8 3 2 7 3 3 2 2" xfId="36903"/>
    <cellStyle name="Normal 8 3 2 7 3 3 3" xfId="21039"/>
    <cellStyle name="Normal 8 3 2 7 3 3 3 2" xfId="44833"/>
    <cellStyle name="Normal 8 3 2 7 3 3 4" xfId="28972"/>
    <cellStyle name="Normal 8 3 2 7 3 4" xfId="7156"/>
    <cellStyle name="Normal 8 3 2 7 3 4 2" xfId="15089"/>
    <cellStyle name="Normal 8 3 2 7 3 4 2 2" xfId="38884"/>
    <cellStyle name="Normal 8 3 2 7 3 4 3" xfId="23020"/>
    <cellStyle name="Normal 8 3 2 7 3 4 3 2" xfId="46814"/>
    <cellStyle name="Normal 8 3 2 7 3 4 4" xfId="30954"/>
    <cellStyle name="Normal 8 3 2 7 3 5" xfId="9146"/>
    <cellStyle name="Normal 8 3 2 7 3 5 2" xfId="32941"/>
    <cellStyle name="Normal 8 3 2 7 3 6" xfId="17077"/>
    <cellStyle name="Normal 8 3 2 7 3 6 2" xfId="40871"/>
    <cellStyle name="Normal 8 3 2 7 3 7" xfId="25010"/>
    <cellStyle name="Normal 8 3 2 7 4" xfId="1168"/>
    <cellStyle name="Normal 8 3 2 7 4 2" xfId="3152"/>
    <cellStyle name="Normal 8 3 2 7 4 2 2" xfId="11128"/>
    <cellStyle name="Normal 8 3 2 7 4 2 2 2" xfId="34923"/>
    <cellStyle name="Normal 8 3 2 7 4 2 3" xfId="19059"/>
    <cellStyle name="Normal 8 3 2 7 4 2 3 2" xfId="42853"/>
    <cellStyle name="Normal 8 3 2 7 4 2 4" xfId="26992"/>
    <cellStyle name="Normal 8 3 2 7 4 3" xfId="5134"/>
    <cellStyle name="Normal 8 3 2 7 4 3 2" xfId="13109"/>
    <cellStyle name="Normal 8 3 2 7 4 3 2 2" xfId="36904"/>
    <cellStyle name="Normal 8 3 2 7 4 3 3" xfId="21040"/>
    <cellStyle name="Normal 8 3 2 7 4 3 3 2" xfId="44834"/>
    <cellStyle name="Normal 8 3 2 7 4 3 4" xfId="28973"/>
    <cellStyle name="Normal 8 3 2 7 4 4" xfId="7157"/>
    <cellStyle name="Normal 8 3 2 7 4 4 2" xfId="15090"/>
    <cellStyle name="Normal 8 3 2 7 4 4 2 2" xfId="38885"/>
    <cellStyle name="Normal 8 3 2 7 4 4 3" xfId="23021"/>
    <cellStyle name="Normal 8 3 2 7 4 4 3 2" xfId="46815"/>
    <cellStyle name="Normal 8 3 2 7 4 4 4" xfId="30955"/>
    <cellStyle name="Normal 8 3 2 7 4 5" xfId="9147"/>
    <cellStyle name="Normal 8 3 2 7 4 5 2" xfId="32942"/>
    <cellStyle name="Normal 8 3 2 7 4 6" xfId="17078"/>
    <cellStyle name="Normal 8 3 2 7 4 6 2" xfId="40872"/>
    <cellStyle name="Normal 8 3 2 7 4 7" xfId="25011"/>
    <cellStyle name="Normal 8 3 2 7 5" xfId="1169"/>
    <cellStyle name="Normal 8 3 2 7 5 2" xfId="3153"/>
    <cellStyle name="Normal 8 3 2 7 5 2 2" xfId="11129"/>
    <cellStyle name="Normal 8 3 2 7 5 2 2 2" xfId="34924"/>
    <cellStyle name="Normal 8 3 2 7 5 2 3" xfId="19060"/>
    <cellStyle name="Normal 8 3 2 7 5 2 3 2" xfId="42854"/>
    <cellStyle name="Normal 8 3 2 7 5 2 4" xfId="26993"/>
    <cellStyle name="Normal 8 3 2 7 5 3" xfId="5135"/>
    <cellStyle name="Normal 8 3 2 7 5 3 2" xfId="13110"/>
    <cellStyle name="Normal 8 3 2 7 5 3 2 2" xfId="36905"/>
    <cellStyle name="Normal 8 3 2 7 5 3 3" xfId="21041"/>
    <cellStyle name="Normal 8 3 2 7 5 3 3 2" xfId="44835"/>
    <cellStyle name="Normal 8 3 2 7 5 3 4" xfId="28974"/>
    <cellStyle name="Normal 8 3 2 7 5 4" xfId="7158"/>
    <cellStyle name="Normal 8 3 2 7 5 4 2" xfId="15091"/>
    <cellStyle name="Normal 8 3 2 7 5 4 2 2" xfId="38886"/>
    <cellStyle name="Normal 8 3 2 7 5 4 3" xfId="23022"/>
    <cellStyle name="Normal 8 3 2 7 5 4 3 2" xfId="46816"/>
    <cellStyle name="Normal 8 3 2 7 5 4 4" xfId="30956"/>
    <cellStyle name="Normal 8 3 2 7 5 5" xfId="9148"/>
    <cellStyle name="Normal 8 3 2 7 5 5 2" xfId="32943"/>
    <cellStyle name="Normal 8 3 2 7 5 6" xfId="17079"/>
    <cellStyle name="Normal 8 3 2 7 5 6 2" xfId="40873"/>
    <cellStyle name="Normal 8 3 2 7 5 7" xfId="25012"/>
    <cellStyle name="Normal 8 3 2 7 6" xfId="3149"/>
    <cellStyle name="Normal 8 3 2 7 6 2" xfId="11125"/>
    <cellStyle name="Normal 8 3 2 7 6 2 2" xfId="34920"/>
    <cellStyle name="Normal 8 3 2 7 6 3" xfId="19056"/>
    <cellStyle name="Normal 8 3 2 7 6 3 2" xfId="42850"/>
    <cellStyle name="Normal 8 3 2 7 6 4" xfId="26989"/>
    <cellStyle name="Normal 8 3 2 7 7" xfId="5131"/>
    <cellStyle name="Normal 8 3 2 7 7 2" xfId="13106"/>
    <cellStyle name="Normal 8 3 2 7 7 2 2" xfId="36901"/>
    <cellStyle name="Normal 8 3 2 7 7 3" xfId="21037"/>
    <cellStyle name="Normal 8 3 2 7 7 3 2" xfId="44831"/>
    <cellStyle name="Normal 8 3 2 7 7 4" xfId="28970"/>
    <cellStyle name="Normal 8 3 2 7 8" xfId="7154"/>
    <cellStyle name="Normal 8 3 2 7 8 2" xfId="15087"/>
    <cellStyle name="Normal 8 3 2 7 8 2 2" xfId="38882"/>
    <cellStyle name="Normal 8 3 2 7 8 3" xfId="23018"/>
    <cellStyle name="Normal 8 3 2 7 8 3 2" xfId="46812"/>
    <cellStyle name="Normal 8 3 2 7 8 4" xfId="30952"/>
    <cellStyle name="Normal 8 3 2 7 9" xfId="9144"/>
    <cellStyle name="Normal 8 3 2 7 9 2" xfId="32939"/>
    <cellStyle name="Normal 8 3 2 8" xfId="1170"/>
    <cellStyle name="Normal 8 3 2 8 2" xfId="3154"/>
    <cellStyle name="Normal 8 3 2 8 2 2" xfId="11130"/>
    <cellStyle name="Normal 8 3 2 8 2 2 2" xfId="34925"/>
    <cellStyle name="Normal 8 3 2 8 2 3" xfId="19061"/>
    <cellStyle name="Normal 8 3 2 8 2 3 2" xfId="42855"/>
    <cellStyle name="Normal 8 3 2 8 2 4" xfId="26994"/>
    <cellStyle name="Normal 8 3 2 8 3" xfId="5136"/>
    <cellStyle name="Normal 8 3 2 8 3 2" xfId="13111"/>
    <cellStyle name="Normal 8 3 2 8 3 2 2" xfId="36906"/>
    <cellStyle name="Normal 8 3 2 8 3 3" xfId="21042"/>
    <cellStyle name="Normal 8 3 2 8 3 3 2" xfId="44836"/>
    <cellStyle name="Normal 8 3 2 8 3 4" xfId="28975"/>
    <cellStyle name="Normal 8 3 2 8 4" xfId="7159"/>
    <cellStyle name="Normal 8 3 2 8 4 2" xfId="15092"/>
    <cellStyle name="Normal 8 3 2 8 4 2 2" xfId="38887"/>
    <cellStyle name="Normal 8 3 2 8 4 3" xfId="23023"/>
    <cellStyle name="Normal 8 3 2 8 4 3 2" xfId="46817"/>
    <cellStyle name="Normal 8 3 2 8 4 4" xfId="30957"/>
    <cellStyle name="Normal 8 3 2 8 5" xfId="9149"/>
    <cellStyle name="Normal 8 3 2 8 5 2" xfId="32944"/>
    <cellStyle name="Normal 8 3 2 8 6" xfId="17080"/>
    <cellStyle name="Normal 8 3 2 8 6 2" xfId="40874"/>
    <cellStyle name="Normal 8 3 2 8 7" xfId="25013"/>
    <cellStyle name="Normal 8 3 2 9" xfId="1171"/>
    <cellStyle name="Normal 8 3 2 9 2" xfId="3155"/>
    <cellStyle name="Normal 8 3 2 9 2 2" xfId="11131"/>
    <cellStyle name="Normal 8 3 2 9 2 2 2" xfId="34926"/>
    <cellStyle name="Normal 8 3 2 9 2 3" xfId="19062"/>
    <cellStyle name="Normal 8 3 2 9 2 3 2" xfId="42856"/>
    <cellStyle name="Normal 8 3 2 9 2 4" xfId="26995"/>
    <cellStyle name="Normal 8 3 2 9 3" xfId="5137"/>
    <cellStyle name="Normal 8 3 2 9 3 2" xfId="13112"/>
    <cellStyle name="Normal 8 3 2 9 3 2 2" xfId="36907"/>
    <cellStyle name="Normal 8 3 2 9 3 3" xfId="21043"/>
    <cellStyle name="Normal 8 3 2 9 3 3 2" xfId="44837"/>
    <cellStyle name="Normal 8 3 2 9 3 4" xfId="28976"/>
    <cellStyle name="Normal 8 3 2 9 4" xfId="7160"/>
    <cellStyle name="Normal 8 3 2 9 4 2" xfId="15093"/>
    <cellStyle name="Normal 8 3 2 9 4 2 2" xfId="38888"/>
    <cellStyle name="Normal 8 3 2 9 4 3" xfId="23024"/>
    <cellStyle name="Normal 8 3 2 9 4 3 2" xfId="46818"/>
    <cellStyle name="Normal 8 3 2 9 4 4" xfId="30958"/>
    <cellStyle name="Normal 8 3 2 9 5" xfId="9150"/>
    <cellStyle name="Normal 8 3 2 9 5 2" xfId="32945"/>
    <cellStyle name="Normal 8 3 2 9 6" xfId="17081"/>
    <cellStyle name="Normal 8 3 2 9 6 2" xfId="40875"/>
    <cellStyle name="Normal 8 3 2 9 7" xfId="25014"/>
    <cellStyle name="Normal 8 3 20" xfId="24905"/>
    <cellStyle name="Normal 8 3 3" xfId="1172"/>
    <cellStyle name="Normal 8 3 3 10" xfId="1173"/>
    <cellStyle name="Normal 8 3 3 10 2" xfId="3157"/>
    <cellStyle name="Normal 8 3 3 10 2 2" xfId="11133"/>
    <cellStyle name="Normal 8 3 3 10 2 2 2" xfId="34928"/>
    <cellStyle name="Normal 8 3 3 10 2 3" xfId="19064"/>
    <cellStyle name="Normal 8 3 3 10 2 3 2" xfId="42858"/>
    <cellStyle name="Normal 8 3 3 10 2 4" xfId="26997"/>
    <cellStyle name="Normal 8 3 3 10 3" xfId="5139"/>
    <cellStyle name="Normal 8 3 3 10 3 2" xfId="13114"/>
    <cellStyle name="Normal 8 3 3 10 3 2 2" xfId="36909"/>
    <cellStyle name="Normal 8 3 3 10 3 3" xfId="21045"/>
    <cellStyle name="Normal 8 3 3 10 3 3 2" xfId="44839"/>
    <cellStyle name="Normal 8 3 3 10 3 4" xfId="28978"/>
    <cellStyle name="Normal 8 3 3 10 4" xfId="7162"/>
    <cellStyle name="Normal 8 3 3 10 4 2" xfId="15095"/>
    <cellStyle name="Normal 8 3 3 10 4 2 2" xfId="38890"/>
    <cellStyle name="Normal 8 3 3 10 4 3" xfId="23026"/>
    <cellStyle name="Normal 8 3 3 10 4 3 2" xfId="46820"/>
    <cellStyle name="Normal 8 3 3 10 4 4" xfId="30960"/>
    <cellStyle name="Normal 8 3 3 10 5" xfId="9152"/>
    <cellStyle name="Normal 8 3 3 10 5 2" xfId="32947"/>
    <cellStyle name="Normal 8 3 3 10 6" xfId="17083"/>
    <cellStyle name="Normal 8 3 3 10 6 2" xfId="40877"/>
    <cellStyle name="Normal 8 3 3 10 7" xfId="25016"/>
    <cellStyle name="Normal 8 3 3 11" xfId="1174"/>
    <cellStyle name="Normal 8 3 3 11 2" xfId="3158"/>
    <cellStyle name="Normal 8 3 3 11 2 2" xfId="11134"/>
    <cellStyle name="Normal 8 3 3 11 2 2 2" xfId="34929"/>
    <cellStyle name="Normal 8 3 3 11 2 3" xfId="19065"/>
    <cellStyle name="Normal 8 3 3 11 2 3 2" xfId="42859"/>
    <cellStyle name="Normal 8 3 3 11 2 4" xfId="26998"/>
    <cellStyle name="Normal 8 3 3 11 3" xfId="5140"/>
    <cellStyle name="Normal 8 3 3 11 3 2" xfId="13115"/>
    <cellStyle name="Normal 8 3 3 11 3 2 2" xfId="36910"/>
    <cellStyle name="Normal 8 3 3 11 3 3" xfId="21046"/>
    <cellStyle name="Normal 8 3 3 11 3 3 2" xfId="44840"/>
    <cellStyle name="Normal 8 3 3 11 3 4" xfId="28979"/>
    <cellStyle name="Normal 8 3 3 11 4" xfId="7163"/>
    <cellStyle name="Normal 8 3 3 11 4 2" xfId="15096"/>
    <cellStyle name="Normal 8 3 3 11 4 2 2" xfId="38891"/>
    <cellStyle name="Normal 8 3 3 11 4 3" xfId="23027"/>
    <cellStyle name="Normal 8 3 3 11 4 3 2" xfId="46821"/>
    <cellStyle name="Normal 8 3 3 11 4 4" xfId="30961"/>
    <cellStyle name="Normal 8 3 3 11 5" xfId="9153"/>
    <cellStyle name="Normal 8 3 3 11 5 2" xfId="32948"/>
    <cellStyle name="Normal 8 3 3 11 6" xfId="17084"/>
    <cellStyle name="Normal 8 3 3 11 6 2" xfId="40878"/>
    <cellStyle name="Normal 8 3 3 11 7" xfId="25017"/>
    <cellStyle name="Normal 8 3 3 12" xfId="3156"/>
    <cellStyle name="Normal 8 3 3 12 2" xfId="11132"/>
    <cellStyle name="Normal 8 3 3 12 2 2" xfId="34927"/>
    <cellStyle name="Normal 8 3 3 12 3" xfId="19063"/>
    <cellStyle name="Normal 8 3 3 12 3 2" xfId="42857"/>
    <cellStyle name="Normal 8 3 3 12 4" xfId="26996"/>
    <cellStyle name="Normal 8 3 3 13" xfId="5138"/>
    <cellStyle name="Normal 8 3 3 13 2" xfId="13113"/>
    <cellStyle name="Normal 8 3 3 13 2 2" xfId="36908"/>
    <cellStyle name="Normal 8 3 3 13 3" xfId="21044"/>
    <cellStyle name="Normal 8 3 3 13 3 2" xfId="44838"/>
    <cellStyle name="Normal 8 3 3 13 4" xfId="28977"/>
    <cellStyle name="Normal 8 3 3 14" xfId="7161"/>
    <cellStyle name="Normal 8 3 3 14 2" xfId="15094"/>
    <cellStyle name="Normal 8 3 3 14 2 2" xfId="38889"/>
    <cellStyle name="Normal 8 3 3 14 3" xfId="23025"/>
    <cellStyle name="Normal 8 3 3 14 3 2" xfId="46819"/>
    <cellStyle name="Normal 8 3 3 14 4" xfId="30959"/>
    <cellStyle name="Normal 8 3 3 15" xfId="9151"/>
    <cellStyle name="Normal 8 3 3 15 2" xfId="32946"/>
    <cellStyle name="Normal 8 3 3 16" xfId="17082"/>
    <cellStyle name="Normal 8 3 3 16 2" xfId="40876"/>
    <cellStyle name="Normal 8 3 3 17" xfId="25015"/>
    <cellStyle name="Normal 8 3 3 2" xfId="1175"/>
    <cellStyle name="Normal 8 3 3 2 10" xfId="1176"/>
    <cellStyle name="Normal 8 3 3 2 10 2" xfId="3160"/>
    <cellStyle name="Normal 8 3 3 2 10 2 2" xfId="11136"/>
    <cellStyle name="Normal 8 3 3 2 10 2 2 2" xfId="34931"/>
    <cellStyle name="Normal 8 3 3 2 10 2 3" xfId="19067"/>
    <cellStyle name="Normal 8 3 3 2 10 2 3 2" xfId="42861"/>
    <cellStyle name="Normal 8 3 3 2 10 2 4" xfId="27000"/>
    <cellStyle name="Normal 8 3 3 2 10 3" xfId="5142"/>
    <cellStyle name="Normal 8 3 3 2 10 3 2" xfId="13117"/>
    <cellStyle name="Normal 8 3 3 2 10 3 2 2" xfId="36912"/>
    <cellStyle name="Normal 8 3 3 2 10 3 3" xfId="21048"/>
    <cellStyle name="Normal 8 3 3 2 10 3 3 2" xfId="44842"/>
    <cellStyle name="Normal 8 3 3 2 10 3 4" xfId="28981"/>
    <cellStyle name="Normal 8 3 3 2 10 4" xfId="7165"/>
    <cellStyle name="Normal 8 3 3 2 10 4 2" xfId="15098"/>
    <cellStyle name="Normal 8 3 3 2 10 4 2 2" xfId="38893"/>
    <cellStyle name="Normal 8 3 3 2 10 4 3" xfId="23029"/>
    <cellStyle name="Normal 8 3 3 2 10 4 3 2" xfId="46823"/>
    <cellStyle name="Normal 8 3 3 2 10 4 4" xfId="30963"/>
    <cellStyle name="Normal 8 3 3 2 10 5" xfId="9155"/>
    <cellStyle name="Normal 8 3 3 2 10 5 2" xfId="32950"/>
    <cellStyle name="Normal 8 3 3 2 10 6" xfId="17086"/>
    <cellStyle name="Normal 8 3 3 2 10 6 2" xfId="40880"/>
    <cellStyle name="Normal 8 3 3 2 10 7" xfId="25019"/>
    <cellStyle name="Normal 8 3 3 2 11" xfId="3159"/>
    <cellStyle name="Normal 8 3 3 2 11 2" xfId="11135"/>
    <cellStyle name="Normal 8 3 3 2 11 2 2" xfId="34930"/>
    <cellStyle name="Normal 8 3 3 2 11 3" xfId="19066"/>
    <cellStyle name="Normal 8 3 3 2 11 3 2" xfId="42860"/>
    <cellStyle name="Normal 8 3 3 2 11 4" xfId="26999"/>
    <cellStyle name="Normal 8 3 3 2 12" xfId="5141"/>
    <cellStyle name="Normal 8 3 3 2 12 2" xfId="13116"/>
    <cellStyle name="Normal 8 3 3 2 12 2 2" xfId="36911"/>
    <cellStyle name="Normal 8 3 3 2 12 3" xfId="21047"/>
    <cellStyle name="Normal 8 3 3 2 12 3 2" xfId="44841"/>
    <cellStyle name="Normal 8 3 3 2 12 4" xfId="28980"/>
    <cellStyle name="Normal 8 3 3 2 13" xfId="7164"/>
    <cellStyle name="Normal 8 3 3 2 13 2" xfId="15097"/>
    <cellStyle name="Normal 8 3 3 2 13 2 2" xfId="38892"/>
    <cellStyle name="Normal 8 3 3 2 13 3" xfId="23028"/>
    <cellStyle name="Normal 8 3 3 2 13 3 2" xfId="46822"/>
    <cellStyle name="Normal 8 3 3 2 13 4" xfId="30962"/>
    <cellStyle name="Normal 8 3 3 2 14" xfId="9154"/>
    <cellStyle name="Normal 8 3 3 2 14 2" xfId="32949"/>
    <cellStyle name="Normal 8 3 3 2 15" xfId="17085"/>
    <cellStyle name="Normal 8 3 3 2 15 2" xfId="40879"/>
    <cellStyle name="Normal 8 3 3 2 16" xfId="25018"/>
    <cellStyle name="Normal 8 3 3 2 2" xfId="1177"/>
    <cellStyle name="Normal 8 3 3 2 2 10" xfId="9156"/>
    <cellStyle name="Normal 8 3 3 2 2 10 2" xfId="32951"/>
    <cellStyle name="Normal 8 3 3 2 2 11" xfId="17087"/>
    <cellStyle name="Normal 8 3 3 2 2 11 2" xfId="40881"/>
    <cellStyle name="Normal 8 3 3 2 2 12" xfId="25020"/>
    <cellStyle name="Normal 8 3 3 2 2 2" xfId="1178"/>
    <cellStyle name="Normal 8 3 3 2 2 2 10" xfId="17088"/>
    <cellStyle name="Normal 8 3 3 2 2 2 10 2" xfId="40882"/>
    <cellStyle name="Normal 8 3 3 2 2 2 11" xfId="25021"/>
    <cellStyle name="Normal 8 3 3 2 2 2 2" xfId="1179"/>
    <cellStyle name="Normal 8 3 3 2 2 2 2 2" xfId="3163"/>
    <cellStyle name="Normal 8 3 3 2 2 2 2 2 2" xfId="11139"/>
    <cellStyle name="Normal 8 3 3 2 2 2 2 2 2 2" xfId="34934"/>
    <cellStyle name="Normal 8 3 3 2 2 2 2 2 3" xfId="19070"/>
    <cellStyle name="Normal 8 3 3 2 2 2 2 2 3 2" xfId="42864"/>
    <cellStyle name="Normal 8 3 3 2 2 2 2 2 4" xfId="27003"/>
    <cellStyle name="Normal 8 3 3 2 2 2 2 3" xfId="5145"/>
    <cellStyle name="Normal 8 3 3 2 2 2 2 3 2" xfId="13120"/>
    <cellStyle name="Normal 8 3 3 2 2 2 2 3 2 2" xfId="36915"/>
    <cellStyle name="Normal 8 3 3 2 2 2 2 3 3" xfId="21051"/>
    <cellStyle name="Normal 8 3 3 2 2 2 2 3 3 2" xfId="44845"/>
    <cellStyle name="Normal 8 3 3 2 2 2 2 3 4" xfId="28984"/>
    <cellStyle name="Normal 8 3 3 2 2 2 2 4" xfId="7168"/>
    <cellStyle name="Normal 8 3 3 2 2 2 2 4 2" xfId="15101"/>
    <cellStyle name="Normal 8 3 3 2 2 2 2 4 2 2" xfId="38896"/>
    <cellStyle name="Normal 8 3 3 2 2 2 2 4 3" xfId="23032"/>
    <cellStyle name="Normal 8 3 3 2 2 2 2 4 3 2" xfId="46826"/>
    <cellStyle name="Normal 8 3 3 2 2 2 2 4 4" xfId="30966"/>
    <cellStyle name="Normal 8 3 3 2 2 2 2 5" xfId="9158"/>
    <cellStyle name="Normal 8 3 3 2 2 2 2 5 2" xfId="32953"/>
    <cellStyle name="Normal 8 3 3 2 2 2 2 6" xfId="17089"/>
    <cellStyle name="Normal 8 3 3 2 2 2 2 6 2" xfId="40883"/>
    <cellStyle name="Normal 8 3 3 2 2 2 2 7" xfId="25022"/>
    <cellStyle name="Normal 8 3 3 2 2 2 3" xfId="1180"/>
    <cellStyle name="Normal 8 3 3 2 2 2 3 2" xfId="3164"/>
    <cellStyle name="Normal 8 3 3 2 2 2 3 2 2" xfId="11140"/>
    <cellStyle name="Normal 8 3 3 2 2 2 3 2 2 2" xfId="34935"/>
    <cellStyle name="Normal 8 3 3 2 2 2 3 2 3" xfId="19071"/>
    <cellStyle name="Normal 8 3 3 2 2 2 3 2 3 2" xfId="42865"/>
    <cellStyle name="Normal 8 3 3 2 2 2 3 2 4" xfId="27004"/>
    <cellStyle name="Normal 8 3 3 2 2 2 3 3" xfId="5146"/>
    <cellStyle name="Normal 8 3 3 2 2 2 3 3 2" xfId="13121"/>
    <cellStyle name="Normal 8 3 3 2 2 2 3 3 2 2" xfId="36916"/>
    <cellStyle name="Normal 8 3 3 2 2 2 3 3 3" xfId="21052"/>
    <cellStyle name="Normal 8 3 3 2 2 2 3 3 3 2" xfId="44846"/>
    <cellStyle name="Normal 8 3 3 2 2 2 3 3 4" xfId="28985"/>
    <cellStyle name="Normal 8 3 3 2 2 2 3 4" xfId="7169"/>
    <cellStyle name="Normal 8 3 3 2 2 2 3 4 2" xfId="15102"/>
    <cellStyle name="Normal 8 3 3 2 2 2 3 4 2 2" xfId="38897"/>
    <cellStyle name="Normal 8 3 3 2 2 2 3 4 3" xfId="23033"/>
    <cellStyle name="Normal 8 3 3 2 2 2 3 4 3 2" xfId="46827"/>
    <cellStyle name="Normal 8 3 3 2 2 2 3 4 4" xfId="30967"/>
    <cellStyle name="Normal 8 3 3 2 2 2 3 5" xfId="9159"/>
    <cellStyle name="Normal 8 3 3 2 2 2 3 5 2" xfId="32954"/>
    <cellStyle name="Normal 8 3 3 2 2 2 3 6" xfId="17090"/>
    <cellStyle name="Normal 8 3 3 2 2 2 3 6 2" xfId="40884"/>
    <cellStyle name="Normal 8 3 3 2 2 2 3 7" xfId="25023"/>
    <cellStyle name="Normal 8 3 3 2 2 2 4" xfId="1181"/>
    <cellStyle name="Normal 8 3 3 2 2 2 4 2" xfId="3165"/>
    <cellStyle name="Normal 8 3 3 2 2 2 4 2 2" xfId="11141"/>
    <cellStyle name="Normal 8 3 3 2 2 2 4 2 2 2" xfId="34936"/>
    <cellStyle name="Normal 8 3 3 2 2 2 4 2 3" xfId="19072"/>
    <cellStyle name="Normal 8 3 3 2 2 2 4 2 3 2" xfId="42866"/>
    <cellStyle name="Normal 8 3 3 2 2 2 4 2 4" xfId="27005"/>
    <cellStyle name="Normal 8 3 3 2 2 2 4 3" xfId="5147"/>
    <cellStyle name="Normal 8 3 3 2 2 2 4 3 2" xfId="13122"/>
    <cellStyle name="Normal 8 3 3 2 2 2 4 3 2 2" xfId="36917"/>
    <cellStyle name="Normal 8 3 3 2 2 2 4 3 3" xfId="21053"/>
    <cellStyle name="Normal 8 3 3 2 2 2 4 3 3 2" xfId="44847"/>
    <cellStyle name="Normal 8 3 3 2 2 2 4 3 4" xfId="28986"/>
    <cellStyle name="Normal 8 3 3 2 2 2 4 4" xfId="7170"/>
    <cellStyle name="Normal 8 3 3 2 2 2 4 4 2" xfId="15103"/>
    <cellStyle name="Normal 8 3 3 2 2 2 4 4 2 2" xfId="38898"/>
    <cellStyle name="Normal 8 3 3 2 2 2 4 4 3" xfId="23034"/>
    <cellStyle name="Normal 8 3 3 2 2 2 4 4 3 2" xfId="46828"/>
    <cellStyle name="Normal 8 3 3 2 2 2 4 4 4" xfId="30968"/>
    <cellStyle name="Normal 8 3 3 2 2 2 4 5" xfId="9160"/>
    <cellStyle name="Normal 8 3 3 2 2 2 4 5 2" xfId="32955"/>
    <cellStyle name="Normal 8 3 3 2 2 2 4 6" xfId="17091"/>
    <cellStyle name="Normal 8 3 3 2 2 2 4 6 2" xfId="40885"/>
    <cellStyle name="Normal 8 3 3 2 2 2 4 7" xfId="25024"/>
    <cellStyle name="Normal 8 3 3 2 2 2 5" xfId="1182"/>
    <cellStyle name="Normal 8 3 3 2 2 2 5 2" xfId="3166"/>
    <cellStyle name="Normal 8 3 3 2 2 2 5 2 2" xfId="11142"/>
    <cellStyle name="Normal 8 3 3 2 2 2 5 2 2 2" xfId="34937"/>
    <cellStyle name="Normal 8 3 3 2 2 2 5 2 3" xfId="19073"/>
    <cellStyle name="Normal 8 3 3 2 2 2 5 2 3 2" xfId="42867"/>
    <cellStyle name="Normal 8 3 3 2 2 2 5 2 4" xfId="27006"/>
    <cellStyle name="Normal 8 3 3 2 2 2 5 3" xfId="5148"/>
    <cellStyle name="Normal 8 3 3 2 2 2 5 3 2" xfId="13123"/>
    <cellStyle name="Normal 8 3 3 2 2 2 5 3 2 2" xfId="36918"/>
    <cellStyle name="Normal 8 3 3 2 2 2 5 3 3" xfId="21054"/>
    <cellStyle name="Normal 8 3 3 2 2 2 5 3 3 2" xfId="44848"/>
    <cellStyle name="Normal 8 3 3 2 2 2 5 3 4" xfId="28987"/>
    <cellStyle name="Normal 8 3 3 2 2 2 5 4" xfId="7171"/>
    <cellStyle name="Normal 8 3 3 2 2 2 5 4 2" xfId="15104"/>
    <cellStyle name="Normal 8 3 3 2 2 2 5 4 2 2" xfId="38899"/>
    <cellStyle name="Normal 8 3 3 2 2 2 5 4 3" xfId="23035"/>
    <cellStyle name="Normal 8 3 3 2 2 2 5 4 3 2" xfId="46829"/>
    <cellStyle name="Normal 8 3 3 2 2 2 5 4 4" xfId="30969"/>
    <cellStyle name="Normal 8 3 3 2 2 2 5 5" xfId="9161"/>
    <cellStyle name="Normal 8 3 3 2 2 2 5 5 2" xfId="32956"/>
    <cellStyle name="Normal 8 3 3 2 2 2 5 6" xfId="17092"/>
    <cellStyle name="Normal 8 3 3 2 2 2 5 6 2" xfId="40886"/>
    <cellStyle name="Normal 8 3 3 2 2 2 5 7" xfId="25025"/>
    <cellStyle name="Normal 8 3 3 2 2 2 6" xfId="3162"/>
    <cellStyle name="Normal 8 3 3 2 2 2 6 2" xfId="11138"/>
    <cellStyle name="Normal 8 3 3 2 2 2 6 2 2" xfId="34933"/>
    <cellStyle name="Normal 8 3 3 2 2 2 6 3" xfId="19069"/>
    <cellStyle name="Normal 8 3 3 2 2 2 6 3 2" xfId="42863"/>
    <cellStyle name="Normal 8 3 3 2 2 2 6 4" xfId="27002"/>
    <cellStyle name="Normal 8 3 3 2 2 2 7" xfId="5144"/>
    <cellStyle name="Normal 8 3 3 2 2 2 7 2" xfId="13119"/>
    <cellStyle name="Normal 8 3 3 2 2 2 7 2 2" xfId="36914"/>
    <cellStyle name="Normal 8 3 3 2 2 2 7 3" xfId="21050"/>
    <cellStyle name="Normal 8 3 3 2 2 2 7 3 2" xfId="44844"/>
    <cellStyle name="Normal 8 3 3 2 2 2 7 4" xfId="28983"/>
    <cellStyle name="Normal 8 3 3 2 2 2 8" xfId="7167"/>
    <cellStyle name="Normal 8 3 3 2 2 2 8 2" xfId="15100"/>
    <cellStyle name="Normal 8 3 3 2 2 2 8 2 2" xfId="38895"/>
    <cellStyle name="Normal 8 3 3 2 2 2 8 3" xfId="23031"/>
    <cellStyle name="Normal 8 3 3 2 2 2 8 3 2" xfId="46825"/>
    <cellStyle name="Normal 8 3 3 2 2 2 8 4" xfId="30965"/>
    <cellStyle name="Normal 8 3 3 2 2 2 9" xfId="9157"/>
    <cellStyle name="Normal 8 3 3 2 2 2 9 2" xfId="32952"/>
    <cellStyle name="Normal 8 3 3 2 2 3" xfId="1183"/>
    <cellStyle name="Normal 8 3 3 2 2 3 2" xfId="3167"/>
    <cellStyle name="Normal 8 3 3 2 2 3 2 2" xfId="11143"/>
    <cellStyle name="Normal 8 3 3 2 2 3 2 2 2" xfId="34938"/>
    <cellStyle name="Normal 8 3 3 2 2 3 2 3" xfId="19074"/>
    <cellStyle name="Normal 8 3 3 2 2 3 2 3 2" xfId="42868"/>
    <cellStyle name="Normal 8 3 3 2 2 3 2 4" xfId="27007"/>
    <cellStyle name="Normal 8 3 3 2 2 3 3" xfId="5149"/>
    <cellStyle name="Normal 8 3 3 2 2 3 3 2" xfId="13124"/>
    <cellStyle name="Normal 8 3 3 2 2 3 3 2 2" xfId="36919"/>
    <cellStyle name="Normal 8 3 3 2 2 3 3 3" xfId="21055"/>
    <cellStyle name="Normal 8 3 3 2 2 3 3 3 2" xfId="44849"/>
    <cellStyle name="Normal 8 3 3 2 2 3 3 4" xfId="28988"/>
    <cellStyle name="Normal 8 3 3 2 2 3 4" xfId="7172"/>
    <cellStyle name="Normal 8 3 3 2 2 3 4 2" xfId="15105"/>
    <cellStyle name="Normal 8 3 3 2 2 3 4 2 2" xfId="38900"/>
    <cellStyle name="Normal 8 3 3 2 2 3 4 3" xfId="23036"/>
    <cellStyle name="Normal 8 3 3 2 2 3 4 3 2" xfId="46830"/>
    <cellStyle name="Normal 8 3 3 2 2 3 4 4" xfId="30970"/>
    <cellStyle name="Normal 8 3 3 2 2 3 5" xfId="9162"/>
    <cellStyle name="Normal 8 3 3 2 2 3 5 2" xfId="32957"/>
    <cellStyle name="Normal 8 3 3 2 2 3 6" xfId="17093"/>
    <cellStyle name="Normal 8 3 3 2 2 3 6 2" xfId="40887"/>
    <cellStyle name="Normal 8 3 3 2 2 3 7" xfId="25026"/>
    <cellStyle name="Normal 8 3 3 2 2 4" xfId="1184"/>
    <cellStyle name="Normal 8 3 3 2 2 4 2" xfId="3168"/>
    <cellStyle name="Normal 8 3 3 2 2 4 2 2" xfId="11144"/>
    <cellStyle name="Normal 8 3 3 2 2 4 2 2 2" xfId="34939"/>
    <cellStyle name="Normal 8 3 3 2 2 4 2 3" xfId="19075"/>
    <cellStyle name="Normal 8 3 3 2 2 4 2 3 2" xfId="42869"/>
    <cellStyle name="Normal 8 3 3 2 2 4 2 4" xfId="27008"/>
    <cellStyle name="Normal 8 3 3 2 2 4 3" xfId="5150"/>
    <cellStyle name="Normal 8 3 3 2 2 4 3 2" xfId="13125"/>
    <cellStyle name="Normal 8 3 3 2 2 4 3 2 2" xfId="36920"/>
    <cellStyle name="Normal 8 3 3 2 2 4 3 3" xfId="21056"/>
    <cellStyle name="Normal 8 3 3 2 2 4 3 3 2" xfId="44850"/>
    <cellStyle name="Normal 8 3 3 2 2 4 3 4" xfId="28989"/>
    <cellStyle name="Normal 8 3 3 2 2 4 4" xfId="7173"/>
    <cellStyle name="Normal 8 3 3 2 2 4 4 2" xfId="15106"/>
    <cellStyle name="Normal 8 3 3 2 2 4 4 2 2" xfId="38901"/>
    <cellStyle name="Normal 8 3 3 2 2 4 4 3" xfId="23037"/>
    <cellStyle name="Normal 8 3 3 2 2 4 4 3 2" xfId="46831"/>
    <cellStyle name="Normal 8 3 3 2 2 4 4 4" xfId="30971"/>
    <cellStyle name="Normal 8 3 3 2 2 4 5" xfId="9163"/>
    <cellStyle name="Normal 8 3 3 2 2 4 5 2" xfId="32958"/>
    <cellStyle name="Normal 8 3 3 2 2 4 6" xfId="17094"/>
    <cellStyle name="Normal 8 3 3 2 2 4 6 2" xfId="40888"/>
    <cellStyle name="Normal 8 3 3 2 2 4 7" xfId="25027"/>
    <cellStyle name="Normal 8 3 3 2 2 5" xfId="1185"/>
    <cellStyle name="Normal 8 3 3 2 2 5 2" xfId="3169"/>
    <cellStyle name="Normal 8 3 3 2 2 5 2 2" xfId="11145"/>
    <cellStyle name="Normal 8 3 3 2 2 5 2 2 2" xfId="34940"/>
    <cellStyle name="Normal 8 3 3 2 2 5 2 3" xfId="19076"/>
    <cellStyle name="Normal 8 3 3 2 2 5 2 3 2" xfId="42870"/>
    <cellStyle name="Normal 8 3 3 2 2 5 2 4" xfId="27009"/>
    <cellStyle name="Normal 8 3 3 2 2 5 3" xfId="5151"/>
    <cellStyle name="Normal 8 3 3 2 2 5 3 2" xfId="13126"/>
    <cellStyle name="Normal 8 3 3 2 2 5 3 2 2" xfId="36921"/>
    <cellStyle name="Normal 8 3 3 2 2 5 3 3" xfId="21057"/>
    <cellStyle name="Normal 8 3 3 2 2 5 3 3 2" xfId="44851"/>
    <cellStyle name="Normal 8 3 3 2 2 5 3 4" xfId="28990"/>
    <cellStyle name="Normal 8 3 3 2 2 5 4" xfId="7174"/>
    <cellStyle name="Normal 8 3 3 2 2 5 4 2" xfId="15107"/>
    <cellStyle name="Normal 8 3 3 2 2 5 4 2 2" xfId="38902"/>
    <cellStyle name="Normal 8 3 3 2 2 5 4 3" xfId="23038"/>
    <cellStyle name="Normal 8 3 3 2 2 5 4 3 2" xfId="46832"/>
    <cellStyle name="Normal 8 3 3 2 2 5 4 4" xfId="30972"/>
    <cellStyle name="Normal 8 3 3 2 2 5 5" xfId="9164"/>
    <cellStyle name="Normal 8 3 3 2 2 5 5 2" xfId="32959"/>
    <cellStyle name="Normal 8 3 3 2 2 5 6" xfId="17095"/>
    <cellStyle name="Normal 8 3 3 2 2 5 6 2" xfId="40889"/>
    <cellStyle name="Normal 8 3 3 2 2 5 7" xfId="25028"/>
    <cellStyle name="Normal 8 3 3 2 2 6" xfId="1186"/>
    <cellStyle name="Normal 8 3 3 2 2 6 2" xfId="3170"/>
    <cellStyle name="Normal 8 3 3 2 2 6 2 2" xfId="11146"/>
    <cellStyle name="Normal 8 3 3 2 2 6 2 2 2" xfId="34941"/>
    <cellStyle name="Normal 8 3 3 2 2 6 2 3" xfId="19077"/>
    <cellStyle name="Normal 8 3 3 2 2 6 2 3 2" xfId="42871"/>
    <cellStyle name="Normal 8 3 3 2 2 6 2 4" xfId="27010"/>
    <cellStyle name="Normal 8 3 3 2 2 6 3" xfId="5152"/>
    <cellStyle name="Normal 8 3 3 2 2 6 3 2" xfId="13127"/>
    <cellStyle name="Normal 8 3 3 2 2 6 3 2 2" xfId="36922"/>
    <cellStyle name="Normal 8 3 3 2 2 6 3 3" xfId="21058"/>
    <cellStyle name="Normal 8 3 3 2 2 6 3 3 2" xfId="44852"/>
    <cellStyle name="Normal 8 3 3 2 2 6 3 4" xfId="28991"/>
    <cellStyle name="Normal 8 3 3 2 2 6 4" xfId="7175"/>
    <cellStyle name="Normal 8 3 3 2 2 6 4 2" xfId="15108"/>
    <cellStyle name="Normal 8 3 3 2 2 6 4 2 2" xfId="38903"/>
    <cellStyle name="Normal 8 3 3 2 2 6 4 3" xfId="23039"/>
    <cellStyle name="Normal 8 3 3 2 2 6 4 3 2" xfId="46833"/>
    <cellStyle name="Normal 8 3 3 2 2 6 4 4" xfId="30973"/>
    <cellStyle name="Normal 8 3 3 2 2 6 5" xfId="9165"/>
    <cellStyle name="Normal 8 3 3 2 2 6 5 2" xfId="32960"/>
    <cellStyle name="Normal 8 3 3 2 2 6 6" xfId="17096"/>
    <cellStyle name="Normal 8 3 3 2 2 6 6 2" xfId="40890"/>
    <cellStyle name="Normal 8 3 3 2 2 6 7" xfId="25029"/>
    <cellStyle name="Normal 8 3 3 2 2 7" xfId="3161"/>
    <cellStyle name="Normal 8 3 3 2 2 7 2" xfId="11137"/>
    <cellStyle name="Normal 8 3 3 2 2 7 2 2" xfId="34932"/>
    <cellStyle name="Normal 8 3 3 2 2 7 3" xfId="19068"/>
    <cellStyle name="Normal 8 3 3 2 2 7 3 2" xfId="42862"/>
    <cellStyle name="Normal 8 3 3 2 2 7 4" xfId="27001"/>
    <cellStyle name="Normal 8 3 3 2 2 8" xfId="5143"/>
    <cellStyle name="Normal 8 3 3 2 2 8 2" xfId="13118"/>
    <cellStyle name="Normal 8 3 3 2 2 8 2 2" xfId="36913"/>
    <cellStyle name="Normal 8 3 3 2 2 8 3" xfId="21049"/>
    <cellStyle name="Normal 8 3 3 2 2 8 3 2" xfId="44843"/>
    <cellStyle name="Normal 8 3 3 2 2 8 4" xfId="28982"/>
    <cellStyle name="Normal 8 3 3 2 2 9" xfId="7166"/>
    <cellStyle name="Normal 8 3 3 2 2 9 2" xfId="15099"/>
    <cellStyle name="Normal 8 3 3 2 2 9 2 2" xfId="38894"/>
    <cellStyle name="Normal 8 3 3 2 2 9 3" xfId="23030"/>
    <cellStyle name="Normal 8 3 3 2 2 9 3 2" xfId="46824"/>
    <cellStyle name="Normal 8 3 3 2 2 9 4" xfId="30964"/>
    <cellStyle name="Normal 8 3 3 2 3" xfId="1187"/>
    <cellStyle name="Normal 8 3 3 2 3 10" xfId="9166"/>
    <cellStyle name="Normal 8 3 3 2 3 10 2" xfId="32961"/>
    <cellStyle name="Normal 8 3 3 2 3 11" xfId="17097"/>
    <cellStyle name="Normal 8 3 3 2 3 11 2" xfId="40891"/>
    <cellStyle name="Normal 8 3 3 2 3 12" xfId="25030"/>
    <cellStyle name="Normal 8 3 3 2 3 2" xfId="1188"/>
    <cellStyle name="Normal 8 3 3 2 3 2 10" xfId="17098"/>
    <cellStyle name="Normal 8 3 3 2 3 2 10 2" xfId="40892"/>
    <cellStyle name="Normal 8 3 3 2 3 2 11" xfId="25031"/>
    <cellStyle name="Normal 8 3 3 2 3 2 2" xfId="1189"/>
    <cellStyle name="Normal 8 3 3 2 3 2 2 2" xfId="3173"/>
    <cellStyle name="Normal 8 3 3 2 3 2 2 2 2" xfId="11149"/>
    <cellStyle name="Normal 8 3 3 2 3 2 2 2 2 2" xfId="34944"/>
    <cellStyle name="Normal 8 3 3 2 3 2 2 2 3" xfId="19080"/>
    <cellStyle name="Normal 8 3 3 2 3 2 2 2 3 2" xfId="42874"/>
    <cellStyle name="Normal 8 3 3 2 3 2 2 2 4" xfId="27013"/>
    <cellStyle name="Normal 8 3 3 2 3 2 2 3" xfId="5155"/>
    <cellStyle name="Normal 8 3 3 2 3 2 2 3 2" xfId="13130"/>
    <cellStyle name="Normal 8 3 3 2 3 2 2 3 2 2" xfId="36925"/>
    <cellStyle name="Normal 8 3 3 2 3 2 2 3 3" xfId="21061"/>
    <cellStyle name="Normal 8 3 3 2 3 2 2 3 3 2" xfId="44855"/>
    <cellStyle name="Normal 8 3 3 2 3 2 2 3 4" xfId="28994"/>
    <cellStyle name="Normal 8 3 3 2 3 2 2 4" xfId="7178"/>
    <cellStyle name="Normal 8 3 3 2 3 2 2 4 2" xfId="15111"/>
    <cellStyle name="Normal 8 3 3 2 3 2 2 4 2 2" xfId="38906"/>
    <cellStyle name="Normal 8 3 3 2 3 2 2 4 3" xfId="23042"/>
    <cellStyle name="Normal 8 3 3 2 3 2 2 4 3 2" xfId="46836"/>
    <cellStyle name="Normal 8 3 3 2 3 2 2 4 4" xfId="30976"/>
    <cellStyle name="Normal 8 3 3 2 3 2 2 5" xfId="9168"/>
    <cellStyle name="Normal 8 3 3 2 3 2 2 5 2" xfId="32963"/>
    <cellStyle name="Normal 8 3 3 2 3 2 2 6" xfId="17099"/>
    <cellStyle name="Normal 8 3 3 2 3 2 2 6 2" xfId="40893"/>
    <cellStyle name="Normal 8 3 3 2 3 2 2 7" xfId="25032"/>
    <cellStyle name="Normal 8 3 3 2 3 2 3" xfId="1190"/>
    <cellStyle name="Normal 8 3 3 2 3 2 3 2" xfId="3174"/>
    <cellStyle name="Normal 8 3 3 2 3 2 3 2 2" xfId="11150"/>
    <cellStyle name="Normal 8 3 3 2 3 2 3 2 2 2" xfId="34945"/>
    <cellStyle name="Normal 8 3 3 2 3 2 3 2 3" xfId="19081"/>
    <cellStyle name="Normal 8 3 3 2 3 2 3 2 3 2" xfId="42875"/>
    <cellStyle name="Normal 8 3 3 2 3 2 3 2 4" xfId="27014"/>
    <cellStyle name="Normal 8 3 3 2 3 2 3 3" xfId="5156"/>
    <cellStyle name="Normal 8 3 3 2 3 2 3 3 2" xfId="13131"/>
    <cellStyle name="Normal 8 3 3 2 3 2 3 3 2 2" xfId="36926"/>
    <cellStyle name="Normal 8 3 3 2 3 2 3 3 3" xfId="21062"/>
    <cellStyle name="Normal 8 3 3 2 3 2 3 3 3 2" xfId="44856"/>
    <cellStyle name="Normal 8 3 3 2 3 2 3 3 4" xfId="28995"/>
    <cellStyle name="Normal 8 3 3 2 3 2 3 4" xfId="7179"/>
    <cellStyle name="Normal 8 3 3 2 3 2 3 4 2" xfId="15112"/>
    <cellStyle name="Normal 8 3 3 2 3 2 3 4 2 2" xfId="38907"/>
    <cellStyle name="Normal 8 3 3 2 3 2 3 4 3" xfId="23043"/>
    <cellStyle name="Normal 8 3 3 2 3 2 3 4 3 2" xfId="46837"/>
    <cellStyle name="Normal 8 3 3 2 3 2 3 4 4" xfId="30977"/>
    <cellStyle name="Normal 8 3 3 2 3 2 3 5" xfId="9169"/>
    <cellStyle name="Normal 8 3 3 2 3 2 3 5 2" xfId="32964"/>
    <cellStyle name="Normal 8 3 3 2 3 2 3 6" xfId="17100"/>
    <cellStyle name="Normal 8 3 3 2 3 2 3 6 2" xfId="40894"/>
    <cellStyle name="Normal 8 3 3 2 3 2 3 7" xfId="25033"/>
    <cellStyle name="Normal 8 3 3 2 3 2 4" xfId="1191"/>
    <cellStyle name="Normal 8 3 3 2 3 2 4 2" xfId="3175"/>
    <cellStyle name="Normal 8 3 3 2 3 2 4 2 2" xfId="11151"/>
    <cellStyle name="Normal 8 3 3 2 3 2 4 2 2 2" xfId="34946"/>
    <cellStyle name="Normal 8 3 3 2 3 2 4 2 3" xfId="19082"/>
    <cellStyle name="Normal 8 3 3 2 3 2 4 2 3 2" xfId="42876"/>
    <cellStyle name="Normal 8 3 3 2 3 2 4 2 4" xfId="27015"/>
    <cellStyle name="Normal 8 3 3 2 3 2 4 3" xfId="5157"/>
    <cellStyle name="Normal 8 3 3 2 3 2 4 3 2" xfId="13132"/>
    <cellStyle name="Normal 8 3 3 2 3 2 4 3 2 2" xfId="36927"/>
    <cellStyle name="Normal 8 3 3 2 3 2 4 3 3" xfId="21063"/>
    <cellStyle name="Normal 8 3 3 2 3 2 4 3 3 2" xfId="44857"/>
    <cellStyle name="Normal 8 3 3 2 3 2 4 3 4" xfId="28996"/>
    <cellStyle name="Normal 8 3 3 2 3 2 4 4" xfId="7180"/>
    <cellStyle name="Normal 8 3 3 2 3 2 4 4 2" xfId="15113"/>
    <cellStyle name="Normal 8 3 3 2 3 2 4 4 2 2" xfId="38908"/>
    <cellStyle name="Normal 8 3 3 2 3 2 4 4 3" xfId="23044"/>
    <cellStyle name="Normal 8 3 3 2 3 2 4 4 3 2" xfId="46838"/>
    <cellStyle name="Normal 8 3 3 2 3 2 4 4 4" xfId="30978"/>
    <cellStyle name="Normal 8 3 3 2 3 2 4 5" xfId="9170"/>
    <cellStyle name="Normal 8 3 3 2 3 2 4 5 2" xfId="32965"/>
    <cellStyle name="Normal 8 3 3 2 3 2 4 6" xfId="17101"/>
    <cellStyle name="Normal 8 3 3 2 3 2 4 6 2" xfId="40895"/>
    <cellStyle name="Normal 8 3 3 2 3 2 4 7" xfId="25034"/>
    <cellStyle name="Normal 8 3 3 2 3 2 5" xfId="1192"/>
    <cellStyle name="Normal 8 3 3 2 3 2 5 2" xfId="3176"/>
    <cellStyle name="Normal 8 3 3 2 3 2 5 2 2" xfId="11152"/>
    <cellStyle name="Normal 8 3 3 2 3 2 5 2 2 2" xfId="34947"/>
    <cellStyle name="Normal 8 3 3 2 3 2 5 2 3" xfId="19083"/>
    <cellStyle name="Normal 8 3 3 2 3 2 5 2 3 2" xfId="42877"/>
    <cellStyle name="Normal 8 3 3 2 3 2 5 2 4" xfId="27016"/>
    <cellStyle name="Normal 8 3 3 2 3 2 5 3" xfId="5158"/>
    <cellStyle name="Normal 8 3 3 2 3 2 5 3 2" xfId="13133"/>
    <cellStyle name="Normal 8 3 3 2 3 2 5 3 2 2" xfId="36928"/>
    <cellStyle name="Normal 8 3 3 2 3 2 5 3 3" xfId="21064"/>
    <cellStyle name="Normal 8 3 3 2 3 2 5 3 3 2" xfId="44858"/>
    <cellStyle name="Normal 8 3 3 2 3 2 5 3 4" xfId="28997"/>
    <cellStyle name="Normal 8 3 3 2 3 2 5 4" xfId="7181"/>
    <cellStyle name="Normal 8 3 3 2 3 2 5 4 2" xfId="15114"/>
    <cellStyle name="Normal 8 3 3 2 3 2 5 4 2 2" xfId="38909"/>
    <cellStyle name="Normal 8 3 3 2 3 2 5 4 3" xfId="23045"/>
    <cellStyle name="Normal 8 3 3 2 3 2 5 4 3 2" xfId="46839"/>
    <cellStyle name="Normal 8 3 3 2 3 2 5 4 4" xfId="30979"/>
    <cellStyle name="Normal 8 3 3 2 3 2 5 5" xfId="9171"/>
    <cellStyle name="Normal 8 3 3 2 3 2 5 5 2" xfId="32966"/>
    <cellStyle name="Normal 8 3 3 2 3 2 5 6" xfId="17102"/>
    <cellStyle name="Normal 8 3 3 2 3 2 5 6 2" xfId="40896"/>
    <cellStyle name="Normal 8 3 3 2 3 2 5 7" xfId="25035"/>
    <cellStyle name="Normal 8 3 3 2 3 2 6" xfId="3172"/>
    <cellStyle name="Normal 8 3 3 2 3 2 6 2" xfId="11148"/>
    <cellStyle name="Normal 8 3 3 2 3 2 6 2 2" xfId="34943"/>
    <cellStyle name="Normal 8 3 3 2 3 2 6 3" xfId="19079"/>
    <cellStyle name="Normal 8 3 3 2 3 2 6 3 2" xfId="42873"/>
    <cellStyle name="Normal 8 3 3 2 3 2 6 4" xfId="27012"/>
    <cellStyle name="Normal 8 3 3 2 3 2 7" xfId="5154"/>
    <cellStyle name="Normal 8 3 3 2 3 2 7 2" xfId="13129"/>
    <cellStyle name="Normal 8 3 3 2 3 2 7 2 2" xfId="36924"/>
    <cellStyle name="Normal 8 3 3 2 3 2 7 3" xfId="21060"/>
    <cellStyle name="Normal 8 3 3 2 3 2 7 3 2" xfId="44854"/>
    <cellStyle name="Normal 8 3 3 2 3 2 7 4" xfId="28993"/>
    <cellStyle name="Normal 8 3 3 2 3 2 8" xfId="7177"/>
    <cellStyle name="Normal 8 3 3 2 3 2 8 2" xfId="15110"/>
    <cellStyle name="Normal 8 3 3 2 3 2 8 2 2" xfId="38905"/>
    <cellStyle name="Normal 8 3 3 2 3 2 8 3" xfId="23041"/>
    <cellStyle name="Normal 8 3 3 2 3 2 8 3 2" xfId="46835"/>
    <cellStyle name="Normal 8 3 3 2 3 2 8 4" xfId="30975"/>
    <cellStyle name="Normal 8 3 3 2 3 2 9" xfId="9167"/>
    <cellStyle name="Normal 8 3 3 2 3 2 9 2" xfId="32962"/>
    <cellStyle name="Normal 8 3 3 2 3 3" xfId="1193"/>
    <cellStyle name="Normal 8 3 3 2 3 3 2" xfId="3177"/>
    <cellStyle name="Normal 8 3 3 2 3 3 2 2" xfId="11153"/>
    <cellStyle name="Normal 8 3 3 2 3 3 2 2 2" xfId="34948"/>
    <cellStyle name="Normal 8 3 3 2 3 3 2 3" xfId="19084"/>
    <cellStyle name="Normal 8 3 3 2 3 3 2 3 2" xfId="42878"/>
    <cellStyle name="Normal 8 3 3 2 3 3 2 4" xfId="27017"/>
    <cellStyle name="Normal 8 3 3 2 3 3 3" xfId="5159"/>
    <cellStyle name="Normal 8 3 3 2 3 3 3 2" xfId="13134"/>
    <cellStyle name="Normal 8 3 3 2 3 3 3 2 2" xfId="36929"/>
    <cellStyle name="Normal 8 3 3 2 3 3 3 3" xfId="21065"/>
    <cellStyle name="Normal 8 3 3 2 3 3 3 3 2" xfId="44859"/>
    <cellStyle name="Normal 8 3 3 2 3 3 3 4" xfId="28998"/>
    <cellStyle name="Normal 8 3 3 2 3 3 4" xfId="7182"/>
    <cellStyle name="Normal 8 3 3 2 3 3 4 2" xfId="15115"/>
    <cellStyle name="Normal 8 3 3 2 3 3 4 2 2" xfId="38910"/>
    <cellStyle name="Normal 8 3 3 2 3 3 4 3" xfId="23046"/>
    <cellStyle name="Normal 8 3 3 2 3 3 4 3 2" xfId="46840"/>
    <cellStyle name="Normal 8 3 3 2 3 3 4 4" xfId="30980"/>
    <cellStyle name="Normal 8 3 3 2 3 3 5" xfId="9172"/>
    <cellStyle name="Normal 8 3 3 2 3 3 5 2" xfId="32967"/>
    <cellStyle name="Normal 8 3 3 2 3 3 6" xfId="17103"/>
    <cellStyle name="Normal 8 3 3 2 3 3 6 2" xfId="40897"/>
    <cellStyle name="Normal 8 3 3 2 3 3 7" xfId="25036"/>
    <cellStyle name="Normal 8 3 3 2 3 4" xfId="1194"/>
    <cellStyle name="Normal 8 3 3 2 3 4 2" xfId="3178"/>
    <cellStyle name="Normal 8 3 3 2 3 4 2 2" xfId="11154"/>
    <cellStyle name="Normal 8 3 3 2 3 4 2 2 2" xfId="34949"/>
    <cellStyle name="Normal 8 3 3 2 3 4 2 3" xfId="19085"/>
    <cellStyle name="Normal 8 3 3 2 3 4 2 3 2" xfId="42879"/>
    <cellStyle name="Normal 8 3 3 2 3 4 2 4" xfId="27018"/>
    <cellStyle name="Normal 8 3 3 2 3 4 3" xfId="5160"/>
    <cellStyle name="Normal 8 3 3 2 3 4 3 2" xfId="13135"/>
    <cellStyle name="Normal 8 3 3 2 3 4 3 2 2" xfId="36930"/>
    <cellStyle name="Normal 8 3 3 2 3 4 3 3" xfId="21066"/>
    <cellStyle name="Normal 8 3 3 2 3 4 3 3 2" xfId="44860"/>
    <cellStyle name="Normal 8 3 3 2 3 4 3 4" xfId="28999"/>
    <cellStyle name="Normal 8 3 3 2 3 4 4" xfId="7183"/>
    <cellStyle name="Normal 8 3 3 2 3 4 4 2" xfId="15116"/>
    <cellStyle name="Normal 8 3 3 2 3 4 4 2 2" xfId="38911"/>
    <cellStyle name="Normal 8 3 3 2 3 4 4 3" xfId="23047"/>
    <cellStyle name="Normal 8 3 3 2 3 4 4 3 2" xfId="46841"/>
    <cellStyle name="Normal 8 3 3 2 3 4 4 4" xfId="30981"/>
    <cellStyle name="Normal 8 3 3 2 3 4 5" xfId="9173"/>
    <cellStyle name="Normal 8 3 3 2 3 4 5 2" xfId="32968"/>
    <cellStyle name="Normal 8 3 3 2 3 4 6" xfId="17104"/>
    <cellStyle name="Normal 8 3 3 2 3 4 6 2" xfId="40898"/>
    <cellStyle name="Normal 8 3 3 2 3 4 7" xfId="25037"/>
    <cellStyle name="Normal 8 3 3 2 3 5" xfId="1195"/>
    <cellStyle name="Normal 8 3 3 2 3 5 2" xfId="3179"/>
    <cellStyle name="Normal 8 3 3 2 3 5 2 2" xfId="11155"/>
    <cellStyle name="Normal 8 3 3 2 3 5 2 2 2" xfId="34950"/>
    <cellStyle name="Normal 8 3 3 2 3 5 2 3" xfId="19086"/>
    <cellStyle name="Normal 8 3 3 2 3 5 2 3 2" xfId="42880"/>
    <cellStyle name="Normal 8 3 3 2 3 5 2 4" xfId="27019"/>
    <cellStyle name="Normal 8 3 3 2 3 5 3" xfId="5161"/>
    <cellStyle name="Normal 8 3 3 2 3 5 3 2" xfId="13136"/>
    <cellStyle name="Normal 8 3 3 2 3 5 3 2 2" xfId="36931"/>
    <cellStyle name="Normal 8 3 3 2 3 5 3 3" xfId="21067"/>
    <cellStyle name="Normal 8 3 3 2 3 5 3 3 2" xfId="44861"/>
    <cellStyle name="Normal 8 3 3 2 3 5 3 4" xfId="29000"/>
    <cellStyle name="Normal 8 3 3 2 3 5 4" xfId="7184"/>
    <cellStyle name="Normal 8 3 3 2 3 5 4 2" xfId="15117"/>
    <cellStyle name="Normal 8 3 3 2 3 5 4 2 2" xfId="38912"/>
    <cellStyle name="Normal 8 3 3 2 3 5 4 3" xfId="23048"/>
    <cellStyle name="Normal 8 3 3 2 3 5 4 3 2" xfId="46842"/>
    <cellStyle name="Normal 8 3 3 2 3 5 4 4" xfId="30982"/>
    <cellStyle name="Normal 8 3 3 2 3 5 5" xfId="9174"/>
    <cellStyle name="Normal 8 3 3 2 3 5 5 2" xfId="32969"/>
    <cellStyle name="Normal 8 3 3 2 3 5 6" xfId="17105"/>
    <cellStyle name="Normal 8 3 3 2 3 5 6 2" xfId="40899"/>
    <cellStyle name="Normal 8 3 3 2 3 5 7" xfId="25038"/>
    <cellStyle name="Normal 8 3 3 2 3 6" xfId="1196"/>
    <cellStyle name="Normal 8 3 3 2 3 6 2" xfId="3180"/>
    <cellStyle name="Normal 8 3 3 2 3 6 2 2" xfId="11156"/>
    <cellStyle name="Normal 8 3 3 2 3 6 2 2 2" xfId="34951"/>
    <cellStyle name="Normal 8 3 3 2 3 6 2 3" xfId="19087"/>
    <cellStyle name="Normal 8 3 3 2 3 6 2 3 2" xfId="42881"/>
    <cellStyle name="Normal 8 3 3 2 3 6 2 4" xfId="27020"/>
    <cellStyle name="Normal 8 3 3 2 3 6 3" xfId="5162"/>
    <cellStyle name="Normal 8 3 3 2 3 6 3 2" xfId="13137"/>
    <cellStyle name="Normal 8 3 3 2 3 6 3 2 2" xfId="36932"/>
    <cellStyle name="Normal 8 3 3 2 3 6 3 3" xfId="21068"/>
    <cellStyle name="Normal 8 3 3 2 3 6 3 3 2" xfId="44862"/>
    <cellStyle name="Normal 8 3 3 2 3 6 3 4" xfId="29001"/>
    <cellStyle name="Normal 8 3 3 2 3 6 4" xfId="7185"/>
    <cellStyle name="Normal 8 3 3 2 3 6 4 2" xfId="15118"/>
    <cellStyle name="Normal 8 3 3 2 3 6 4 2 2" xfId="38913"/>
    <cellStyle name="Normal 8 3 3 2 3 6 4 3" xfId="23049"/>
    <cellStyle name="Normal 8 3 3 2 3 6 4 3 2" xfId="46843"/>
    <cellStyle name="Normal 8 3 3 2 3 6 4 4" xfId="30983"/>
    <cellStyle name="Normal 8 3 3 2 3 6 5" xfId="9175"/>
    <cellStyle name="Normal 8 3 3 2 3 6 5 2" xfId="32970"/>
    <cellStyle name="Normal 8 3 3 2 3 6 6" xfId="17106"/>
    <cellStyle name="Normal 8 3 3 2 3 6 6 2" xfId="40900"/>
    <cellStyle name="Normal 8 3 3 2 3 6 7" xfId="25039"/>
    <cellStyle name="Normal 8 3 3 2 3 7" xfId="3171"/>
    <cellStyle name="Normal 8 3 3 2 3 7 2" xfId="11147"/>
    <cellStyle name="Normal 8 3 3 2 3 7 2 2" xfId="34942"/>
    <cellStyle name="Normal 8 3 3 2 3 7 3" xfId="19078"/>
    <cellStyle name="Normal 8 3 3 2 3 7 3 2" xfId="42872"/>
    <cellStyle name="Normal 8 3 3 2 3 7 4" xfId="27011"/>
    <cellStyle name="Normal 8 3 3 2 3 8" xfId="5153"/>
    <cellStyle name="Normal 8 3 3 2 3 8 2" xfId="13128"/>
    <cellStyle name="Normal 8 3 3 2 3 8 2 2" xfId="36923"/>
    <cellStyle name="Normal 8 3 3 2 3 8 3" xfId="21059"/>
    <cellStyle name="Normal 8 3 3 2 3 8 3 2" xfId="44853"/>
    <cellStyle name="Normal 8 3 3 2 3 8 4" xfId="28992"/>
    <cellStyle name="Normal 8 3 3 2 3 9" xfId="7176"/>
    <cellStyle name="Normal 8 3 3 2 3 9 2" xfId="15109"/>
    <cellStyle name="Normal 8 3 3 2 3 9 2 2" xfId="38904"/>
    <cellStyle name="Normal 8 3 3 2 3 9 3" xfId="23040"/>
    <cellStyle name="Normal 8 3 3 2 3 9 3 2" xfId="46834"/>
    <cellStyle name="Normal 8 3 3 2 3 9 4" xfId="30974"/>
    <cellStyle name="Normal 8 3 3 2 4" xfId="1197"/>
    <cellStyle name="Normal 8 3 3 2 4 10" xfId="9176"/>
    <cellStyle name="Normal 8 3 3 2 4 10 2" xfId="32971"/>
    <cellStyle name="Normal 8 3 3 2 4 11" xfId="17107"/>
    <cellStyle name="Normal 8 3 3 2 4 11 2" xfId="40901"/>
    <cellStyle name="Normal 8 3 3 2 4 12" xfId="25040"/>
    <cellStyle name="Normal 8 3 3 2 4 2" xfId="1198"/>
    <cellStyle name="Normal 8 3 3 2 4 2 10" xfId="17108"/>
    <cellStyle name="Normal 8 3 3 2 4 2 10 2" xfId="40902"/>
    <cellStyle name="Normal 8 3 3 2 4 2 11" xfId="25041"/>
    <cellStyle name="Normal 8 3 3 2 4 2 2" xfId="1199"/>
    <cellStyle name="Normal 8 3 3 2 4 2 2 2" xfId="3183"/>
    <cellStyle name="Normal 8 3 3 2 4 2 2 2 2" xfId="11159"/>
    <cellStyle name="Normal 8 3 3 2 4 2 2 2 2 2" xfId="34954"/>
    <cellStyle name="Normal 8 3 3 2 4 2 2 2 3" xfId="19090"/>
    <cellStyle name="Normal 8 3 3 2 4 2 2 2 3 2" xfId="42884"/>
    <cellStyle name="Normal 8 3 3 2 4 2 2 2 4" xfId="27023"/>
    <cellStyle name="Normal 8 3 3 2 4 2 2 3" xfId="5165"/>
    <cellStyle name="Normal 8 3 3 2 4 2 2 3 2" xfId="13140"/>
    <cellStyle name="Normal 8 3 3 2 4 2 2 3 2 2" xfId="36935"/>
    <cellStyle name="Normal 8 3 3 2 4 2 2 3 3" xfId="21071"/>
    <cellStyle name="Normal 8 3 3 2 4 2 2 3 3 2" xfId="44865"/>
    <cellStyle name="Normal 8 3 3 2 4 2 2 3 4" xfId="29004"/>
    <cellStyle name="Normal 8 3 3 2 4 2 2 4" xfId="7188"/>
    <cellStyle name="Normal 8 3 3 2 4 2 2 4 2" xfId="15121"/>
    <cellStyle name="Normal 8 3 3 2 4 2 2 4 2 2" xfId="38916"/>
    <cellStyle name="Normal 8 3 3 2 4 2 2 4 3" xfId="23052"/>
    <cellStyle name="Normal 8 3 3 2 4 2 2 4 3 2" xfId="46846"/>
    <cellStyle name="Normal 8 3 3 2 4 2 2 4 4" xfId="30986"/>
    <cellStyle name="Normal 8 3 3 2 4 2 2 5" xfId="9178"/>
    <cellStyle name="Normal 8 3 3 2 4 2 2 5 2" xfId="32973"/>
    <cellStyle name="Normal 8 3 3 2 4 2 2 6" xfId="17109"/>
    <cellStyle name="Normal 8 3 3 2 4 2 2 6 2" xfId="40903"/>
    <cellStyle name="Normal 8 3 3 2 4 2 2 7" xfId="25042"/>
    <cellStyle name="Normal 8 3 3 2 4 2 3" xfId="1200"/>
    <cellStyle name="Normal 8 3 3 2 4 2 3 2" xfId="3184"/>
    <cellStyle name="Normal 8 3 3 2 4 2 3 2 2" xfId="11160"/>
    <cellStyle name="Normal 8 3 3 2 4 2 3 2 2 2" xfId="34955"/>
    <cellStyle name="Normal 8 3 3 2 4 2 3 2 3" xfId="19091"/>
    <cellStyle name="Normal 8 3 3 2 4 2 3 2 3 2" xfId="42885"/>
    <cellStyle name="Normal 8 3 3 2 4 2 3 2 4" xfId="27024"/>
    <cellStyle name="Normal 8 3 3 2 4 2 3 3" xfId="5166"/>
    <cellStyle name="Normal 8 3 3 2 4 2 3 3 2" xfId="13141"/>
    <cellStyle name="Normal 8 3 3 2 4 2 3 3 2 2" xfId="36936"/>
    <cellStyle name="Normal 8 3 3 2 4 2 3 3 3" xfId="21072"/>
    <cellStyle name="Normal 8 3 3 2 4 2 3 3 3 2" xfId="44866"/>
    <cellStyle name="Normal 8 3 3 2 4 2 3 3 4" xfId="29005"/>
    <cellStyle name="Normal 8 3 3 2 4 2 3 4" xfId="7189"/>
    <cellStyle name="Normal 8 3 3 2 4 2 3 4 2" xfId="15122"/>
    <cellStyle name="Normal 8 3 3 2 4 2 3 4 2 2" xfId="38917"/>
    <cellStyle name="Normal 8 3 3 2 4 2 3 4 3" xfId="23053"/>
    <cellStyle name="Normal 8 3 3 2 4 2 3 4 3 2" xfId="46847"/>
    <cellStyle name="Normal 8 3 3 2 4 2 3 4 4" xfId="30987"/>
    <cellStyle name="Normal 8 3 3 2 4 2 3 5" xfId="9179"/>
    <cellStyle name="Normal 8 3 3 2 4 2 3 5 2" xfId="32974"/>
    <cellStyle name="Normal 8 3 3 2 4 2 3 6" xfId="17110"/>
    <cellStyle name="Normal 8 3 3 2 4 2 3 6 2" xfId="40904"/>
    <cellStyle name="Normal 8 3 3 2 4 2 3 7" xfId="25043"/>
    <cellStyle name="Normal 8 3 3 2 4 2 4" xfId="1201"/>
    <cellStyle name="Normal 8 3 3 2 4 2 4 2" xfId="3185"/>
    <cellStyle name="Normal 8 3 3 2 4 2 4 2 2" xfId="11161"/>
    <cellStyle name="Normal 8 3 3 2 4 2 4 2 2 2" xfId="34956"/>
    <cellStyle name="Normal 8 3 3 2 4 2 4 2 3" xfId="19092"/>
    <cellStyle name="Normal 8 3 3 2 4 2 4 2 3 2" xfId="42886"/>
    <cellStyle name="Normal 8 3 3 2 4 2 4 2 4" xfId="27025"/>
    <cellStyle name="Normal 8 3 3 2 4 2 4 3" xfId="5167"/>
    <cellStyle name="Normal 8 3 3 2 4 2 4 3 2" xfId="13142"/>
    <cellStyle name="Normal 8 3 3 2 4 2 4 3 2 2" xfId="36937"/>
    <cellStyle name="Normal 8 3 3 2 4 2 4 3 3" xfId="21073"/>
    <cellStyle name="Normal 8 3 3 2 4 2 4 3 3 2" xfId="44867"/>
    <cellStyle name="Normal 8 3 3 2 4 2 4 3 4" xfId="29006"/>
    <cellStyle name="Normal 8 3 3 2 4 2 4 4" xfId="7190"/>
    <cellStyle name="Normal 8 3 3 2 4 2 4 4 2" xfId="15123"/>
    <cellStyle name="Normal 8 3 3 2 4 2 4 4 2 2" xfId="38918"/>
    <cellStyle name="Normal 8 3 3 2 4 2 4 4 3" xfId="23054"/>
    <cellStyle name="Normal 8 3 3 2 4 2 4 4 3 2" xfId="46848"/>
    <cellStyle name="Normal 8 3 3 2 4 2 4 4 4" xfId="30988"/>
    <cellStyle name="Normal 8 3 3 2 4 2 4 5" xfId="9180"/>
    <cellStyle name="Normal 8 3 3 2 4 2 4 5 2" xfId="32975"/>
    <cellStyle name="Normal 8 3 3 2 4 2 4 6" xfId="17111"/>
    <cellStyle name="Normal 8 3 3 2 4 2 4 6 2" xfId="40905"/>
    <cellStyle name="Normal 8 3 3 2 4 2 4 7" xfId="25044"/>
    <cellStyle name="Normal 8 3 3 2 4 2 5" xfId="1202"/>
    <cellStyle name="Normal 8 3 3 2 4 2 5 2" xfId="3186"/>
    <cellStyle name="Normal 8 3 3 2 4 2 5 2 2" xfId="11162"/>
    <cellStyle name="Normal 8 3 3 2 4 2 5 2 2 2" xfId="34957"/>
    <cellStyle name="Normal 8 3 3 2 4 2 5 2 3" xfId="19093"/>
    <cellStyle name="Normal 8 3 3 2 4 2 5 2 3 2" xfId="42887"/>
    <cellStyle name="Normal 8 3 3 2 4 2 5 2 4" xfId="27026"/>
    <cellStyle name="Normal 8 3 3 2 4 2 5 3" xfId="5168"/>
    <cellStyle name="Normal 8 3 3 2 4 2 5 3 2" xfId="13143"/>
    <cellStyle name="Normal 8 3 3 2 4 2 5 3 2 2" xfId="36938"/>
    <cellStyle name="Normal 8 3 3 2 4 2 5 3 3" xfId="21074"/>
    <cellStyle name="Normal 8 3 3 2 4 2 5 3 3 2" xfId="44868"/>
    <cellStyle name="Normal 8 3 3 2 4 2 5 3 4" xfId="29007"/>
    <cellStyle name="Normal 8 3 3 2 4 2 5 4" xfId="7191"/>
    <cellStyle name="Normal 8 3 3 2 4 2 5 4 2" xfId="15124"/>
    <cellStyle name="Normal 8 3 3 2 4 2 5 4 2 2" xfId="38919"/>
    <cellStyle name="Normal 8 3 3 2 4 2 5 4 3" xfId="23055"/>
    <cellStyle name="Normal 8 3 3 2 4 2 5 4 3 2" xfId="46849"/>
    <cellStyle name="Normal 8 3 3 2 4 2 5 4 4" xfId="30989"/>
    <cellStyle name="Normal 8 3 3 2 4 2 5 5" xfId="9181"/>
    <cellStyle name="Normal 8 3 3 2 4 2 5 5 2" xfId="32976"/>
    <cellStyle name="Normal 8 3 3 2 4 2 5 6" xfId="17112"/>
    <cellStyle name="Normal 8 3 3 2 4 2 5 6 2" xfId="40906"/>
    <cellStyle name="Normal 8 3 3 2 4 2 5 7" xfId="25045"/>
    <cellStyle name="Normal 8 3 3 2 4 2 6" xfId="3182"/>
    <cellStyle name="Normal 8 3 3 2 4 2 6 2" xfId="11158"/>
    <cellStyle name="Normal 8 3 3 2 4 2 6 2 2" xfId="34953"/>
    <cellStyle name="Normal 8 3 3 2 4 2 6 3" xfId="19089"/>
    <cellStyle name="Normal 8 3 3 2 4 2 6 3 2" xfId="42883"/>
    <cellStyle name="Normal 8 3 3 2 4 2 6 4" xfId="27022"/>
    <cellStyle name="Normal 8 3 3 2 4 2 7" xfId="5164"/>
    <cellStyle name="Normal 8 3 3 2 4 2 7 2" xfId="13139"/>
    <cellStyle name="Normal 8 3 3 2 4 2 7 2 2" xfId="36934"/>
    <cellStyle name="Normal 8 3 3 2 4 2 7 3" xfId="21070"/>
    <cellStyle name="Normal 8 3 3 2 4 2 7 3 2" xfId="44864"/>
    <cellStyle name="Normal 8 3 3 2 4 2 7 4" xfId="29003"/>
    <cellStyle name="Normal 8 3 3 2 4 2 8" xfId="7187"/>
    <cellStyle name="Normal 8 3 3 2 4 2 8 2" xfId="15120"/>
    <cellStyle name="Normal 8 3 3 2 4 2 8 2 2" xfId="38915"/>
    <cellStyle name="Normal 8 3 3 2 4 2 8 3" xfId="23051"/>
    <cellStyle name="Normal 8 3 3 2 4 2 8 3 2" xfId="46845"/>
    <cellStyle name="Normal 8 3 3 2 4 2 8 4" xfId="30985"/>
    <cellStyle name="Normal 8 3 3 2 4 2 9" xfId="9177"/>
    <cellStyle name="Normal 8 3 3 2 4 2 9 2" xfId="32972"/>
    <cellStyle name="Normal 8 3 3 2 4 3" xfId="1203"/>
    <cellStyle name="Normal 8 3 3 2 4 3 2" xfId="3187"/>
    <cellStyle name="Normal 8 3 3 2 4 3 2 2" xfId="11163"/>
    <cellStyle name="Normal 8 3 3 2 4 3 2 2 2" xfId="34958"/>
    <cellStyle name="Normal 8 3 3 2 4 3 2 3" xfId="19094"/>
    <cellStyle name="Normal 8 3 3 2 4 3 2 3 2" xfId="42888"/>
    <cellStyle name="Normal 8 3 3 2 4 3 2 4" xfId="27027"/>
    <cellStyle name="Normal 8 3 3 2 4 3 3" xfId="5169"/>
    <cellStyle name="Normal 8 3 3 2 4 3 3 2" xfId="13144"/>
    <cellStyle name="Normal 8 3 3 2 4 3 3 2 2" xfId="36939"/>
    <cellStyle name="Normal 8 3 3 2 4 3 3 3" xfId="21075"/>
    <cellStyle name="Normal 8 3 3 2 4 3 3 3 2" xfId="44869"/>
    <cellStyle name="Normal 8 3 3 2 4 3 3 4" xfId="29008"/>
    <cellStyle name="Normal 8 3 3 2 4 3 4" xfId="7192"/>
    <cellStyle name="Normal 8 3 3 2 4 3 4 2" xfId="15125"/>
    <cellStyle name="Normal 8 3 3 2 4 3 4 2 2" xfId="38920"/>
    <cellStyle name="Normal 8 3 3 2 4 3 4 3" xfId="23056"/>
    <cellStyle name="Normal 8 3 3 2 4 3 4 3 2" xfId="46850"/>
    <cellStyle name="Normal 8 3 3 2 4 3 4 4" xfId="30990"/>
    <cellStyle name="Normal 8 3 3 2 4 3 5" xfId="9182"/>
    <cellStyle name="Normal 8 3 3 2 4 3 5 2" xfId="32977"/>
    <cellStyle name="Normal 8 3 3 2 4 3 6" xfId="17113"/>
    <cellStyle name="Normal 8 3 3 2 4 3 6 2" xfId="40907"/>
    <cellStyle name="Normal 8 3 3 2 4 3 7" xfId="25046"/>
    <cellStyle name="Normal 8 3 3 2 4 4" xfId="1204"/>
    <cellStyle name="Normal 8 3 3 2 4 4 2" xfId="3188"/>
    <cellStyle name="Normal 8 3 3 2 4 4 2 2" xfId="11164"/>
    <cellStyle name="Normal 8 3 3 2 4 4 2 2 2" xfId="34959"/>
    <cellStyle name="Normal 8 3 3 2 4 4 2 3" xfId="19095"/>
    <cellStyle name="Normal 8 3 3 2 4 4 2 3 2" xfId="42889"/>
    <cellStyle name="Normal 8 3 3 2 4 4 2 4" xfId="27028"/>
    <cellStyle name="Normal 8 3 3 2 4 4 3" xfId="5170"/>
    <cellStyle name="Normal 8 3 3 2 4 4 3 2" xfId="13145"/>
    <cellStyle name="Normal 8 3 3 2 4 4 3 2 2" xfId="36940"/>
    <cellStyle name="Normal 8 3 3 2 4 4 3 3" xfId="21076"/>
    <cellStyle name="Normal 8 3 3 2 4 4 3 3 2" xfId="44870"/>
    <cellStyle name="Normal 8 3 3 2 4 4 3 4" xfId="29009"/>
    <cellStyle name="Normal 8 3 3 2 4 4 4" xfId="7193"/>
    <cellStyle name="Normal 8 3 3 2 4 4 4 2" xfId="15126"/>
    <cellStyle name="Normal 8 3 3 2 4 4 4 2 2" xfId="38921"/>
    <cellStyle name="Normal 8 3 3 2 4 4 4 3" xfId="23057"/>
    <cellStyle name="Normal 8 3 3 2 4 4 4 3 2" xfId="46851"/>
    <cellStyle name="Normal 8 3 3 2 4 4 4 4" xfId="30991"/>
    <cellStyle name="Normal 8 3 3 2 4 4 5" xfId="9183"/>
    <cellStyle name="Normal 8 3 3 2 4 4 5 2" xfId="32978"/>
    <cellStyle name="Normal 8 3 3 2 4 4 6" xfId="17114"/>
    <cellStyle name="Normal 8 3 3 2 4 4 6 2" xfId="40908"/>
    <cellStyle name="Normal 8 3 3 2 4 4 7" xfId="25047"/>
    <cellStyle name="Normal 8 3 3 2 4 5" xfId="1205"/>
    <cellStyle name="Normal 8 3 3 2 4 5 2" xfId="3189"/>
    <cellStyle name="Normal 8 3 3 2 4 5 2 2" xfId="11165"/>
    <cellStyle name="Normal 8 3 3 2 4 5 2 2 2" xfId="34960"/>
    <cellStyle name="Normal 8 3 3 2 4 5 2 3" xfId="19096"/>
    <cellStyle name="Normal 8 3 3 2 4 5 2 3 2" xfId="42890"/>
    <cellStyle name="Normal 8 3 3 2 4 5 2 4" xfId="27029"/>
    <cellStyle name="Normal 8 3 3 2 4 5 3" xfId="5171"/>
    <cellStyle name="Normal 8 3 3 2 4 5 3 2" xfId="13146"/>
    <cellStyle name="Normal 8 3 3 2 4 5 3 2 2" xfId="36941"/>
    <cellStyle name="Normal 8 3 3 2 4 5 3 3" xfId="21077"/>
    <cellStyle name="Normal 8 3 3 2 4 5 3 3 2" xfId="44871"/>
    <cellStyle name="Normal 8 3 3 2 4 5 3 4" xfId="29010"/>
    <cellStyle name="Normal 8 3 3 2 4 5 4" xfId="7194"/>
    <cellStyle name="Normal 8 3 3 2 4 5 4 2" xfId="15127"/>
    <cellStyle name="Normal 8 3 3 2 4 5 4 2 2" xfId="38922"/>
    <cellStyle name="Normal 8 3 3 2 4 5 4 3" xfId="23058"/>
    <cellStyle name="Normal 8 3 3 2 4 5 4 3 2" xfId="46852"/>
    <cellStyle name="Normal 8 3 3 2 4 5 4 4" xfId="30992"/>
    <cellStyle name="Normal 8 3 3 2 4 5 5" xfId="9184"/>
    <cellStyle name="Normal 8 3 3 2 4 5 5 2" xfId="32979"/>
    <cellStyle name="Normal 8 3 3 2 4 5 6" xfId="17115"/>
    <cellStyle name="Normal 8 3 3 2 4 5 6 2" xfId="40909"/>
    <cellStyle name="Normal 8 3 3 2 4 5 7" xfId="25048"/>
    <cellStyle name="Normal 8 3 3 2 4 6" xfId="1206"/>
    <cellStyle name="Normal 8 3 3 2 4 6 2" xfId="3190"/>
    <cellStyle name="Normal 8 3 3 2 4 6 2 2" xfId="11166"/>
    <cellStyle name="Normal 8 3 3 2 4 6 2 2 2" xfId="34961"/>
    <cellStyle name="Normal 8 3 3 2 4 6 2 3" xfId="19097"/>
    <cellStyle name="Normal 8 3 3 2 4 6 2 3 2" xfId="42891"/>
    <cellStyle name="Normal 8 3 3 2 4 6 2 4" xfId="27030"/>
    <cellStyle name="Normal 8 3 3 2 4 6 3" xfId="5172"/>
    <cellStyle name="Normal 8 3 3 2 4 6 3 2" xfId="13147"/>
    <cellStyle name="Normal 8 3 3 2 4 6 3 2 2" xfId="36942"/>
    <cellStyle name="Normal 8 3 3 2 4 6 3 3" xfId="21078"/>
    <cellStyle name="Normal 8 3 3 2 4 6 3 3 2" xfId="44872"/>
    <cellStyle name="Normal 8 3 3 2 4 6 3 4" xfId="29011"/>
    <cellStyle name="Normal 8 3 3 2 4 6 4" xfId="7195"/>
    <cellStyle name="Normal 8 3 3 2 4 6 4 2" xfId="15128"/>
    <cellStyle name="Normal 8 3 3 2 4 6 4 2 2" xfId="38923"/>
    <cellStyle name="Normal 8 3 3 2 4 6 4 3" xfId="23059"/>
    <cellStyle name="Normal 8 3 3 2 4 6 4 3 2" xfId="46853"/>
    <cellStyle name="Normal 8 3 3 2 4 6 4 4" xfId="30993"/>
    <cellStyle name="Normal 8 3 3 2 4 6 5" xfId="9185"/>
    <cellStyle name="Normal 8 3 3 2 4 6 5 2" xfId="32980"/>
    <cellStyle name="Normal 8 3 3 2 4 6 6" xfId="17116"/>
    <cellStyle name="Normal 8 3 3 2 4 6 6 2" xfId="40910"/>
    <cellStyle name="Normal 8 3 3 2 4 6 7" xfId="25049"/>
    <cellStyle name="Normal 8 3 3 2 4 7" xfId="3181"/>
    <cellStyle name="Normal 8 3 3 2 4 7 2" xfId="11157"/>
    <cellStyle name="Normal 8 3 3 2 4 7 2 2" xfId="34952"/>
    <cellStyle name="Normal 8 3 3 2 4 7 3" xfId="19088"/>
    <cellStyle name="Normal 8 3 3 2 4 7 3 2" xfId="42882"/>
    <cellStyle name="Normal 8 3 3 2 4 7 4" xfId="27021"/>
    <cellStyle name="Normal 8 3 3 2 4 8" xfId="5163"/>
    <cellStyle name="Normal 8 3 3 2 4 8 2" xfId="13138"/>
    <cellStyle name="Normal 8 3 3 2 4 8 2 2" xfId="36933"/>
    <cellStyle name="Normal 8 3 3 2 4 8 3" xfId="21069"/>
    <cellStyle name="Normal 8 3 3 2 4 8 3 2" xfId="44863"/>
    <cellStyle name="Normal 8 3 3 2 4 8 4" xfId="29002"/>
    <cellStyle name="Normal 8 3 3 2 4 9" xfId="7186"/>
    <cellStyle name="Normal 8 3 3 2 4 9 2" xfId="15119"/>
    <cellStyle name="Normal 8 3 3 2 4 9 2 2" xfId="38914"/>
    <cellStyle name="Normal 8 3 3 2 4 9 3" xfId="23050"/>
    <cellStyle name="Normal 8 3 3 2 4 9 3 2" xfId="46844"/>
    <cellStyle name="Normal 8 3 3 2 4 9 4" xfId="30984"/>
    <cellStyle name="Normal 8 3 3 2 5" xfId="1207"/>
    <cellStyle name="Normal 8 3 3 2 5 10" xfId="9186"/>
    <cellStyle name="Normal 8 3 3 2 5 10 2" xfId="32981"/>
    <cellStyle name="Normal 8 3 3 2 5 11" xfId="17117"/>
    <cellStyle name="Normal 8 3 3 2 5 11 2" xfId="40911"/>
    <cellStyle name="Normal 8 3 3 2 5 12" xfId="25050"/>
    <cellStyle name="Normal 8 3 3 2 5 2" xfId="1208"/>
    <cellStyle name="Normal 8 3 3 2 5 2 10" xfId="17118"/>
    <cellStyle name="Normal 8 3 3 2 5 2 10 2" xfId="40912"/>
    <cellStyle name="Normal 8 3 3 2 5 2 11" xfId="25051"/>
    <cellStyle name="Normal 8 3 3 2 5 2 2" xfId="1209"/>
    <cellStyle name="Normal 8 3 3 2 5 2 2 2" xfId="3193"/>
    <cellStyle name="Normal 8 3 3 2 5 2 2 2 2" xfId="11169"/>
    <cellStyle name="Normal 8 3 3 2 5 2 2 2 2 2" xfId="34964"/>
    <cellStyle name="Normal 8 3 3 2 5 2 2 2 3" xfId="19100"/>
    <cellStyle name="Normal 8 3 3 2 5 2 2 2 3 2" xfId="42894"/>
    <cellStyle name="Normal 8 3 3 2 5 2 2 2 4" xfId="27033"/>
    <cellStyle name="Normal 8 3 3 2 5 2 2 3" xfId="5175"/>
    <cellStyle name="Normal 8 3 3 2 5 2 2 3 2" xfId="13150"/>
    <cellStyle name="Normal 8 3 3 2 5 2 2 3 2 2" xfId="36945"/>
    <cellStyle name="Normal 8 3 3 2 5 2 2 3 3" xfId="21081"/>
    <cellStyle name="Normal 8 3 3 2 5 2 2 3 3 2" xfId="44875"/>
    <cellStyle name="Normal 8 3 3 2 5 2 2 3 4" xfId="29014"/>
    <cellStyle name="Normal 8 3 3 2 5 2 2 4" xfId="7198"/>
    <cellStyle name="Normal 8 3 3 2 5 2 2 4 2" xfId="15131"/>
    <cellStyle name="Normal 8 3 3 2 5 2 2 4 2 2" xfId="38926"/>
    <cellStyle name="Normal 8 3 3 2 5 2 2 4 3" xfId="23062"/>
    <cellStyle name="Normal 8 3 3 2 5 2 2 4 3 2" xfId="46856"/>
    <cellStyle name="Normal 8 3 3 2 5 2 2 4 4" xfId="30996"/>
    <cellStyle name="Normal 8 3 3 2 5 2 2 5" xfId="9188"/>
    <cellStyle name="Normal 8 3 3 2 5 2 2 5 2" xfId="32983"/>
    <cellStyle name="Normal 8 3 3 2 5 2 2 6" xfId="17119"/>
    <cellStyle name="Normal 8 3 3 2 5 2 2 6 2" xfId="40913"/>
    <cellStyle name="Normal 8 3 3 2 5 2 2 7" xfId="25052"/>
    <cellStyle name="Normal 8 3 3 2 5 2 3" xfId="1210"/>
    <cellStyle name="Normal 8 3 3 2 5 2 3 2" xfId="3194"/>
    <cellStyle name="Normal 8 3 3 2 5 2 3 2 2" xfId="11170"/>
    <cellStyle name="Normal 8 3 3 2 5 2 3 2 2 2" xfId="34965"/>
    <cellStyle name="Normal 8 3 3 2 5 2 3 2 3" xfId="19101"/>
    <cellStyle name="Normal 8 3 3 2 5 2 3 2 3 2" xfId="42895"/>
    <cellStyle name="Normal 8 3 3 2 5 2 3 2 4" xfId="27034"/>
    <cellStyle name="Normal 8 3 3 2 5 2 3 3" xfId="5176"/>
    <cellStyle name="Normal 8 3 3 2 5 2 3 3 2" xfId="13151"/>
    <cellStyle name="Normal 8 3 3 2 5 2 3 3 2 2" xfId="36946"/>
    <cellStyle name="Normal 8 3 3 2 5 2 3 3 3" xfId="21082"/>
    <cellStyle name="Normal 8 3 3 2 5 2 3 3 3 2" xfId="44876"/>
    <cellStyle name="Normal 8 3 3 2 5 2 3 3 4" xfId="29015"/>
    <cellStyle name="Normal 8 3 3 2 5 2 3 4" xfId="7199"/>
    <cellStyle name="Normal 8 3 3 2 5 2 3 4 2" xfId="15132"/>
    <cellStyle name="Normal 8 3 3 2 5 2 3 4 2 2" xfId="38927"/>
    <cellStyle name="Normal 8 3 3 2 5 2 3 4 3" xfId="23063"/>
    <cellStyle name="Normal 8 3 3 2 5 2 3 4 3 2" xfId="46857"/>
    <cellStyle name="Normal 8 3 3 2 5 2 3 4 4" xfId="30997"/>
    <cellStyle name="Normal 8 3 3 2 5 2 3 5" xfId="9189"/>
    <cellStyle name="Normal 8 3 3 2 5 2 3 5 2" xfId="32984"/>
    <cellStyle name="Normal 8 3 3 2 5 2 3 6" xfId="17120"/>
    <cellStyle name="Normal 8 3 3 2 5 2 3 6 2" xfId="40914"/>
    <cellStyle name="Normal 8 3 3 2 5 2 3 7" xfId="25053"/>
    <cellStyle name="Normal 8 3 3 2 5 2 4" xfId="1211"/>
    <cellStyle name="Normal 8 3 3 2 5 2 4 2" xfId="3195"/>
    <cellStyle name="Normal 8 3 3 2 5 2 4 2 2" xfId="11171"/>
    <cellStyle name="Normal 8 3 3 2 5 2 4 2 2 2" xfId="34966"/>
    <cellStyle name="Normal 8 3 3 2 5 2 4 2 3" xfId="19102"/>
    <cellStyle name="Normal 8 3 3 2 5 2 4 2 3 2" xfId="42896"/>
    <cellStyle name="Normal 8 3 3 2 5 2 4 2 4" xfId="27035"/>
    <cellStyle name="Normal 8 3 3 2 5 2 4 3" xfId="5177"/>
    <cellStyle name="Normal 8 3 3 2 5 2 4 3 2" xfId="13152"/>
    <cellStyle name="Normal 8 3 3 2 5 2 4 3 2 2" xfId="36947"/>
    <cellStyle name="Normal 8 3 3 2 5 2 4 3 3" xfId="21083"/>
    <cellStyle name="Normal 8 3 3 2 5 2 4 3 3 2" xfId="44877"/>
    <cellStyle name="Normal 8 3 3 2 5 2 4 3 4" xfId="29016"/>
    <cellStyle name="Normal 8 3 3 2 5 2 4 4" xfId="7200"/>
    <cellStyle name="Normal 8 3 3 2 5 2 4 4 2" xfId="15133"/>
    <cellStyle name="Normal 8 3 3 2 5 2 4 4 2 2" xfId="38928"/>
    <cellStyle name="Normal 8 3 3 2 5 2 4 4 3" xfId="23064"/>
    <cellStyle name="Normal 8 3 3 2 5 2 4 4 3 2" xfId="46858"/>
    <cellStyle name="Normal 8 3 3 2 5 2 4 4 4" xfId="30998"/>
    <cellStyle name="Normal 8 3 3 2 5 2 4 5" xfId="9190"/>
    <cellStyle name="Normal 8 3 3 2 5 2 4 5 2" xfId="32985"/>
    <cellStyle name="Normal 8 3 3 2 5 2 4 6" xfId="17121"/>
    <cellStyle name="Normal 8 3 3 2 5 2 4 6 2" xfId="40915"/>
    <cellStyle name="Normal 8 3 3 2 5 2 4 7" xfId="25054"/>
    <cellStyle name="Normal 8 3 3 2 5 2 5" xfId="1212"/>
    <cellStyle name="Normal 8 3 3 2 5 2 5 2" xfId="3196"/>
    <cellStyle name="Normal 8 3 3 2 5 2 5 2 2" xfId="11172"/>
    <cellStyle name="Normal 8 3 3 2 5 2 5 2 2 2" xfId="34967"/>
    <cellStyle name="Normal 8 3 3 2 5 2 5 2 3" xfId="19103"/>
    <cellStyle name="Normal 8 3 3 2 5 2 5 2 3 2" xfId="42897"/>
    <cellStyle name="Normal 8 3 3 2 5 2 5 2 4" xfId="27036"/>
    <cellStyle name="Normal 8 3 3 2 5 2 5 3" xfId="5178"/>
    <cellStyle name="Normal 8 3 3 2 5 2 5 3 2" xfId="13153"/>
    <cellStyle name="Normal 8 3 3 2 5 2 5 3 2 2" xfId="36948"/>
    <cellStyle name="Normal 8 3 3 2 5 2 5 3 3" xfId="21084"/>
    <cellStyle name="Normal 8 3 3 2 5 2 5 3 3 2" xfId="44878"/>
    <cellStyle name="Normal 8 3 3 2 5 2 5 3 4" xfId="29017"/>
    <cellStyle name="Normal 8 3 3 2 5 2 5 4" xfId="7201"/>
    <cellStyle name="Normal 8 3 3 2 5 2 5 4 2" xfId="15134"/>
    <cellStyle name="Normal 8 3 3 2 5 2 5 4 2 2" xfId="38929"/>
    <cellStyle name="Normal 8 3 3 2 5 2 5 4 3" xfId="23065"/>
    <cellStyle name="Normal 8 3 3 2 5 2 5 4 3 2" xfId="46859"/>
    <cellStyle name="Normal 8 3 3 2 5 2 5 4 4" xfId="30999"/>
    <cellStyle name="Normal 8 3 3 2 5 2 5 5" xfId="9191"/>
    <cellStyle name="Normal 8 3 3 2 5 2 5 5 2" xfId="32986"/>
    <cellStyle name="Normal 8 3 3 2 5 2 5 6" xfId="17122"/>
    <cellStyle name="Normal 8 3 3 2 5 2 5 6 2" xfId="40916"/>
    <cellStyle name="Normal 8 3 3 2 5 2 5 7" xfId="25055"/>
    <cellStyle name="Normal 8 3 3 2 5 2 6" xfId="3192"/>
    <cellStyle name="Normal 8 3 3 2 5 2 6 2" xfId="11168"/>
    <cellStyle name="Normal 8 3 3 2 5 2 6 2 2" xfId="34963"/>
    <cellStyle name="Normal 8 3 3 2 5 2 6 3" xfId="19099"/>
    <cellStyle name="Normal 8 3 3 2 5 2 6 3 2" xfId="42893"/>
    <cellStyle name="Normal 8 3 3 2 5 2 6 4" xfId="27032"/>
    <cellStyle name="Normal 8 3 3 2 5 2 7" xfId="5174"/>
    <cellStyle name="Normal 8 3 3 2 5 2 7 2" xfId="13149"/>
    <cellStyle name="Normal 8 3 3 2 5 2 7 2 2" xfId="36944"/>
    <cellStyle name="Normal 8 3 3 2 5 2 7 3" xfId="21080"/>
    <cellStyle name="Normal 8 3 3 2 5 2 7 3 2" xfId="44874"/>
    <cellStyle name="Normal 8 3 3 2 5 2 7 4" xfId="29013"/>
    <cellStyle name="Normal 8 3 3 2 5 2 8" xfId="7197"/>
    <cellStyle name="Normal 8 3 3 2 5 2 8 2" xfId="15130"/>
    <cellStyle name="Normal 8 3 3 2 5 2 8 2 2" xfId="38925"/>
    <cellStyle name="Normal 8 3 3 2 5 2 8 3" xfId="23061"/>
    <cellStyle name="Normal 8 3 3 2 5 2 8 3 2" xfId="46855"/>
    <cellStyle name="Normal 8 3 3 2 5 2 8 4" xfId="30995"/>
    <cellStyle name="Normal 8 3 3 2 5 2 9" xfId="9187"/>
    <cellStyle name="Normal 8 3 3 2 5 2 9 2" xfId="32982"/>
    <cellStyle name="Normal 8 3 3 2 5 3" xfId="1213"/>
    <cellStyle name="Normal 8 3 3 2 5 3 2" xfId="3197"/>
    <cellStyle name="Normal 8 3 3 2 5 3 2 2" xfId="11173"/>
    <cellStyle name="Normal 8 3 3 2 5 3 2 2 2" xfId="34968"/>
    <cellStyle name="Normal 8 3 3 2 5 3 2 3" xfId="19104"/>
    <cellStyle name="Normal 8 3 3 2 5 3 2 3 2" xfId="42898"/>
    <cellStyle name="Normal 8 3 3 2 5 3 2 4" xfId="27037"/>
    <cellStyle name="Normal 8 3 3 2 5 3 3" xfId="5179"/>
    <cellStyle name="Normal 8 3 3 2 5 3 3 2" xfId="13154"/>
    <cellStyle name="Normal 8 3 3 2 5 3 3 2 2" xfId="36949"/>
    <cellStyle name="Normal 8 3 3 2 5 3 3 3" xfId="21085"/>
    <cellStyle name="Normal 8 3 3 2 5 3 3 3 2" xfId="44879"/>
    <cellStyle name="Normal 8 3 3 2 5 3 3 4" xfId="29018"/>
    <cellStyle name="Normal 8 3 3 2 5 3 4" xfId="7202"/>
    <cellStyle name="Normal 8 3 3 2 5 3 4 2" xfId="15135"/>
    <cellStyle name="Normal 8 3 3 2 5 3 4 2 2" xfId="38930"/>
    <cellStyle name="Normal 8 3 3 2 5 3 4 3" xfId="23066"/>
    <cellStyle name="Normal 8 3 3 2 5 3 4 3 2" xfId="46860"/>
    <cellStyle name="Normal 8 3 3 2 5 3 4 4" xfId="31000"/>
    <cellStyle name="Normal 8 3 3 2 5 3 5" xfId="9192"/>
    <cellStyle name="Normal 8 3 3 2 5 3 5 2" xfId="32987"/>
    <cellStyle name="Normal 8 3 3 2 5 3 6" xfId="17123"/>
    <cellStyle name="Normal 8 3 3 2 5 3 6 2" xfId="40917"/>
    <cellStyle name="Normal 8 3 3 2 5 3 7" xfId="25056"/>
    <cellStyle name="Normal 8 3 3 2 5 4" xfId="1214"/>
    <cellStyle name="Normal 8 3 3 2 5 4 2" xfId="3198"/>
    <cellStyle name="Normal 8 3 3 2 5 4 2 2" xfId="11174"/>
    <cellStyle name="Normal 8 3 3 2 5 4 2 2 2" xfId="34969"/>
    <cellStyle name="Normal 8 3 3 2 5 4 2 3" xfId="19105"/>
    <cellStyle name="Normal 8 3 3 2 5 4 2 3 2" xfId="42899"/>
    <cellStyle name="Normal 8 3 3 2 5 4 2 4" xfId="27038"/>
    <cellStyle name="Normal 8 3 3 2 5 4 3" xfId="5180"/>
    <cellStyle name="Normal 8 3 3 2 5 4 3 2" xfId="13155"/>
    <cellStyle name="Normal 8 3 3 2 5 4 3 2 2" xfId="36950"/>
    <cellStyle name="Normal 8 3 3 2 5 4 3 3" xfId="21086"/>
    <cellStyle name="Normal 8 3 3 2 5 4 3 3 2" xfId="44880"/>
    <cellStyle name="Normal 8 3 3 2 5 4 3 4" xfId="29019"/>
    <cellStyle name="Normal 8 3 3 2 5 4 4" xfId="7203"/>
    <cellStyle name="Normal 8 3 3 2 5 4 4 2" xfId="15136"/>
    <cellStyle name="Normal 8 3 3 2 5 4 4 2 2" xfId="38931"/>
    <cellStyle name="Normal 8 3 3 2 5 4 4 3" xfId="23067"/>
    <cellStyle name="Normal 8 3 3 2 5 4 4 3 2" xfId="46861"/>
    <cellStyle name="Normal 8 3 3 2 5 4 4 4" xfId="31001"/>
    <cellStyle name="Normal 8 3 3 2 5 4 5" xfId="9193"/>
    <cellStyle name="Normal 8 3 3 2 5 4 5 2" xfId="32988"/>
    <cellStyle name="Normal 8 3 3 2 5 4 6" xfId="17124"/>
    <cellStyle name="Normal 8 3 3 2 5 4 6 2" xfId="40918"/>
    <cellStyle name="Normal 8 3 3 2 5 4 7" xfId="25057"/>
    <cellStyle name="Normal 8 3 3 2 5 5" xfId="1215"/>
    <cellStyle name="Normal 8 3 3 2 5 5 2" xfId="3199"/>
    <cellStyle name="Normal 8 3 3 2 5 5 2 2" xfId="11175"/>
    <cellStyle name="Normal 8 3 3 2 5 5 2 2 2" xfId="34970"/>
    <cellStyle name="Normal 8 3 3 2 5 5 2 3" xfId="19106"/>
    <cellStyle name="Normal 8 3 3 2 5 5 2 3 2" xfId="42900"/>
    <cellStyle name="Normal 8 3 3 2 5 5 2 4" xfId="27039"/>
    <cellStyle name="Normal 8 3 3 2 5 5 3" xfId="5181"/>
    <cellStyle name="Normal 8 3 3 2 5 5 3 2" xfId="13156"/>
    <cellStyle name="Normal 8 3 3 2 5 5 3 2 2" xfId="36951"/>
    <cellStyle name="Normal 8 3 3 2 5 5 3 3" xfId="21087"/>
    <cellStyle name="Normal 8 3 3 2 5 5 3 3 2" xfId="44881"/>
    <cellStyle name="Normal 8 3 3 2 5 5 3 4" xfId="29020"/>
    <cellStyle name="Normal 8 3 3 2 5 5 4" xfId="7204"/>
    <cellStyle name="Normal 8 3 3 2 5 5 4 2" xfId="15137"/>
    <cellStyle name="Normal 8 3 3 2 5 5 4 2 2" xfId="38932"/>
    <cellStyle name="Normal 8 3 3 2 5 5 4 3" xfId="23068"/>
    <cellStyle name="Normal 8 3 3 2 5 5 4 3 2" xfId="46862"/>
    <cellStyle name="Normal 8 3 3 2 5 5 4 4" xfId="31002"/>
    <cellStyle name="Normal 8 3 3 2 5 5 5" xfId="9194"/>
    <cellStyle name="Normal 8 3 3 2 5 5 5 2" xfId="32989"/>
    <cellStyle name="Normal 8 3 3 2 5 5 6" xfId="17125"/>
    <cellStyle name="Normal 8 3 3 2 5 5 6 2" xfId="40919"/>
    <cellStyle name="Normal 8 3 3 2 5 5 7" xfId="25058"/>
    <cellStyle name="Normal 8 3 3 2 5 6" xfId="1216"/>
    <cellStyle name="Normal 8 3 3 2 5 6 2" xfId="3200"/>
    <cellStyle name="Normal 8 3 3 2 5 6 2 2" xfId="11176"/>
    <cellStyle name="Normal 8 3 3 2 5 6 2 2 2" xfId="34971"/>
    <cellStyle name="Normal 8 3 3 2 5 6 2 3" xfId="19107"/>
    <cellStyle name="Normal 8 3 3 2 5 6 2 3 2" xfId="42901"/>
    <cellStyle name="Normal 8 3 3 2 5 6 2 4" xfId="27040"/>
    <cellStyle name="Normal 8 3 3 2 5 6 3" xfId="5182"/>
    <cellStyle name="Normal 8 3 3 2 5 6 3 2" xfId="13157"/>
    <cellStyle name="Normal 8 3 3 2 5 6 3 2 2" xfId="36952"/>
    <cellStyle name="Normal 8 3 3 2 5 6 3 3" xfId="21088"/>
    <cellStyle name="Normal 8 3 3 2 5 6 3 3 2" xfId="44882"/>
    <cellStyle name="Normal 8 3 3 2 5 6 3 4" xfId="29021"/>
    <cellStyle name="Normal 8 3 3 2 5 6 4" xfId="7205"/>
    <cellStyle name="Normal 8 3 3 2 5 6 4 2" xfId="15138"/>
    <cellStyle name="Normal 8 3 3 2 5 6 4 2 2" xfId="38933"/>
    <cellStyle name="Normal 8 3 3 2 5 6 4 3" xfId="23069"/>
    <cellStyle name="Normal 8 3 3 2 5 6 4 3 2" xfId="46863"/>
    <cellStyle name="Normal 8 3 3 2 5 6 4 4" xfId="31003"/>
    <cellStyle name="Normal 8 3 3 2 5 6 5" xfId="9195"/>
    <cellStyle name="Normal 8 3 3 2 5 6 5 2" xfId="32990"/>
    <cellStyle name="Normal 8 3 3 2 5 6 6" xfId="17126"/>
    <cellStyle name="Normal 8 3 3 2 5 6 6 2" xfId="40920"/>
    <cellStyle name="Normal 8 3 3 2 5 6 7" xfId="25059"/>
    <cellStyle name="Normal 8 3 3 2 5 7" xfId="3191"/>
    <cellStyle name="Normal 8 3 3 2 5 7 2" xfId="11167"/>
    <cellStyle name="Normal 8 3 3 2 5 7 2 2" xfId="34962"/>
    <cellStyle name="Normal 8 3 3 2 5 7 3" xfId="19098"/>
    <cellStyle name="Normal 8 3 3 2 5 7 3 2" xfId="42892"/>
    <cellStyle name="Normal 8 3 3 2 5 7 4" xfId="27031"/>
    <cellStyle name="Normal 8 3 3 2 5 8" xfId="5173"/>
    <cellStyle name="Normal 8 3 3 2 5 8 2" xfId="13148"/>
    <cellStyle name="Normal 8 3 3 2 5 8 2 2" xfId="36943"/>
    <cellStyle name="Normal 8 3 3 2 5 8 3" xfId="21079"/>
    <cellStyle name="Normal 8 3 3 2 5 8 3 2" xfId="44873"/>
    <cellStyle name="Normal 8 3 3 2 5 8 4" xfId="29012"/>
    <cellStyle name="Normal 8 3 3 2 5 9" xfId="7196"/>
    <cellStyle name="Normal 8 3 3 2 5 9 2" xfId="15129"/>
    <cellStyle name="Normal 8 3 3 2 5 9 2 2" xfId="38924"/>
    <cellStyle name="Normal 8 3 3 2 5 9 3" xfId="23060"/>
    <cellStyle name="Normal 8 3 3 2 5 9 3 2" xfId="46854"/>
    <cellStyle name="Normal 8 3 3 2 5 9 4" xfId="30994"/>
    <cellStyle name="Normal 8 3 3 2 6" xfId="1217"/>
    <cellStyle name="Normal 8 3 3 2 6 10" xfId="17127"/>
    <cellStyle name="Normal 8 3 3 2 6 10 2" xfId="40921"/>
    <cellStyle name="Normal 8 3 3 2 6 11" xfId="25060"/>
    <cellStyle name="Normal 8 3 3 2 6 2" xfId="1218"/>
    <cellStyle name="Normal 8 3 3 2 6 2 2" xfId="3202"/>
    <cellStyle name="Normal 8 3 3 2 6 2 2 2" xfId="11178"/>
    <cellStyle name="Normal 8 3 3 2 6 2 2 2 2" xfId="34973"/>
    <cellStyle name="Normal 8 3 3 2 6 2 2 3" xfId="19109"/>
    <cellStyle name="Normal 8 3 3 2 6 2 2 3 2" xfId="42903"/>
    <cellStyle name="Normal 8 3 3 2 6 2 2 4" xfId="27042"/>
    <cellStyle name="Normal 8 3 3 2 6 2 3" xfId="5184"/>
    <cellStyle name="Normal 8 3 3 2 6 2 3 2" xfId="13159"/>
    <cellStyle name="Normal 8 3 3 2 6 2 3 2 2" xfId="36954"/>
    <cellStyle name="Normal 8 3 3 2 6 2 3 3" xfId="21090"/>
    <cellStyle name="Normal 8 3 3 2 6 2 3 3 2" xfId="44884"/>
    <cellStyle name="Normal 8 3 3 2 6 2 3 4" xfId="29023"/>
    <cellStyle name="Normal 8 3 3 2 6 2 4" xfId="7207"/>
    <cellStyle name="Normal 8 3 3 2 6 2 4 2" xfId="15140"/>
    <cellStyle name="Normal 8 3 3 2 6 2 4 2 2" xfId="38935"/>
    <cellStyle name="Normal 8 3 3 2 6 2 4 3" xfId="23071"/>
    <cellStyle name="Normal 8 3 3 2 6 2 4 3 2" xfId="46865"/>
    <cellStyle name="Normal 8 3 3 2 6 2 4 4" xfId="31005"/>
    <cellStyle name="Normal 8 3 3 2 6 2 5" xfId="9197"/>
    <cellStyle name="Normal 8 3 3 2 6 2 5 2" xfId="32992"/>
    <cellStyle name="Normal 8 3 3 2 6 2 6" xfId="17128"/>
    <cellStyle name="Normal 8 3 3 2 6 2 6 2" xfId="40922"/>
    <cellStyle name="Normal 8 3 3 2 6 2 7" xfId="25061"/>
    <cellStyle name="Normal 8 3 3 2 6 3" xfId="1219"/>
    <cellStyle name="Normal 8 3 3 2 6 3 2" xfId="3203"/>
    <cellStyle name="Normal 8 3 3 2 6 3 2 2" xfId="11179"/>
    <cellStyle name="Normal 8 3 3 2 6 3 2 2 2" xfId="34974"/>
    <cellStyle name="Normal 8 3 3 2 6 3 2 3" xfId="19110"/>
    <cellStyle name="Normal 8 3 3 2 6 3 2 3 2" xfId="42904"/>
    <cellStyle name="Normal 8 3 3 2 6 3 2 4" xfId="27043"/>
    <cellStyle name="Normal 8 3 3 2 6 3 3" xfId="5185"/>
    <cellStyle name="Normal 8 3 3 2 6 3 3 2" xfId="13160"/>
    <cellStyle name="Normal 8 3 3 2 6 3 3 2 2" xfId="36955"/>
    <cellStyle name="Normal 8 3 3 2 6 3 3 3" xfId="21091"/>
    <cellStyle name="Normal 8 3 3 2 6 3 3 3 2" xfId="44885"/>
    <cellStyle name="Normal 8 3 3 2 6 3 3 4" xfId="29024"/>
    <cellStyle name="Normal 8 3 3 2 6 3 4" xfId="7208"/>
    <cellStyle name="Normal 8 3 3 2 6 3 4 2" xfId="15141"/>
    <cellStyle name="Normal 8 3 3 2 6 3 4 2 2" xfId="38936"/>
    <cellStyle name="Normal 8 3 3 2 6 3 4 3" xfId="23072"/>
    <cellStyle name="Normal 8 3 3 2 6 3 4 3 2" xfId="46866"/>
    <cellStyle name="Normal 8 3 3 2 6 3 4 4" xfId="31006"/>
    <cellStyle name="Normal 8 3 3 2 6 3 5" xfId="9198"/>
    <cellStyle name="Normal 8 3 3 2 6 3 5 2" xfId="32993"/>
    <cellStyle name="Normal 8 3 3 2 6 3 6" xfId="17129"/>
    <cellStyle name="Normal 8 3 3 2 6 3 6 2" xfId="40923"/>
    <cellStyle name="Normal 8 3 3 2 6 3 7" xfId="25062"/>
    <cellStyle name="Normal 8 3 3 2 6 4" xfId="1220"/>
    <cellStyle name="Normal 8 3 3 2 6 4 2" xfId="3204"/>
    <cellStyle name="Normal 8 3 3 2 6 4 2 2" xfId="11180"/>
    <cellStyle name="Normal 8 3 3 2 6 4 2 2 2" xfId="34975"/>
    <cellStyle name="Normal 8 3 3 2 6 4 2 3" xfId="19111"/>
    <cellStyle name="Normal 8 3 3 2 6 4 2 3 2" xfId="42905"/>
    <cellStyle name="Normal 8 3 3 2 6 4 2 4" xfId="27044"/>
    <cellStyle name="Normal 8 3 3 2 6 4 3" xfId="5186"/>
    <cellStyle name="Normal 8 3 3 2 6 4 3 2" xfId="13161"/>
    <cellStyle name="Normal 8 3 3 2 6 4 3 2 2" xfId="36956"/>
    <cellStyle name="Normal 8 3 3 2 6 4 3 3" xfId="21092"/>
    <cellStyle name="Normal 8 3 3 2 6 4 3 3 2" xfId="44886"/>
    <cellStyle name="Normal 8 3 3 2 6 4 3 4" xfId="29025"/>
    <cellStyle name="Normal 8 3 3 2 6 4 4" xfId="7209"/>
    <cellStyle name="Normal 8 3 3 2 6 4 4 2" xfId="15142"/>
    <cellStyle name="Normal 8 3 3 2 6 4 4 2 2" xfId="38937"/>
    <cellStyle name="Normal 8 3 3 2 6 4 4 3" xfId="23073"/>
    <cellStyle name="Normal 8 3 3 2 6 4 4 3 2" xfId="46867"/>
    <cellStyle name="Normal 8 3 3 2 6 4 4 4" xfId="31007"/>
    <cellStyle name="Normal 8 3 3 2 6 4 5" xfId="9199"/>
    <cellStyle name="Normal 8 3 3 2 6 4 5 2" xfId="32994"/>
    <cellStyle name="Normal 8 3 3 2 6 4 6" xfId="17130"/>
    <cellStyle name="Normal 8 3 3 2 6 4 6 2" xfId="40924"/>
    <cellStyle name="Normal 8 3 3 2 6 4 7" xfId="25063"/>
    <cellStyle name="Normal 8 3 3 2 6 5" xfId="1221"/>
    <cellStyle name="Normal 8 3 3 2 6 5 2" xfId="3205"/>
    <cellStyle name="Normal 8 3 3 2 6 5 2 2" xfId="11181"/>
    <cellStyle name="Normal 8 3 3 2 6 5 2 2 2" xfId="34976"/>
    <cellStyle name="Normal 8 3 3 2 6 5 2 3" xfId="19112"/>
    <cellStyle name="Normal 8 3 3 2 6 5 2 3 2" xfId="42906"/>
    <cellStyle name="Normal 8 3 3 2 6 5 2 4" xfId="27045"/>
    <cellStyle name="Normal 8 3 3 2 6 5 3" xfId="5187"/>
    <cellStyle name="Normal 8 3 3 2 6 5 3 2" xfId="13162"/>
    <cellStyle name="Normal 8 3 3 2 6 5 3 2 2" xfId="36957"/>
    <cellStyle name="Normal 8 3 3 2 6 5 3 3" xfId="21093"/>
    <cellStyle name="Normal 8 3 3 2 6 5 3 3 2" xfId="44887"/>
    <cellStyle name="Normal 8 3 3 2 6 5 3 4" xfId="29026"/>
    <cellStyle name="Normal 8 3 3 2 6 5 4" xfId="7210"/>
    <cellStyle name="Normal 8 3 3 2 6 5 4 2" xfId="15143"/>
    <cellStyle name="Normal 8 3 3 2 6 5 4 2 2" xfId="38938"/>
    <cellStyle name="Normal 8 3 3 2 6 5 4 3" xfId="23074"/>
    <cellStyle name="Normal 8 3 3 2 6 5 4 3 2" xfId="46868"/>
    <cellStyle name="Normal 8 3 3 2 6 5 4 4" xfId="31008"/>
    <cellStyle name="Normal 8 3 3 2 6 5 5" xfId="9200"/>
    <cellStyle name="Normal 8 3 3 2 6 5 5 2" xfId="32995"/>
    <cellStyle name="Normal 8 3 3 2 6 5 6" xfId="17131"/>
    <cellStyle name="Normal 8 3 3 2 6 5 6 2" xfId="40925"/>
    <cellStyle name="Normal 8 3 3 2 6 5 7" xfId="25064"/>
    <cellStyle name="Normal 8 3 3 2 6 6" xfId="3201"/>
    <cellStyle name="Normal 8 3 3 2 6 6 2" xfId="11177"/>
    <cellStyle name="Normal 8 3 3 2 6 6 2 2" xfId="34972"/>
    <cellStyle name="Normal 8 3 3 2 6 6 3" xfId="19108"/>
    <cellStyle name="Normal 8 3 3 2 6 6 3 2" xfId="42902"/>
    <cellStyle name="Normal 8 3 3 2 6 6 4" xfId="27041"/>
    <cellStyle name="Normal 8 3 3 2 6 7" xfId="5183"/>
    <cellStyle name="Normal 8 3 3 2 6 7 2" xfId="13158"/>
    <cellStyle name="Normal 8 3 3 2 6 7 2 2" xfId="36953"/>
    <cellStyle name="Normal 8 3 3 2 6 7 3" xfId="21089"/>
    <cellStyle name="Normal 8 3 3 2 6 7 3 2" xfId="44883"/>
    <cellStyle name="Normal 8 3 3 2 6 7 4" xfId="29022"/>
    <cellStyle name="Normal 8 3 3 2 6 8" xfId="7206"/>
    <cellStyle name="Normal 8 3 3 2 6 8 2" xfId="15139"/>
    <cellStyle name="Normal 8 3 3 2 6 8 2 2" xfId="38934"/>
    <cellStyle name="Normal 8 3 3 2 6 8 3" xfId="23070"/>
    <cellStyle name="Normal 8 3 3 2 6 8 3 2" xfId="46864"/>
    <cellStyle name="Normal 8 3 3 2 6 8 4" xfId="31004"/>
    <cellStyle name="Normal 8 3 3 2 6 9" xfId="9196"/>
    <cellStyle name="Normal 8 3 3 2 6 9 2" xfId="32991"/>
    <cellStyle name="Normal 8 3 3 2 7" xfId="1222"/>
    <cellStyle name="Normal 8 3 3 2 7 2" xfId="3206"/>
    <cellStyle name="Normal 8 3 3 2 7 2 2" xfId="11182"/>
    <cellStyle name="Normal 8 3 3 2 7 2 2 2" xfId="34977"/>
    <cellStyle name="Normal 8 3 3 2 7 2 3" xfId="19113"/>
    <cellStyle name="Normal 8 3 3 2 7 2 3 2" xfId="42907"/>
    <cellStyle name="Normal 8 3 3 2 7 2 4" xfId="27046"/>
    <cellStyle name="Normal 8 3 3 2 7 3" xfId="5188"/>
    <cellStyle name="Normal 8 3 3 2 7 3 2" xfId="13163"/>
    <cellStyle name="Normal 8 3 3 2 7 3 2 2" xfId="36958"/>
    <cellStyle name="Normal 8 3 3 2 7 3 3" xfId="21094"/>
    <cellStyle name="Normal 8 3 3 2 7 3 3 2" xfId="44888"/>
    <cellStyle name="Normal 8 3 3 2 7 3 4" xfId="29027"/>
    <cellStyle name="Normal 8 3 3 2 7 4" xfId="7211"/>
    <cellStyle name="Normal 8 3 3 2 7 4 2" xfId="15144"/>
    <cellStyle name="Normal 8 3 3 2 7 4 2 2" xfId="38939"/>
    <cellStyle name="Normal 8 3 3 2 7 4 3" xfId="23075"/>
    <cellStyle name="Normal 8 3 3 2 7 4 3 2" xfId="46869"/>
    <cellStyle name="Normal 8 3 3 2 7 4 4" xfId="31009"/>
    <cellStyle name="Normal 8 3 3 2 7 5" xfId="9201"/>
    <cellStyle name="Normal 8 3 3 2 7 5 2" xfId="32996"/>
    <cellStyle name="Normal 8 3 3 2 7 6" xfId="17132"/>
    <cellStyle name="Normal 8 3 3 2 7 6 2" xfId="40926"/>
    <cellStyle name="Normal 8 3 3 2 7 7" xfId="25065"/>
    <cellStyle name="Normal 8 3 3 2 8" xfId="1223"/>
    <cellStyle name="Normal 8 3 3 2 8 2" xfId="3207"/>
    <cellStyle name="Normal 8 3 3 2 8 2 2" xfId="11183"/>
    <cellStyle name="Normal 8 3 3 2 8 2 2 2" xfId="34978"/>
    <cellStyle name="Normal 8 3 3 2 8 2 3" xfId="19114"/>
    <cellStyle name="Normal 8 3 3 2 8 2 3 2" xfId="42908"/>
    <cellStyle name="Normal 8 3 3 2 8 2 4" xfId="27047"/>
    <cellStyle name="Normal 8 3 3 2 8 3" xfId="5189"/>
    <cellStyle name="Normal 8 3 3 2 8 3 2" xfId="13164"/>
    <cellStyle name="Normal 8 3 3 2 8 3 2 2" xfId="36959"/>
    <cellStyle name="Normal 8 3 3 2 8 3 3" xfId="21095"/>
    <cellStyle name="Normal 8 3 3 2 8 3 3 2" xfId="44889"/>
    <cellStyle name="Normal 8 3 3 2 8 3 4" xfId="29028"/>
    <cellStyle name="Normal 8 3 3 2 8 4" xfId="7212"/>
    <cellStyle name="Normal 8 3 3 2 8 4 2" xfId="15145"/>
    <cellStyle name="Normal 8 3 3 2 8 4 2 2" xfId="38940"/>
    <cellStyle name="Normal 8 3 3 2 8 4 3" xfId="23076"/>
    <cellStyle name="Normal 8 3 3 2 8 4 3 2" xfId="46870"/>
    <cellStyle name="Normal 8 3 3 2 8 4 4" xfId="31010"/>
    <cellStyle name="Normal 8 3 3 2 8 5" xfId="9202"/>
    <cellStyle name="Normal 8 3 3 2 8 5 2" xfId="32997"/>
    <cellStyle name="Normal 8 3 3 2 8 6" xfId="17133"/>
    <cellStyle name="Normal 8 3 3 2 8 6 2" xfId="40927"/>
    <cellStyle name="Normal 8 3 3 2 8 7" xfId="25066"/>
    <cellStyle name="Normal 8 3 3 2 9" xfId="1224"/>
    <cellStyle name="Normal 8 3 3 2 9 2" xfId="3208"/>
    <cellStyle name="Normal 8 3 3 2 9 2 2" xfId="11184"/>
    <cellStyle name="Normal 8 3 3 2 9 2 2 2" xfId="34979"/>
    <cellStyle name="Normal 8 3 3 2 9 2 3" xfId="19115"/>
    <cellStyle name="Normal 8 3 3 2 9 2 3 2" xfId="42909"/>
    <cellStyle name="Normal 8 3 3 2 9 2 4" xfId="27048"/>
    <cellStyle name="Normal 8 3 3 2 9 3" xfId="5190"/>
    <cellStyle name="Normal 8 3 3 2 9 3 2" xfId="13165"/>
    <cellStyle name="Normal 8 3 3 2 9 3 2 2" xfId="36960"/>
    <cellStyle name="Normal 8 3 3 2 9 3 3" xfId="21096"/>
    <cellStyle name="Normal 8 3 3 2 9 3 3 2" xfId="44890"/>
    <cellStyle name="Normal 8 3 3 2 9 3 4" xfId="29029"/>
    <cellStyle name="Normal 8 3 3 2 9 4" xfId="7213"/>
    <cellStyle name="Normal 8 3 3 2 9 4 2" xfId="15146"/>
    <cellStyle name="Normal 8 3 3 2 9 4 2 2" xfId="38941"/>
    <cellStyle name="Normal 8 3 3 2 9 4 3" xfId="23077"/>
    <cellStyle name="Normal 8 3 3 2 9 4 3 2" xfId="46871"/>
    <cellStyle name="Normal 8 3 3 2 9 4 4" xfId="31011"/>
    <cellStyle name="Normal 8 3 3 2 9 5" xfId="9203"/>
    <cellStyle name="Normal 8 3 3 2 9 5 2" xfId="32998"/>
    <cellStyle name="Normal 8 3 3 2 9 6" xfId="17134"/>
    <cellStyle name="Normal 8 3 3 2 9 6 2" xfId="40928"/>
    <cellStyle name="Normal 8 3 3 2 9 7" xfId="25067"/>
    <cellStyle name="Normal 8 3 3 3" xfId="1225"/>
    <cellStyle name="Normal 8 3 3 3 10" xfId="9204"/>
    <cellStyle name="Normal 8 3 3 3 10 2" xfId="32999"/>
    <cellStyle name="Normal 8 3 3 3 11" xfId="17135"/>
    <cellStyle name="Normal 8 3 3 3 11 2" xfId="40929"/>
    <cellStyle name="Normal 8 3 3 3 12" xfId="25068"/>
    <cellStyle name="Normal 8 3 3 3 2" xfId="1226"/>
    <cellStyle name="Normal 8 3 3 3 2 10" xfId="17136"/>
    <cellStyle name="Normal 8 3 3 3 2 10 2" xfId="40930"/>
    <cellStyle name="Normal 8 3 3 3 2 11" xfId="25069"/>
    <cellStyle name="Normal 8 3 3 3 2 2" xfId="1227"/>
    <cellStyle name="Normal 8 3 3 3 2 2 2" xfId="3211"/>
    <cellStyle name="Normal 8 3 3 3 2 2 2 2" xfId="11187"/>
    <cellStyle name="Normal 8 3 3 3 2 2 2 2 2" xfId="34982"/>
    <cellStyle name="Normal 8 3 3 3 2 2 2 3" xfId="19118"/>
    <cellStyle name="Normal 8 3 3 3 2 2 2 3 2" xfId="42912"/>
    <cellStyle name="Normal 8 3 3 3 2 2 2 4" xfId="27051"/>
    <cellStyle name="Normal 8 3 3 3 2 2 3" xfId="5193"/>
    <cellStyle name="Normal 8 3 3 3 2 2 3 2" xfId="13168"/>
    <cellStyle name="Normal 8 3 3 3 2 2 3 2 2" xfId="36963"/>
    <cellStyle name="Normal 8 3 3 3 2 2 3 3" xfId="21099"/>
    <cellStyle name="Normal 8 3 3 3 2 2 3 3 2" xfId="44893"/>
    <cellStyle name="Normal 8 3 3 3 2 2 3 4" xfId="29032"/>
    <cellStyle name="Normal 8 3 3 3 2 2 4" xfId="7216"/>
    <cellStyle name="Normal 8 3 3 3 2 2 4 2" xfId="15149"/>
    <cellStyle name="Normal 8 3 3 3 2 2 4 2 2" xfId="38944"/>
    <cellStyle name="Normal 8 3 3 3 2 2 4 3" xfId="23080"/>
    <cellStyle name="Normal 8 3 3 3 2 2 4 3 2" xfId="46874"/>
    <cellStyle name="Normal 8 3 3 3 2 2 4 4" xfId="31014"/>
    <cellStyle name="Normal 8 3 3 3 2 2 5" xfId="9206"/>
    <cellStyle name="Normal 8 3 3 3 2 2 5 2" xfId="33001"/>
    <cellStyle name="Normal 8 3 3 3 2 2 6" xfId="17137"/>
    <cellStyle name="Normal 8 3 3 3 2 2 6 2" xfId="40931"/>
    <cellStyle name="Normal 8 3 3 3 2 2 7" xfId="25070"/>
    <cellStyle name="Normal 8 3 3 3 2 3" xfId="1228"/>
    <cellStyle name="Normal 8 3 3 3 2 3 2" xfId="3212"/>
    <cellStyle name="Normal 8 3 3 3 2 3 2 2" xfId="11188"/>
    <cellStyle name="Normal 8 3 3 3 2 3 2 2 2" xfId="34983"/>
    <cellStyle name="Normal 8 3 3 3 2 3 2 3" xfId="19119"/>
    <cellStyle name="Normal 8 3 3 3 2 3 2 3 2" xfId="42913"/>
    <cellStyle name="Normal 8 3 3 3 2 3 2 4" xfId="27052"/>
    <cellStyle name="Normal 8 3 3 3 2 3 3" xfId="5194"/>
    <cellStyle name="Normal 8 3 3 3 2 3 3 2" xfId="13169"/>
    <cellStyle name="Normal 8 3 3 3 2 3 3 2 2" xfId="36964"/>
    <cellStyle name="Normal 8 3 3 3 2 3 3 3" xfId="21100"/>
    <cellStyle name="Normal 8 3 3 3 2 3 3 3 2" xfId="44894"/>
    <cellStyle name="Normal 8 3 3 3 2 3 3 4" xfId="29033"/>
    <cellStyle name="Normal 8 3 3 3 2 3 4" xfId="7217"/>
    <cellStyle name="Normal 8 3 3 3 2 3 4 2" xfId="15150"/>
    <cellStyle name="Normal 8 3 3 3 2 3 4 2 2" xfId="38945"/>
    <cellStyle name="Normal 8 3 3 3 2 3 4 3" xfId="23081"/>
    <cellStyle name="Normal 8 3 3 3 2 3 4 3 2" xfId="46875"/>
    <cellStyle name="Normal 8 3 3 3 2 3 4 4" xfId="31015"/>
    <cellStyle name="Normal 8 3 3 3 2 3 5" xfId="9207"/>
    <cellStyle name="Normal 8 3 3 3 2 3 5 2" xfId="33002"/>
    <cellStyle name="Normal 8 3 3 3 2 3 6" xfId="17138"/>
    <cellStyle name="Normal 8 3 3 3 2 3 6 2" xfId="40932"/>
    <cellStyle name="Normal 8 3 3 3 2 3 7" xfId="25071"/>
    <cellStyle name="Normal 8 3 3 3 2 4" xfId="1229"/>
    <cellStyle name="Normal 8 3 3 3 2 4 2" xfId="3213"/>
    <cellStyle name="Normal 8 3 3 3 2 4 2 2" xfId="11189"/>
    <cellStyle name="Normal 8 3 3 3 2 4 2 2 2" xfId="34984"/>
    <cellStyle name="Normal 8 3 3 3 2 4 2 3" xfId="19120"/>
    <cellStyle name="Normal 8 3 3 3 2 4 2 3 2" xfId="42914"/>
    <cellStyle name="Normal 8 3 3 3 2 4 2 4" xfId="27053"/>
    <cellStyle name="Normal 8 3 3 3 2 4 3" xfId="5195"/>
    <cellStyle name="Normal 8 3 3 3 2 4 3 2" xfId="13170"/>
    <cellStyle name="Normal 8 3 3 3 2 4 3 2 2" xfId="36965"/>
    <cellStyle name="Normal 8 3 3 3 2 4 3 3" xfId="21101"/>
    <cellStyle name="Normal 8 3 3 3 2 4 3 3 2" xfId="44895"/>
    <cellStyle name="Normal 8 3 3 3 2 4 3 4" xfId="29034"/>
    <cellStyle name="Normal 8 3 3 3 2 4 4" xfId="7218"/>
    <cellStyle name="Normal 8 3 3 3 2 4 4 2" xfId="15151"/>
    <cellStyle name="Normal 8 3 3 3 2 4 4 2 2" xfId="38946"/>
    <cellStyle name="Normal 8 3 3 3 2 4 4 3" xfId="23082"/>
    <cellStyle name="Normal 8 3 3 3 2 4 4 3 2" xfId="46876"/>
    <cellStyle name="Normal 8 3 3 3 2 4 4 4" xfId="31016"/>
    <cellStyle name="Normal 8 3 3 3 2 4 5" xfId="9208"/>
    <cellStyle name="Normal 8 3 3 3 2 4 5 2" xfId="33003"/>
    <cellStyle name="Normal 8 3 3 3 2 4 6" xfId="17139"/>
    <cellStyle name="Normal 8 3 3 3 2 4 6 2" xfId="40933"/>
    <cellStyle name="Normal 8 3 3 3 2 4 7" xfId="25072"/>
    <cellStyle name="Normal 8 3 3 3 2 5" xfId="1230"/>
    <cellStyle name="Normal 8 3 3 3 2 5 2" xfId="3214"/>
    <cellStyle name="Normal 8 3 3 3 2 5 2 2" xfId="11190"/>
    <cellStyle name="Normal 8 3 3 3 2 5 2 2 2" xfId="34985"/>
    <cellStyle name="Normal 8 3 3 3 2 5 2 3" xfId="19121"/>
    <cellStyle name="Normal 8 3 3 3 2 5 2 3 2" xfId="42915"/>
    <cellStyle name="Normal 8 3 3 3 2 5 2 4" xfId="27054"/>
    <cellStyle name="Normal 8 3 3 3 2 5 3" xfId="5196"/>
    <cellStyle name="Normal 8 3 3 3 2 5 3 2" xfId="13171"/>
    <cellStyle name="Normal 8 3 3 3 2 5 3 2 2" xfId="36966"/>
    <cellStyle name="Normal 8 3 3 3 2 5 3 3" xfId="21102"/>
    <cellStyle name="Normal 8 3 3 3 2 5 3 3 2" xfId="44896"/>
    <cellStyle name="Normal 8 3 3 3 2 5 3 4" xfId="29035"/>
    <cellStyle name="Normal 8 3 3 3 2 5 4" xfId="7219"/>
    <cellStyle name="Normal 8 3 3 3 2 5 4 2" xfId="15152"/>
    <cellStyle name="Normal 8 3 3 3 2 5 4 2 2" xfId="38947"/>
    <cellStyle name="Normal 8 3 3 3 2 5 4 3" xfId="23083"/>
    <cellStyle name="Normal 8 3 3 3 2 5 4 3 2" xfId="46877"/>
    <cellStyle name="Normal 8 3 3 3 2 5 4 4" xfId="31017"/>
    <cellStyle name="Normal 8 3 3 3 2 5 5" xfId="9209"/>
    <cellStyle name="Normal 8 3 3 3 2 5 5 2" xfId="33004"/>
    <cellStyle name="Normal 8 3 3 3 2 5 6" xfId="17140"/>
    <cellStyle name="Normal 8 3 3 3 2 5 6 2" xfId="40934"/>
    <cellStyle name="Normal 8 3 3 3 2 5 7" xfId="25073"/>
    <cellStyle name="Normal 8 3 3 3 2 6" xfId="3210"/>
    <cellStyle name="Normal 8 3 3 3 2 6 2" xfId="11186"/>
    <cellStyle name="Normal 8 3 3 3 2 6 2 2" xfId="34981"/>
    <cellStyle name="Normal 8 3 3 3 2 6 3" xfId="19117"/>
    <cellStyle name="Normal 8 3 3 3 2 6 3 2" xfId="42911"/>
    <cellStyle name="Normal 8 3 3 3 2 6 4" xfId="27050"/>
    <cellStyle name="Normal 8 3 3 3 2 7" xfId="5192"/>
    <cellStyle name="Normal 8 3 3 3 2 7 2" xfId="13167"/>
    <cellStyle name="Normal 8 3 3 3 2 7 2 2" xfId="36962"/>
    <cellStyle name="Normal 8 3 3 3 2 7 3" xfId="21098"/>
    <cellStyle name="Normal 8 3 3 3 2 7 3 2" xfId="44892"/>
    <cellStyle name="Normal 8 3 3 3 2 7 4" xfId="29031"/>
    <cellStyle name="Normal 8 3 3 3 2 8" xfId="7215"/>
    <cellStyle name="Normal 8 3 3 3 2 8 2" xfId="15148"/>
    <cellStyle name="Normal 8 3 3 3 2 8 2 2" xfId="38943"/>
    <cellStyle name="Normal 8 3 3 3 2 8 3" xfId="23079"/>
    <cellStyle name="Normal 8 3 3 3 2 8 3 2" xfId="46873"/>
    <cellStyle name="Normal 8 3 3 3 2 8 4" xfId="31013"/>
    <cellStyle name="Normal 8 3 3 3 2 9" xfId="9205"/>
    <cellStyle name="Normal 8 3 3 3 2 9 2" xfId="33000"/>
    <cellStyle name="Normal 8 3 3 3 3" xfId="1231"/>
    <cellStyle name="Normal 8 3 3 3 3 2" xfId="3215"/>
    <cellStyle name="Normal 8 3 3 3 3 2 2" xfId="11191"/>
    <cellStyle name="Normal 8 3 3 3 3 2 2 2" xfId="34986"/>
    <cellStyle name="Normal 8 3 3 3 3 2 3" xfId="19122"/>
    <cellStyle name="Normal 8 3 3 3 3 2 3 2" xfId="42916"/>
    <cellStyle name="Normal 8 3 3 3 3 2 4" xfId="27055"/>
    <cellStyle name="Normal 8 3 3 3 3 3" xfId="5197"/>
    <cellStyle name="Normal 8 3 3 3 3 3 2" xfId="13172"/>
    <cellStyle name="Normal 8 3 3 3 3 3 2 2" xfId="36967"/>
    <cellStyle name="Normal 8 3 3 3 3 3 3" xfId="21103"/>
    <cellStyle name="Normal 8 3 3 3 3 3 3 2" xfId="44897"/>
    <cellStyle name="Normal 8 3 3 3 3 3 4" xfId="29036"/>
    <cellStyle name="Normal 8 3 3 3 3 4" xfId="7220"/>
    <cellStyle name="Normal 8 3 3 3 3 4 2" xfId="15153"/>
    <cellStyle name="Normal 8 3 3 3 3 4 2 2" xfId="38948"/>
    <cellStyle name="Normal 8 3 3 3 3 4 3" xfId="23084"/>
    <cellStyle name="Normal 8 3 3 3 3 4 3 2" xfId="46878"/>
    <cellStyle name="Normal 8 3 3 3 3 4 4" xfId="31018"/>
    <cellStyle name="Normal 8 3 3 3 3 5" xfId="9210"/>
    <cellStyle name="Normal 8 3 3 3 3 5 2" xfId="33005"/>
    <cellStyle name="Normal 8 3 3 3 3 6" xfId="17141"/>
    <cellStyle name="Normal 8 3 3 3 3 6 2" xfId="40935"/>
    <cellStyle name="Normal 8 3 3 3 3 7" xfId="25074"/>
    <cellStyle name="Normal 8 3 3 3 4" xfId="1232"/>
    <cellStyle name="Normal 8 3 3 3 4 2" xfId="3216"/>
    <cellStyle name="Normal 8 3 3 3 4 2 2" xfId="11192"/>
    <cellStyle name="Normal 8 3 3 3 4 2 2 2" xfId="34987"/>
    <cellStyle name="Normal 8 3 3 3 4 2 3" xfId="19123"/>
    <cellStyle name="Normal 8 3 3 3 4 2 3 2" xfId="42917"/>
    <cellStyle name="Normal 8 3 3 3 4 2 4" xfId="27056"/>
    <cellStyle name="Normal 8 3 3 3 4 3" xfId="5198"/>
    <cellStyle name="Normal 8 3 3 3 4 3 2" xfId="13173"/>
    <cellStyle name="Normal 8 3 3 3 4 3 2 2" xfId="36968"/>
    <cellStyle name="Normal 8 3 3 3 4 3 3" xfId="21104"/>
    <cellStyle name="Normal 8 3 3 3 4 3 3 2" xfId="44898"/>
    <cellStyle name="Normal 8 3 3 3 4 3 4" xfId="29037"/>
    <cellStyle name="Normal 8 3 3 3 4 4" xfId="7221"/>
    <cellStyle name="Normal 8 3 3 3 4 4 2" xfId="15154"/>
    <cellStyle name="Normal 8 3 3 3 4 4 2 2" xfId="38949"/>
    <cellStyle name="Normal 8 3 3 3 4 4 3" xfId="23085"/>
    <cellStyle name="Normal 8 3 3 3 4 4 3 2" xfId="46879"/>
    <cellStyle name="Normal 8 3 3 3 4 4 4" xfId="31019"/>
    <cellStyle name="Normal 8 3 3 3 4 5" xfId="9211"/>
    <cellStyle name="Normal 8 3 3 3 4 5 2" xfId="33006"/>
    <cellStyle name="Normal 8 3 3 3 4 6" xfId="17142"/>
    <cellStyle name="Normal 8 3 3 3 4 6 2" xfId="40936"/>
    <cellStyle name="Normal 8 3 3 3 4 7" xfId="25075"/>
    <cellStyle name="Normal 8 3 3 3 5" xfId="1233"/>
    <cellStyle name="Normal 8 3 3 3 5 2" xfId="3217"/>
    <cellStyle name="Normal 8 3 3 3 5 2 2" xfId="11193"/>
    <cellStyle name="Normal 8 3 3 3 5 2 2 2" xfId="34988"/>
    <cellStyle name="Normal 8 3 3 3 5 2 3" xfId="19124"/>
    <cellStyle name="Normal 8 3 3 3 5 2 3 2" xfId="42918"/>
    <cellStyle name="Normal 8 3 3 3 5 2 4" xfId="27057"/>
    <cellStyle name="Normal 8 3 3 3 5 3" xfId="5199"/>
    <cellStyle name="Normal 8 3 3 3 5 3 2" xfId="13174"/>
    <cellStyle name="Normal 8 3 3 3 5 3 2 2" xfId="36969"/>
    <cellStyle name="Normal 8 3 3 3 5 3 3" xfId="21105"/>
    <cellStyle name="Normal 8 3 3 3 5 3 3 2" xfId="44899"/>
    <cellStyle name="Normal 8 3 3 3 5 3 4" xfId="29038"/>
    <cellStyle name="Normal 8 3 3 3 5 4" xfId="7222"/>
    <cellStyle name="Normal 8 3 3 3 5 4 2" xfId="15155"/>
    <cellStyle name="Normal 8 3 3 3 5 4 2 2" xfId="38950"/>
    <cellStyle name="Normal 8 3 3 3 5 4 3" xfId="23086"/>
    <cellStyle name="Normal 8 3 3 3 5 4 3 2" xfId="46880"/>
    <cellStyle name="Normal 8 3 3 3 5 4 4" xfId="31020"/>
    <cellStyle name="Normal 8 3 3 3 5 5" xfId="9212"/>
    <cellStyle name="Normal 8 3 3 3 5 5 2" xfId="33007"/>
    <cellStyle name="Normal 8 3 3 3 5 6" xfId="17143"/>
    <cellStyle name="Normal 8 3 3 3 5 6 2" xfId="40937"/>
    <cellStyle name="Normal 8 3 3 3 5 7" xfId="25076"/>
    <cellStyle name="Normal 8 3 3 3 6" xfId="1234"/>
    <cellStyle name="Normal 8 3 3 3 6 2" xfId="3218"/>
    <cellStyle name="Normal 8 3 3 3 6 2 2" xfId="11194"/>
    <cellStyle name="Normal 8 3 3 3 6 2 2 2" xfId="34989"/>
    <cellStyle name="Normal 8 3 3 3 6 2 3" xfId="19125"/>
    <cellStyle name="Normal 8 3 3 3 6 2 3 2" xfId="42919"/>
    <cellStyle name="Normal 8 3 3 3 6 2 4" xfId="27058"/>
    <cellStyle name="Normal 8 3 3 3 6 3" xfId="5200"/>
    <cellStyle name="Normal 8 3 3 3 6 3 2" xfId="13175"/>
    <cellStyle name="Normal 8 3 3 3 6 3 2 2" xfId="36970"/>
    <cellStyle name="Normal 8 3 3 3 6 3 3" xfId="21106"/>
    <cellStyle name="Normal 8 3 3 3 6 3 3 2" xfId="44900"/>
    <cellStyle name="Normal 8 3 3 3 6 3 4" xfId="29039"/>
    <cellStyle name="Normal 8 3 3 3 6 4" xfId="7223"/>
    <cellStyle name="Normal 8 3 3 3 6 4 2" xfId="15156"/>
    <cellStyle name="Normal 8 3 3 3 6 4 2 2" xfId="38951"/>
    <cellStyle name="Normal 8 3 3 3 6 4 3" xfId="23087"/>
    <cellStyle name="Normal 8 3 3 3 6 4 3 2" xfId="46881"/>
    <cellStyle name="Normal 8 3 3 3 6 4 4" xfId="31021"/>
    <cellStyle name="Normal 8 3 3 3 6 5" xfId="9213"/>
    <cellStyle name="Normal 8 3 3 3 6 5 2" xfId="33008"/>
    <cellStyle name="Normal 8 3 3 3 6 6" xfId="17144"/>
    <cellStyle name="Normal 8 3 3 3 6 6 2" xfId="40938"/>
    <cellStyle name="Normal 8 3 3 3 6 7" xfId="25077"/>
    <cellStyle name="Normal 8 3 3 3 7" xfId="3209"/>
    <cellStyle name="Normal 8 3 3 3 7 2" xfId="11185"/>
    <cellStyle name="Normal 8 3 3 3 7 2 2" xfId="34980"/>
    <cellStyle name="Normal 8 3 3 3 7 3" xfId="19116"/>
    <cellStyle name="Normal 8 3 3 3 7 3 2" xfId="42910"/>
    <cellStyle name="Normal 8 3 3 3 7 4" xfId="27049"/>
    <cellStyle name="Normal 8 3 3 3 8" xfId="5191"/>
    <cellStyle name="Normal 8 3 3 3 8 2" xfId="13166"/>
    <cellStyle name="Normal 8 3 3 3 8 2 2" xfId="36961"/>
    <cellStyle name="Normal 8 3 3 3 8 3" xfId="21097"/>
    <cellStyle name="Normal 8 3 3 3 8 3 2" xfId="44891"/>
    <cellStyle name="Normal 8 3 3 3 8 4" xfId="29030"/>
    <cellStyle name="Normal 8 3 3 3 9" xfId="7214"/>
    <cellStyle name="Normal 8 3 3 3 9 2" xfId="15147"/>
    <cellStyle name="Normal 8 3 3 3 9 2 2" xfId="38942"/>
    <cellStyle name="Normal 8 3 3 3 9 3" xfId="23078"/>
    <cellStyle name="Normal 8 3 3 3 9 3 2" xfId="46872"/>
    <cellStyle name="Normal 8 3 3 3 9 4" xfId="31012"/>
    <cellStyle name="Normal 8 3 3 4" xfId="1235"/>
    <cellStyle name="Normal 8 3 3 4 10" xfId="9214"/>
    <cellStyle name="Normal 8 3 3 4 10 2" xfId="33009"/>
    <cellStyle name="Normal 8 3 3 4 11" xfId="17145"/>
    <cellStyle name="Normal 8 3 3 4 11 2" xfId="40939"/>
    <cellStyle name="Normal 8 3 3 4 12" xfId="25078"/>
    <cellStyle name="Normal 8 3 3 4 2" xfId="1236"/>
    <cellStyle name="Normal 8 3 3 4 2 10" xfId="17146"/>
    <cellStyle name="Normal 8 3 3 4 2 10 2" xfId="40940"/>
    <cellStyle name="Normal 8 3 3 4 2 11" xfId="25079"/>
    <cellStyle name="Normal 8 3 3 4 2 2" xfId="1237"/>
    <cellStyle name="Normal 8 3 3 4 2 2 2" xfId="3221"/>
    <cellStyle name="Normal 8 3 3 4 2 2 2 2" xfId="11197"/>
    <cellStyle name="Normal 8 3 3 4 2 2 2 2 2" xfId="34992"/>
    <cellStyle name="Normal 8 3 3 4 2 2 2 3" xfId="19128"/>
    <cellStyle name="Normal 8 3 3 4 2 2 2 3 2" xfId="42922"/>
    <cellStyle name="Normal 8 3 3 4 2 2 2 4" xfId="27061"/>
    <cellStyle name="Normal 8 3 3 4 2 2 3" xfId="5203"/>
    <cellStyle name="Normal 8 3 3 4 2 2 3 2" xfId="13178"/>
    <cellStyle name="Normal 8 3 3 4 2 2 3 2 2" xfId="36973"/>
    <cellStyle name="Normal 8 3 3 4 2 2 3 3" xfId="21109"/>
    <cellStyle name="Normal 8 3 3 4 2 2 3 3 2" xfId="44903"/>
    <cellStyle name="Normal 8 3 3 4 2 2 3 4" xfId="29042"/>
    <cellStyle name="Normal 8 3 3 4 2 2 4" xfId="7226"/>
    <cellStyle name="Normal 8 3 3 4 2 2 4 2" xfId="15159"/>
    <cellStyle name="Normal 8 3 3 4 2 2 4 2 2" xfId="38954"/>
    <cellStyle name="Normal 8 3 3 4 2 2 4 3" xfId="23090"/>
    <cellStyle name="Normal 8 3 3 4 2 2 4 3 2" xfId="46884"/>
    <cellStyle name="Normal 8 3 3 4 2 2 4 4" xfId="31024"/>
    <cellStyle name="Normal 8 3 3 4 2 2 5" xfId="9216"/>
    <cellStyle name="Normal 8 3 3 4 2 2 5 2" xfId="33011"/>
    <cellStyle name="Normal 8 3 3 4 2 2 6" xfId="17147"/>
    <cellStyle name="Normal 8 3 3 4 2 2 6 2" xfId="40941"/>
    <cellStyle name="Normal 8 3 3 4 2 2 7" xfId="25080"/>
    <cellStyle name="Normal 8 3 3 4 2 3" xfId="1238"/>
    <cellStyle name="Normal 8 3 3 4 2 3 2" xfId="3222"/>
    <cellStyle name="Normal 8 3 3 4 2 3 2 2" xfId="11198"/>
    <cellStyle name="Normal 8 3 3 4 2 3 2 2 2" xfId="34993"/>
    <cellStyle name="Normal 8 3 3 4 2 3 2 3" xfId="19129"/>
    <cellStyle name="Normal 8 3 3 4 2 3 2 3 2" xfId="42923"/>
    <cellStyle name="Normal 8 3 3 4 2 3 2 4" xfId="27062"/>
    <cellStyle name="Normal 8 3 3 4 2 3 3" xfId="5204"/>
    <cellStyle name="Normal 8 3 3 4 2 3 3 2" xfId="13179"/>
    <cellStyle name="Normal 8 3 3 4 2 3 3 2 2" xfId="36974"/>
    <cellStyle name="Normal 8 3 3 4 2 3 3 3" xfId="21110"/>
    <cellStyle name="Normal 8 3 3 4 2 3 3 3 2" xfId="44904"/>
    <cellStyle name="Normal 8 3 3 4 2 3 3 4" xfId="29043"/>
    <cellStyle name="Normal 8 3 3 4 2 3 4" xfId="7227"/>
    <cellStyle name="Normal 8 3 3 4 2 3 4 2" xfId="15160"/>
    <cellStyle name="Normal 8 3 3 4 2 3 4 2 2" xfId="38955"/>
    <cellStyle name="Normal 8 3 3 4 2 3 4 3" xfId="23091"/>
    <cellStyle name="Normal 8 3 3 4 2 3 4 3 2" xfId="46885"/>
    <cellStyle name="Normal 8 3 3 4 2 3 4 4" xfId="31025"/>
    <cellStyle name="Normal 8 3 3 4 2 3 5" xfId="9217"/>
    <cellStyle name="Normal 8 3 3 4 2 3 5 2" xfId="33012"/>
    <cellStyle name="Normal 8 3 3 4 2 3 6" xfId="17148"/>
    <cellStyle name="Normal 8 3 3 4 2 3 6 2" xfId="40942"/>
    <cellStyle name="Normal 8 3 3 4 2 3 7" xfId="25081"/>
    <cellStyle name="Normal 8 3 3 4 2 4" xfId="1239"/>
    <cellStyle name="Normal 8 3 3 4 2 4 2" xfId="3223"/>
    <cellStyle name="Normal 8 3 3 4 2 4 2 2" xfId="11199"/>
    <cellStyle name="Normal 8 3 3 4 2 4 2 2 2" xfId="34994"/>
    <cellStyle name="Normal 8 3 3 4 2 4 2 3" xfId="19130"/>
    <cellStyle name="Normal 8 3 3 4 2 4 2 3 2" xfId="42924"/>
    <cellStyle name="Normal 8 3 3 4 2 4 2 4" xfId="27063"/>
    <cellStyle name="Normal 8 3 3 4 2 4 3" xfId="5205"/>
    <cellStyle name="Normal 8 3 3 4 2 4 3 2" xfId="13180"/>
    <cellStyle name="Normal 8 3 3 4 2 4 3 2 2" xfId="36975"/>
    <cellStyle name="Normal 8 3 3 4 2 4 3 3" xfId="21111"/>
    <cellStyle name="Normal 8 3 3 4 2 4 3 3 2" xfId="44905"/>
    <cellStyle name="Normal 8 3 3 4 2 4 3 4" xfId="29044"/>
    <cellStyle name="Normal 8 3 3 4 2 4 4" xfId="7228"/>
    <cellStyle name="Normal 8 3 3 4 2 4 4 2" xfId="15161"/>
    <cellStyle name="Normal 8 3 3 4 2 4 4 2 2" xfId="38956"/>
    <cellStyle name="Normal 8 3 3 4 2 4 4 3" xfId="23092"/>
    <cellStyle name="Normal 8 3 3 4 2 4 4 3 2" xfId="46886"/>
    <cellStyle name="Normal 8 3 3 4 2 4 4 4" xfId="31026"/>
    <cellStyle name="Normal 8 3 3 4 2 4 5" xfId="9218"/>
    <cellStyle name="Normal 8 3 3 4 2 4 5 2" xfId="33013"/>
    <cellStyle name="Normal 8 3 3 4 2 4 6" xfId="17149"/>
    <cellStyle name="Normal 8 3 3 4 2 4 6 2" xfId="40943"/>
    <cellStyle name="Normal 8 3 3 4 2 4 7" xfId="25082"/>
    <cellStyle name="Normal 8 3 3 4 2 5" xfId="1240"/>
    <cellStyle name="Normal 8 3 3 4 2 5 2" xfId="3224"/>
    <cellStyle name="Normal 8 3 3 4 2 5 2 2" xfId="11200"/>
    <cellStyle name="Normal 8 3 3 4 2 5 2 2 2" xfId="34995"/>
    <cellStyle name="Normal 8 3 3 4 2 5 2 3" xfId="19131"/>
    <cellStyle name="Normal 8 3 3 4 2 5 2 3 2" xfId="42925"/>
    <cellStyle name="Normal 8 3 3 4 2 5 2 4" xfId="27064"/>
    <cellStyle name="Normal 8 3 3 4 2 5 3" xfId="5206"/>
    <cellStyle name="Normal 8 3 3 4 2 5 3 2" xfId="13181"/>
    <cellStyle name="Normal 8 3 3 4 2 5 3 2 2" xfId="36976"/>
    <cellStyle name="Normal 8 3 3 4 2 5 3 3" xfId="21112"/>
    <cellStyle name="Normal 8 3 3 4 2 5 3 3 2" xfId="44906"/>
    <cellStyle name="Normal 8 3 3 4 2 5 3 4" xfId="29045"/>
    <cellStyle name="Normal 8 3 3 4 2 5 4" xfId="7229"/>
    <cellStyle name="Normal 8 3 3 4 2 5 4 2" xfId="15162"/>
    <cellStyle name="Normal 8 3 3 4 2 5 4 2 2" xfId="38957"/>
    <cellStyle name="Normal 8 3 3 4 2 5 4 3" xfId="23093"/>
    <cellStyle name="Normal 8 3 3 4 2 5 4 3 2" xfId="46887"/>
    <cellStyle name="Normal 8 3 3 4 2 5 4 4" xfId="31027"/>
    <cellStyle name="Normal 8 3 3 4 2 5 5" xfId="9219"/>
    <cellStyle name="Normal 8 3 3 4 2 5 5 2" xfId="33014"/>
    <cellStyle name="Normal 8 3 3 4 2 5 6" xfId="17150"/>
    <cellStyle name="Normal 8 3 3 4 2 5 6 2" xfId="40944"/>
    <cellStyle name="Normal 8 3 3 4 2 5 7" xfId="25083"/>
    <cellStyle name="Normal 8 3 3 4 2 6" xfId="3220"/>
    <cellStyle name="Normal 8 3 3 4 2 6 2" xfId="11196"/>
    <cellStyle name="Normal 8 3 3 4 2 6 2 2" xfId="34991"/>
    <cellStyle name="Normal 8 3 3 4 2 6 3" xfId="19127"/>
    <cellStyle name="Normal 8 3 3 4 2 6 3 2" xfId="42921"/>
    <cellStyle name="Normal 8 3 3 4 2 6 4" xfId="27060"/>
    <cellStyle name="Normal 8 3 3 4 2 7" xfId="5202"/>
    <cellStyle name="Normal 8 3 3 4 2 7 2" xfId="13177"/>
    <cellStyle name="Normal 8 3 3 4 2 7 2 2" xfId="36972"/>
    <cellStyle name="Normal 8 3 3 4 2 7 3" xfId="21108"/>
    <cellStyle name="Normal 8 3 3 4 2 7 3 2" xfId="44902"/>
    <cellStyle name="Normal 8 3 3 4 2 7 4" xfId="29041"/>
    <cellStyle name="Normal 8 3 3 4 2 8" xfId="7225"/>
    <cellStyle name="Normal 8 3 3 4 2 8 2" xfId="15158"/>
    <cellStyle name="Normal 8 3 3 4 2 8 2 2" xfId="38953"/>
    <cellStyle name="Normal 8 3 3 4 2 8 3" xfId="23089"/>
    <cellStyle name="Normal 8 3 3 4 2 8 3 2" xfId="46883"/>
    <cellStyle name="Normal 8 3 3 4 2 8 4" xfId="31023"/>
    <cellStyle name="Normal 8 3 3 4 2 9" xfId="9215"/>
    <cellStyle name="Normal 8 3 3 4 2 9 2" xfId="33010"/>
    <cellStyle name="Normal 8 3 3 4 3" xfId="1241"/>
    <cellStyle name="Normal 8 3 3 4 3 2" xfId="3225"/>
    <cellStyle name="Normal 8 3 3 4 3 2 2" xfId="11201"/>
    <cellStyle name="Normal 8 3 3 4 3 2 2 2" xfId="34996"/>
    <cellStyle name="Normal 8 3 3 4 3 2 3" xfId="19132"/>
    <cellStyle name="Normal 8 3 3 4 3 2 3 2" xfId="42926"/>
    <cellStyle name="Normal 8 3 3 4 3 2 4" xfId="27065"/>
    <cellStyle name="Normal 8 3 3 4 3 3" xfId="5207"/>
    <cellStyle name="Normal 8 3 3 4 3 3 2" xfId="13182"/>
    <cellStyle name="Normal 8 3 3 4 3 3 2 2" xfId="36977"/>
    <cellStyle name="Normal 8 3 3 4 3 3 3" xfId="21113"/>
    <cellStyle name="Normal 8 3 3 4 3 3 3 2" xfId="44907"/>
    <cellStyle name="Normal 8 3 3 4 3 3 4" xfId="29046"/>
    <cellStyle name="Normal 8 3 3 4 3 4" xfId="7230"/>
    <cellStyle name="Normal 8 3 3 4 3 4 2" xfId="15163"/>
    <cellStyle name="Normal 8 3 3 4 3 4 2 2" xfId="38958"/>
    <cellStyle name="Normal 8 3 3 4 3 4 3" xfId="23094"/>
    <cellStyle name="Normal 8 3 3 4 3 4 3 2" xfId="46888"/>
    <cellStyle name="Normal 8 3 3 4 3 4 4" xfId="31028"/>
    <cellStyle name="Normal 8 3 3 4 3 5" xfId="9220"/>
    <cellStyle name="Normal 8 3 3 4 3 5 2" xfId="33015"/>
    <cellStyle name="Normal 8 3 3 4 3 6" xfId="17151"/>
    <cellStyle name="Normal 8 3 3 4 3 6 2" xfId="40945"/>
    <cellStyle name="Normal 8 3 3 4 3 7" xfId="25084"/>
    <cellStyle name="Normal 8 3 3 4 4" xfId="1242"/>
    <cellStyle name="Normal 8 3 3 4 4 2" xfId="3226"/>
    <cellStyle name="Normal 8 3 3 4 4 2 2" xfId="11202"/>
    <cellStyle name="Normal 8 3 3 4 4 2 2 2" xfId="34997"/>
    <cellStyle name="Normal 8 3 3 4 4 2 3" xfId="19133"/>
    <cellStyle name="Normal 8 3 3 4 4 2 3 2" xfId="42927"/>
    <cellStyle name="Normal 8 3 3 4 4 2 4" xfId="27066"/>
    <cellStyle name="Normal 8 3 3 4 4 3" xfId="5208"/>
    <cellStyle name="Normal 8 3 3 4 4 3 2" xfId="13183"/>
    <cellStyle name="Normal 8 3 3 4 4 3 2 2" xfId="36978"/>
    <cellStyle name="Normal 8 3 3 4 4 3 3" xfId="21114"/>
    <cellStyle name="Normal 8 3 3 4 4 3 3 2" xfId="44908"/>
    <cellStyle name="Normal 8 3 3 4 4 3 4" xfId="29047"/>
    <cellStyle name="Normal 8 3 3 4 4 4" xfId="7231"/>
    <cellStyle name="Normal 8 3 3 4 4 4 2" xfId="15164"/>
    <cellStyle name="Normal 8 3 3 4 4 4 2 2" xfId="38959"/>
    <cellStyle name="Normal 8 3 3 4 4 4 3" xfId="23095"/>
    <cellStyle name="Normal 8 3 3 4 4 4 3 2" xfId="46889"/>
    <cellStyle name="Normal 8 3 3 4 4 4 4" xfId="31029"/>
    <cellStyle name="Normal 8 3 3 4 4 5" xfId="9221"/>
    <cellStyle name="Normal 8 3 3 4 4 5 2" xfId="33016"/>
    <cellStyle name="Normal 8 3 3 4 4 6" xfId="17152"/>
    <cellStyle name="Normal 8 3 3 4 4 6 2" xfId="40946"/>
    <cellStyle name="Normal 8 3 3 4 4 7" xfId="25085"/>
    <cellStyle name="Normal 8 3 3 4 5" xfId="1243"/>
    <cellStyle name="Normal 8 3 3 4 5 2" xfId="3227"/>
    <cellStyle name="Normal 8 3 3 4 5 2 2" xfId="11203"/>
    <cellStyle name="Normal 8 3 3 4 5 2 2 2" xfId="34998"/>
    <cellStyle name="Normal 8 3 3 4 5 2 3" xfId="19134"/>
    <cellStyle name="Normal 8 3 3 4 5 2 3 2" xfId="42928"/>
    <cellStyle name="Normal 8 3 3 4 5 2 4" xfId="27067"/>
    <cellStyle name="Normal 8 3 3 4 5 3" xfId="5209"/>
    <cellStyle name="Normal 8 3 3 4 5 3 2" xfId="13184"/>
    <cellStyle name="Normal 8 3 3 4 5 3 2 2" xfId="36979"/>
    <cellStyle name="Normal 8 3 3 4 5 3 3" xfId="21115"/>
    <cellStyle name="Normal 8 3 3 4 5 3 3 2" xfId="44909"/>
    <cellStyle name="Normal 8 3 3 4 5 3 4" xfId="29048"/>
    <cellStyle name="Normal 8 3 3 4 5 4" xfId="7232"/>
    <cellStyle name="Normal 8 3 3 4 5 4 2" xfId="15165"/>
    <cellStyle name="Normal 8 3 3 4 5 4 2 2" xfId="38960"/>
    <cellStyle name="Normal 8 3 3 4 5 4 3" xfId="23096"/>
    <cellStyle name="Normal 8 3 3 4 5 4 3 2" xfId="46890"/>
    <cellStyle name="Normal 8 3 3 4 5 4 4" xfId="31030"/>
    <cellStyle name="Normal 8 3 3 4 5 5" xfId="9222"/>
    <cellStyle name="Normal 8 3 3 4 5 5 2" xfId="33017"/>
    <cellStyle name="Normal 8 3 3 4 5 6" xfId="17153"/>
    <cellStyle name="Normal 8 3 3 4 5 6 2" xfId="40947"/>
    <cellStyle name="Normal 8 3 3 4 5 7" xfId="25086"/>
    <cellStyle name="Normal 8 3 3 4 6" xfId="1244"/>
    <cellStyle name="Normal 8 3 3 4 6 2" xfId="3228"/>
    <cellStyle name="Normal 8 3 3 4 6 2 2" xfId="11204"/>
    <cellStyle name="Normal 8 3 3 4 6 2 2 2" xfId="34999"/>
    <cellStyle name="Normal 8 3 3 4 6 2 3" xfId="19135"/>
    <cellStyle name="Normal 8 3 3 4 6 2 3 2" xfId="42929"/>
    <cellStyle name="Normal 8 3 3 4 6 2 4" xfId="27068"/>
    <cellStyle name="Normal 8 3 3 4 6 3" xfId="5210"/>
    <cellStyle name="Normal 8 3 3 4 6 3 2" xfId="13185"/>
    <cellStyle name="Normal 8 3 3 4 6 3 2 2" xfId="36980"/>
    <cellStyle name="Normal 8 3 3 4 6 3 3" xfId="21116"/>
    <cellStyle name="Normal 8 3 3 4 6 3 3 2" xfId="44910"/>
    <cellStyle name="Normal 8 3 3 4 6 3 4" xfId="29049"/>
    <cellStyle name="Normal 8 3 3 4 6 4" xfId="7233"/>
    <cellStyle name="Normal 8 3 3 4 6 4 2" xfId="15166"/>
    <cellStyle name="Normal 8 3 3 4 6 4 2 2" xfId="38961"/>
    <cellStyle name="Normal 8 3 3 4 6 4 3" xfId="23097"/>
    <cellStyle name="Normal 8 3 3 4 6 4 3 2" xfId="46891"/>
    <cellStyle name="Normal 8 3 3 4 6 4 4" xfId="31031"/>
    <cellStyle name="Normal 8 3 3 4 6 5" xfId="9223"/>
    <cellStyle name="Normal 8 3 3 4 6 5 2" xfId="33018"/>
    <cellStyle name="Normal 8 3 3 4 6 6" xfId="17154"/>
    <cellStyle name="Normal 8 3 3 4 6 6 2" xfId="40948"/>
    <cellStyle name="Normal 8 3 3 4 6 7" xfId="25087"/>
    <cellStyle name="Normal 8 3 3 4 7" xfId="3219"/>
    <cellStyle name="Normal 8 3 3 4 7 2" xfId="11195"/>
    <cellStyle name="Normal 8 3 3 4 7 2 2" xfId="34990"/>
    <cellStyle name="Normal 8 3 3 4 7 3" xfId="19126"/>
    <cellStyle name="Normal 8 3 3 4 7 3 2" xfId="42920"/>
    <cellStyle name="Normal 8 3 3 4 7 4" xfId="27059"/>
    <cellStyle name="Normal 8 3 3 4 8" xfId="5201"/>
    <cellStyle name="Normal 8 3 3 4 8 2" xfId="13176"/>
    <cellStyle name="Normal 8 3 3 4 8 2 2" xfId="36971"/>
    <cellStyle name="Normal 8 3 3 4 8 3" xfId="21107"/>
    <cellStyle name="Normal 8 3 3 4 8 3 2" xfId="44901"/>
    <cellStyle name="Normal 8 3 3 4 8 4" xfId="29040"/>
    <cellStyle name="Normal 8 3 3 4 9" xfId="7224"/>
    <cellStyle name="Normal 8 3 3 4 9 2" xfId="15157"/>
    <cellStyle name="Normal 8 3 3 4 9 2 2" xfId="38952"/>
    <cellStyle name="Normal 8 3 3 4 9 3" xfId="23088"/>
    <cellStyle name="Normal 8 3 3 4 9 3 2" xfId="46882"/>
    <cellStyle name="Normal 8 3 3 4 9 4" xfId="31022"/>
    <cellStyle name="Normal 8 3 3 5" xfId="1245"/>
    <cellStyle name="Normal 8 3 3 5 10" xfId="9224"/>
    <cellStyle name="Normal 8 3 3 5 10 2" xfId="33019"/>
    <cellStyle name="Normal 8 3 3 5 11" xfId="17155"/>
    <cellStyle name="Normal 8 3 3 5 11 2" xfId="40949"/>
    <cellStyle name="Normal 8 3 3 5 12" xfId="25088"/>
    <cellStyle name="Normal 8 3 3 5 2" xfId="1246"/>
    <cellStyle name="Normal 8 3 3 5 2 10" xfId="17156"/>
    <cellStyle name="Normal 8 3 3 5 2 10 2" xfId="40950"/>
    <cellStyle name="Normal 8 3 3 5 2 11" xfId="25089"/>
    <cellStyle name="Normal 8 3 3 5 2 2" xfId="1247"/>
    <cellStyle name="Normal 8 3 3 5 2 2 2" xfId="3231"/>
    <cellStyle name="Normal 8 3 3 5 2 2 2 2" xfId="11207"/>
    <cellStyle name="Normal 8 3 3 5 2 2 2 2 2" xfId="35002"/>
    <cellStyle name="Normal 8 3 3 5 2 2 2 3" xfId="19138"/>
    <cellStyle name="Normal 8 3 3 5 2 2 2 3 2" xfId="42932"/>
    <cellStyle name="Normal 8 3 3 5 2 2 2 4" xfId="27071"/>
    <cellStyle name="Normal 8 3 3 5 2 2 3" xfId="5213"/>
    <cellStyle name="Normal 8 3 3 5 2 2 3 2" xfId="13188"/>
    <cellStyle name="Normal 8 3 3 5 2 2 3 2 2" xfId="36983"/>
    <cellStyle name="Normal 8 3 3 5 2 2 3 3" xfId="21119"/>
    <cellStyle name="Normal 8 3 3 5 2 2 3 3 2" xfId="44913"/>
    <cellStyle name="Normal 8 3 3 5 2 2 3 4" xfId="29052"/>
    <cellStyle name="Normal 8 3 3 5 2 2 4" xfId="7236"/>
    <cellStyle name="Normal 8 3 3 5 2 2 4 2" xfId="15169"/>
    <cellStyle name="Normal 8 3 3 5 2 2 4 2 2" xfId="38964"/>
    <cellStyle name="Normal 8 3 3 5 2 2 4 3" xfId="23100"/>
    <cellStyle name="Normal 8 3 3 5 2 2 4 3 2" xfId="46894"/>
    <cellStyle name="Normal 8 3 3 5 2 2 4 4" xfId="31034"/>
    <cellStyle name="Normal 8 3 3 5 2 2 5" xfId="9226"/>
    <cellStyle name="Normal 8 3 3 5 2 2 5 2" xfId="33021"/>
    <cellStyle name="Normal 8 3 3 5 2 2 6" xfId="17157"/>
    <cellStyle name="Normal 8 3 3 5 2 2 6 2" xfId="40951"/>
    <cellStyle name="Normal 8 3 3 5 2 2 7" xfId="25090"/>
    <cellStyle name="Normal 8 3 3 5 2 3" xfId="1248"/>
    <cellStyle name="Normal 8 3 3 5 2 3 2" xfId="3232"/>
    <cellStyle name="Normal 8 3 3 5 2 3 2 2" xfId="11208"/>
    <cellStyle name="Normal 8 3 3 5 2 3 2 2 2" xfId="35003"/>
    <cellStyle name="Normal 8 3 3 5 2 3 2 3" xfId="19139"/>
    <cellStyle name="Normal 8 3 3 5 2 3 2 3 2" xfId="42933"/>
    <cellStyle name="Normal 8 3 3 5 2 3 2 4" xfId="27072"/>
    <cellStyle name="Normal 8 3 3 5 2 3 3" xfId="5214"/>
    <cellStyle name="Normal 8 3 3 5 2 3 3 2" xfId="13189"/>
    <cellStyle name="Normal 8 3 3 5 2 3 3 2 2" xfId="36984"/>
    <cellStyle name="Normal 8 3 3 5 2 3 3 3" xfId="21120"/>
    <cellStyle name="Normal 8 3 3 5 2 3 3 3 2" xfId="44914"/>
    <cellStyle name="Normal 8 3 3 5 2 3 3 4" xfId="29053"/>
    <cellStyle name="Normal 8 3 3 5 2 3 4" xfId="7237"/>
    <cellStyle name="Normal 8 3 3 5 2 3 4 2" xfId="15170"/>
    <cellStyle name="Normal 8 3 3 5 2 3 4 2 2" xfId="38965"/>
    <cellStyle name="Normal 8 3 3 5 2 3 4 3" xfId="23101"/>
    <cellStyle name="Normal 8 3 3 5 2 3 4 3 2" xfId="46895"/>
    <cellStyle name="Normal 8 3 3 5 2 3 4 4" xfId="31035"/>
    <cellStyle name="Normal 8 3 3 5 2 3 5" xfId="9227"/>
    <cellStyle name="Normal 8 3 3 5 2 3 5 2" xfId="33022"/>
    <cellStyle name="Normal 8 3 3 5 2 3 6" xfId="17158"/>
    <cellStyle name="Normal 8 3 3 5 2 3 6 2" xfId="40952"/>
    <cellStyle name="Normal 8 3 3 5 2 3 7" xfId="25091"/>
    <cellStyle name="Normal 8 3 3 5 2 4" xfId="1249"/>
    <cellStyle name="Normal 8 3 3 5 2 4 2" xfId="3233"/>
    <cellStyle name="Normal 8 3 3 5 2 4 2 2" xfId="11209"/>
    <cellStyle name="Normal 8 3 3 5 2 4 2 2 2" xfId="35004"/>
    <cellStyle name="Normal 8 3 3 5 2 4 2 3" xfId="19140"/>
    <cellStyle name="Normal 8 3 3 5 2 4 2 3 2" xfId="42934"/>
    <cellStyle name="Normal 8 3 3 5 2 4 2 4" xfId="27073"/>
    <cellStyle name="Normal 8 3 3 5 2 4 3" xfId="5215"/>
    <cellStyle name="Normal 8 3 3 5 2 4 3 2" xfId="13190"/>
    <cellStyle name="Normal 8 3 3 5 2 4 3 2 2" xfId="36985"/>
    <cellStyle name="Normal 8 3 3 5 2 4 3 3" xfId="21121"/>
    <cellStyle name="Normal 8 3 3 5 2 4 3 3 2" xfId="44915"/>
    <cellStyle name="Normal 8 3 3 5 2 4 3 4" xfId="29054"/>
    <cellStyle name="Normal 8 3 3 5 2 4 4" xfId="7238"/>
    <cellStyle name="Normal 8 3 3 5 2 4 4 2" xfId="15171"/>
    <cellStyle name="Normal 8 3 3 5 2 4 4 2 2" xfId="38966"/>
    <cellStyle name="Normal 8 3 3 5 2 4 4 3" xfId="23102"/>
    <cellStyle name="Normal 8 3 3 5 2 4 4 3 2" xfId="46896"/>
    <cellStyle name="Normal 8 3 3 5 2 4 4 4" xfId="31036"/>
    <cellStyle name="Normal 8 3 3 5 2 4 5" xfId="9228"/>
    <cellStyle name="Normal 8 3 3 5 2 4 5 2" xfId="33023"/>
    <cellStyle name="Normal 8 3 3 5 2 4 6" xfId="17159"/>
    <cellStyle name="Normal 8 3 3 5 2 4 6 2" xfId="40953"/>
    <cellStyle name="Normal 8 3 3 5 2 4 7" xfId="25092"/>
    <cellStyle name="Normal 8 3 3 5 2 5" xfId="1250"/>
    <cellStyle name="Normal 8 3 3 5 2 5 2" xfId="3234"/>
    <cellStyle name="Normal 8 3 3 5 2 5 2 2" xfId="11210"/>
    <cellStyle name="Normal 8 3 3 5 2 5 2 2 2" xfId="35005"/>
    <cellStyle name="Normal 8 3 3 5 2 5 2 3" xfId="19141"/>
    <cellStyle name="Normal 8 3 3 5 2 5 2 3 2" xfId="42935"/>
    <cellStyle name="Normal 8 3 3 5 2 5 2 4" xfId="27074"/>
    <cellStyle name="Normal 8 3 3 5 2 5 3" xfId="5216"/>
    <cellStyle name="Normal 8 3 3 5 2 5 3 2" xfId="13191"/>
    <cellStyle name="Normal 8 3 3 5 2 5 3 2 2" xfId="36986"/>
    <cellStyle name="Normal 8 3 3 5 2 5 3 3" xfId="21122"/>
    <cellStyle name="Normal 8 3 3 5 2 5 3 3 2" xfId="44916"/>
    <cellStyle name="Normal 8 3 3 5 2 5 3 4" xfId="29055"/>
    <cellStyle name="Normal 8 3 3 5 2 5 4" xfId="7239"/>
    <cellStyle name="Normal 8 3 3 5 2 5 4 2" xfId="15172"/>
    <cellStyle name="Normal 8 3 3 5 2 5 4 2 2" xfId="38967"/>
    <cellStyle name="Normal 8 3 3 5 2 5 4 3" xfId="23103"/>
    <cellStyle name="Normal 8 3 3 5 2 5 4 3 2" xfId="46897"/>
    <cellStyle name="Normal 8 3 3 5 2 5 4 4" xfId="31037"/>
    <cellStyle name="Normal 8 3 3 5 2 5 5" xfId="9229"/>
    <cellStyle name="Normal 8 3 3 5 2 5 5 2" xfId="33024"/>
    <cellStyle name="Normal 8 3 3 5 2 5 6" xfId="17160"/>
    <cellStyle name="Normal 8 3 3 5 2 5 6 2" xfId="40954"/>
    <cellStyle name="Normal 8 3 3 5 2 5 7" xfId="25093"/>
    <cellStyle name="Normal 8 3 3 5 2 6" xfId="3230"/>
    <cellStyle name="Normal 8 3 3 5 2 6 2" xfId="11206"/>
    <cellStyle name="Normal 8 3 3 5 2 6 2 2" xfId="35001"/>
    <cellStyle name="Normal 8 3 3 5 2 6 3" xfId="19137"/>
    <cellStyle name="Normal 8 3 3 5 2 6 3 2" xfId="42931"/>
    <cellStyle name="Normal 8 3 3 5 2 6 4" xfId="27070"/>
    <cellStyle name="Normal 8 3 3 5 2 7" xfId="5212"/>
    <cellStyle name="Normal 8 3 3 5 2 7 2" xfId="13187"/>
    <cellStyle name="Normal 8 3 3 5 2 7 2 2" xfId="36982"/>
    <cellStyle name="Normal 8 3 3 5 2 7 3" xfId="21118"/>
    <cellStyle name="Normal 8 3 3 5 2 7 3 2" xfId="44912"/>
    <cellStyle name="Normal 8 3 3 5 2 7 4" xfId="29051"/>
    <cellStyle name="Normal 8 3 3 5 2 8" xfId="7235"/>
    <cellStyle name="Normal 8 3 3 5 2 8 2" xfId="15168"/>
    <cellStyle name="Normal 8 3 3 5 2 8 2 2" xfId="38963"/>
    <cellStyle name="Normal 8 3 3 5 2 8 3" xfId="23099"/>
    <cellStyle name="Normal 8 3 3 5 2 8 3 2" xfId="46893"/>
    <cellStyle name="Normal 8 3 3 5 2 8 4" xfId="31033"/>
    <cellStyle name="Normal 8 3 3 5 2 9" xfId="9225"/>
    <cellStyle name="Normal 8 3 3 5 2 9 2" xfId="33020"/>
    <cellStyle name="Normal 8 3 3 5 3" xfId="1251"/>
    <cellStyle name="Normal 8 3 3 5 3 2" xfId="3235"/>
    <cellStyle name="Normal 8 3 3 5 3 2 2" xfId="11211"/>
    <cellStyle name="Normal 8 3 3 5 3 2 2 2" xfId="35006"/>
    <cellStyle name="Normal 8 3 3 5 3 2 3" xfId="19142"/>
    <cellStyle name="Normal 8 3 3 5 3 2 3 2" xfId="42936"/>
    <cellStyle name="Normal 8 3 3 5 3 2 4" xfId="27075"/>
    <cellStyle name="Normal 8 3 3 5 3 3" xfId="5217"/>
    <cellStyle name="Normal 8 3 3 5 3 3 2" xfId="13192"/>
    <cellStyle name="Normal 8 3 3 5 3 3 2 2" xfId="36987"/>
    <cellStyle name="Normal 8 3 3 5 3 3 3" xfId="21123"/>
    <cellStyle name="Normal 8 3 3 5 3 3 3 2" xfId="44917"/>
    <cellStyle name="Normal 8 3 3 5 3 3 4" xfId="29056"/>
    <cellStyle name="Normal 8 3 3 5 3 4" xfId="7240"/>
    <cellStyle name="Normal 8 3 3 5 3 4 2" xfId="15173"/>
    <cellStyle name="Normal 8 3 3 5 3 4 2 2" xfId="38968"/>
    <cellStyle name="Normal 8 3 3 5 3 4 3" xfId="23104"/>
    <cellStyle name="Normal 8 3 3 5 3 4 3 2" xfId="46898"/>
    <cellStyle name="Normal 8 3 3 5 3 4 4" xfId="31038"/>
    <cellStyle name="Normal 8 3 3 5 3 5" xfId="9230"/>
    <cellStyle name="Normal 8 3 3 5 3 5 2" xfId="33025"/>
    <cellStyle name="Normal 8 3 3 5 3 6" xfId="17161"/>
    <cellStyle name="Normal 8 3 3 5 3 6 2" xfId="40955"/>
    <cellStyle name="Normal 8 3 3 5 3 7" xfId="25094"/>
    <cellStyle name="Normal 8 3 3 5 4" xfId="1252"/>
    <cellStyle name="Normal 8 3 3 5 4 2" xfId="3236"/>
    <cellStyle name="Normal 8 3 3 5 4 2 2" xfId="11212"/>
    <cellStyle name="Normal 8 3 3 5 4 2 2 2" xfId="35007"/>
    <cellStyle name="Normal 8 3 3 5 4 2 3" xfId="19143"/>
    <cellStyle name="Normal 8 3 3 5 4 2 3 2" xfId="42937"/>
    <cellStyle name="Normal 8 3 3 5 4 2 4" xfId="27076"/>
    <cellStyle name="Normal 8 3 3 5 4 3" xfId="5218"/>
    <cellStyle name="Normal 8 3 3 5 4 3 2" xfId="13193"/>
    <cellStyle name="Normal 8 3 3 5 4 3 2 2" xfId="36988"/>
    <cellStyle name="Normal 8 3 3 5 4 3 3" xfId="21124"/>
    <cellStyle name="Normal 8 3 3 5 4 3 3 2" xfId="44918"/>
    <cellStyle name="Normal 8 3 3 5 4 3 4" xfId="29057"/>
    <cellStyle name="Normal 8 3 3 5 4 4" xfId="7241"/>
    <cellStyle name="Normal 8 3 3 5 4 4 2" xfId="15174"/>
    <cellStyle name="Normal 8 3 3 5 4 4 2 2" xfId="38969"/>
    <cellStyle name="Normal 8 3 3 5 4 4 3" xfId="23105"/>
    <cellStyle name="Normal 8 3 3 5 4 4 3 2" xfId="46899"/>
    <cellStyle name="Normal 8 3 3 5 4 4 4" xfId="31039"/>
    <cellStyle name="Normal 8 3 3 5 4 5" xfId="9231"/>
    <cellStyle name="Normal 8 3 3 5 4 5 2" xfId="33026"/>
    <cellStyle name="Normal 8 3 3 5 4 6" xfId="17162"/>
    <cellStyle name="Normal 8 3 3 5 4 6 2" xfId="40956"/>
    <cellStyle name="Normal 8 3 3 5 4 7" xfId="25095"/>
    <cellStyle name="Normal 8 3 3 5 5" xfId="1253"/>
    <cellStyle name="Normal 8 3 3 5 5 2" xfId="3237"/>
    <cellStyle name="Normal 8 3 3 5 5 2 2" xfId="11213"/>
    <cellStyle name="Normal 8 3 3 5 5 2 2 2" xfId="35008"/>
    <cellStyle name="Normal 8 3 3 5 5 2 3" xfId="19144"/>
    <cellStyle name="Normal 8 3 3 5 5 2 3 2" xfId="42938"/>
    <cellStyle name="Normal 8 3 3 5 5 2 4" xfId="27077"/>
    <cellStyle name="Normal 8 3 3 5 5 3" xfId="5219"/>
    <cellStyle name="Normal 8 3 3 5 5 3 2" xfId="13194"/>
    <cellStyle name="Normal 8 3 3 5 5 3 2 2" xfId="36989"/>
    <cellStyle name="Normal 8 3 3 5 5 3 3" xfId="21125"/>
    <cellStyle name="Normal 8 3 3 5 5 3 3 2" xfId="44919"/>
    <cellStyle name="Normal 8 3 3 5 5 3 4" xfId="29058"/>
    <cellStyle name="Normal 8 3 3 5 5 4" xfId="7242"/>
    <cellStyle name="Normal 8 3 3 5 5 4 2" xfId="15175"/>
    <cellStyle name="Normal 8 3 3 5 5 4 2 2" xfId="38970"/>
    <cellStyle name="Normal 8 3 3 5 5 4 3" xfId="23106"/>
    <cellStyle name="Normal 8 3 3 5 5 4 3 2" xfId="46900"/>
    <cellStyle name="Normal 8 3 3 5 5 4 4" xfId="31040"/>
    <cellStyle name="Normal 8 3 3 5 5 5" xfId="9232"/>
    <cellStyle name="Normal 8 3 3 5 5 5 2" xfId="33027"/>
    <cellStyle name="Normal 8 3 3 5 5 6" xfId="17163"/>
    <cellStyle name="Normal 8 3 3 5 5 6 2" xfId="40957"/>
    <cellStyle name="Normal 8 3 3 5 5 7" xfId="25096"/>
    <cellStyle name="Normal 8 3 3 5 6" xfId="1254"/>
    <cellStyle name="Normal 8 3 3 5 6 2" xfId="3238"/>
    <cellStyle name="Normal 8 3 3 5 6 2 2" xfId="11214"/>
    <cellStyle name="Normal 8 3 3 5 6 2 2 2" xfId="35009"/>
    <cellStyle name="Normal 8 3 3 5 6 2 3" xfId="19145"/>
    <cellStyle name="Normal 8 3 3 5 6 2 3 2" xfId="42939"/>
    <cellStyle name="Normal 8 3 3 5 6 2 4" xfId="27078"/>
    <cellStyle name="Normal 8 3 3 5 6 3" xfId="5220"/>
    <cellStyle name="Normal 8 3 3 5 6 3 2" xfId="13195"/>
    <cellStyle name="Normal 8 3 3 5 6 3 2 2" xfId="36990"/>
    <cellStyle name="Normal 8 3 3 5 6 3 3" xfId="21126"/>
    <cellStyle name="Normal 8 3 3 5 6 3 3 2" xfId="44920"/>
    <cellStyle name="Normal 8 3 3 5 6 3 4" xfId="29059"/>
    <cellStyle name="Normal 8 3 3 5 6 4" xfId="7243"/>
    <cellStyle name="Normal 8 3 3 5 6 4 2" xfId="15176"/>
    <cellStyle name="Normal 8 3 3 5 6 4 2 2" xfId="38971"/>
    <cellStyle name="Normal 8 3 3 5 6 4 3" xfId="23107"/>
    <cellStyle name="Normal 8 3 3 5 6 4 3 2" xfId="46901"/>
    <cellStyle name="Normal 8 3 3 5 6 4 4" xfId="31041"/>
    <cellStyle name="Normal 8 3 3 5 6 5" xfId="9233"/>
    <cellStyle name="Normal 8 3 3 5 6 5 2" xfId="33028"/>
    <cellStyle name="Normal 8 3 3 5 6 6" xfId="17164"/>
    <cellStyle name="Normal 8 3 3 5 6 6 2" xfId="40958"/>
    <cellStyle name="Normal 8 3 3 5 6 7" xfId="25097"/>
    <cellStyle name="Normal 8 3 3 5 7" xfId="3229"/>
    <cellStyle name="Normal 8 3 3 5 7 2" xfId="11205"/>
    <cellStyle name="Normal 8 3 3 5 7 2 2" xfId="35000"/>
    <cellStyle name="Normal 8 3 3 5 7 3" xfId="19136"/>
    <cellStyle name="Normal 8 3 3 5 7 3 2" xfId="42930"/>
    <cellStyle name="Normal 8 3 3 5 7 4" xfId="27069"/>
    <cellStyle name="Normal 8 3 3 5 8" xfId="5211"/>
    <cellStyle name="Normal 8 3 3 5 8 2" xfId="13186"/>
    <cellStyle name="Normal 8 3 3 5 8 2 2" xfId="36981"/>
    <cellStyle name="Normal 8 3 3 5 8 3" xfId="21117"/>
    <cellStyle name="Normal 8 3 3 5 8 3 2" xfId="44911"/>
    <cellStyle name="Normal 8 3 3 5 8 4" xfId="29050"/>
    <cellStyle name="Normal 8 3 3 5 9" xfId="7234"/>
    <cellStyle name="Normal 8 3 3 5 9 2" xfId="15167"/>
    <cellStyle name="Normal 8 3 3 5 9 2 2" xfId="38962"/>
    <cellStyle name="Normal 8 3 3 5 9 3" xfId="23098"/>
    <cellStyle name="Normal 8 3 3 5 9 3 2" xfId="46892"/>
    <cellStyle name="Normal 8 3 3 5 9 4" xfId="31032"/>
    <cellStyle name="Normal 8 3 3 6" xfId="1255"/>
    <cellStyle name="Normal 8 3 3 6 10" xfId="9234"/>
    <cellStyle name="Normal 8 3 3 6 10 2" xfId="33029"/>
    <cellStyle name="Normal 8 3 3 6 11" xfId="17165"/>
    <cellStyle name="Normal 8 3 3 6 11 2" xfId="40959"/>
    <cellStyle name="Normal 8 3 3 6 12" xfId="25098"/>
    <cellStyle name="Normal 8 3 3 6 2" xfId="1256"/>
    <cellStyle name="Normal 8 3 3 6 2 10" xfId="17166"/>
    <cellStyle name="Normal 8 3 3 6 2 10 2" xfId="40960"/>
    <cellStyle name="Normal 8 3 3 6 2 11" xfId="25099"/>
    <cellStyle name="Normal 8 3 3 6 2 2" xfId="1257"/>
    <cellStyle name="Normal 8 3 3 6 2 2 2" xfId="3241"/>
    <cellStyle name="Normal 8 3 3 6 2 2 2 2" xfId="11217"/>
    <cellStyle name="Normal 8 3 3 6 2 2 2 2 2" xfId="35012"/>
    <cellStyle name="Normal 8 3 3 6 2 2 2 3" xfId="19148"/>
    <cellStyle name="Normal 8 3 3 6 2 2 2 3 2" xfId="42942"/>
    <cellStyle name="Normal 8 3 3 6 2 2 2 4" xfId="27081"/>
    <cellStyle name="Normal 8 3 3 6 2 2 3" xfId="5223"/>
    <cellStyle name="Normal 8 3 3 6 2 2 3 2" xfId="13198"/>
    <cellStyle name="Normal 8 3 3 6 2 2 3 2 2" xfId="36993"/>
    <cellStyle name="Normal 8 3 3 6 2 2 3 3" xfId="21129"/>
    <cellStyle name="Normal 8 3 3 6 2 2 3 3 2" xfId="44923"/>
    <cellStyle name="Normal 8 3 3 6 2 2 3 4" xfId="29062"/>
    <cellStyle name="Normal 8 3 3 6 2 2 4" xfId="7246"/>
    <cellStyle name="Normal 8 3 3 6 2 2 4 2" xfId="15179"/>
    <cellStyle name="Normal 8 3 3 6 2 2 4 2 2" xfId="38974"/>
    <cellStyle name="Normal 8 3 3 6 2 2 4 3" xfId="23110"/>
    <cellStyle name="Normal 8 3 3 6 2 2 4 3 2" xfId="46904"/>
    <cellStyle name="Normal 8 3 3 6 2 2 4 4" xfId="31044"/>
    <cellStyle name="Normal 8 3 3 6 2 2 5" xfId="9236"/>
    <cellStyle name="Normal 8 3 3 6 2 2 5 2" xfId="33031"/>
    <cellStyle name="Normal 8 3 3 6 2 2 6" xfId="17167"/>
    <cellStyle name="Normal 8 3 3 6 2 2 6 2" xfId="40961"/>
    <cellStyle name="Normal 8 3 3 6 2 2 7" xfId="25100"/>
    <cellStyle name="Normal 8 3 3 6 2 3" xfId="1258"/>
    <cellStyle name="Normal 8 3 3 6 2 3 2" xfId="3242"/>
    <cellStyle name="Normal 8 3 3 6 2 3 2 2" xfId="11218"/>
    <cellStyle name="Normal 8 3 3 6 2 3 2 2 2" xfId="35013"/>
    <cellStyle name="Normal 8 3 3 6 2 3 2 3" xfId="19149"/>
    <cellStyle name="Normal 8 3 3 6 2 3 2 3 2" xfId="42943"/>
    <cellStyle name="Normal 8 3 3 6 2 3 2 4" xfId="27082"/>
    <cellStyle name="Normal 8 3 3 6 2 3 3" xfId="5224"/>
    <cellStyle name="Normal 8 3 3 6 2 3 3 2" xfId="13199"/>
    <cellStyle name="Normal 8 3 3 6 2 3 3 2 2" xfId="36994"/>
    <cellStyle name="Normal 8 3 3 6 2 3 3 3" xfId="21130"/>
    <cellStyle name="Normal 8 3 3 6 2 3 3 3 2" xfId="44924"/>
    <cellStyle name="Normal 8 3 3 6 2 3 3 4" xfId="29063"/>
    <cellStyle name="Normal 8 3 3 6 2 3 4" xfId="7247"/>
    <cellStyle name="Normal 8 3 3 6 2 3 4 2" xfId="15180"/>
    <cellStyle name="Normal 8 3 3 6 2 3 4 2 2" xfId="38975"/>
    <cellStyle name="Normal 8 3 3 6 2 3 4 3" xfId="23111"/>
    <cellStyle name="Normal 8 3 3 6 2 3 4 3 2" xfId="46905"/>
    <cellStyle name="Normal 8 3 3 6 2 3 4 4" xfId="31045"/>
    <cellStyle name="Normal 8 3 3 6 2 3 5" xfId="9237"/>
    <cellStyle name="Normal 8 3 3 6 2 3 5 2" xfId="33032"/>
    <cellStyle name="Normal 8 3 3 6 2 3 6" xfId="17168"/>
    <cellStyle name="Normal 8 3 3 6 2 3 6 2" xfId="40962"/>
    <cellStyle name="Normal 8 3 3 6 2 3 7" xfId="25101"/>
    <cellStyle name="Normal 8 3 3 6 2 4" xfId="1259"/>
    <cellStyle name="Normal 8 3 3 6 2 4 2" xfId="3243"/>
    <cellStyle name="Normal 8 3 3 6 2 4 2 2" xfId="11219"/>
    <cellStyle name="Normal 8 3 3 6 2 4 2 2 2" xfId="35014"/>
    <cellStyle name="Normal 8 3 3 6 2 4 2 3" xfId="19150"/>
    <cellStyle name="Normal 8 3 3 6 2 4 2 3 2" xfId="42944"/>
    <cellStyle name="Normal 8 3 3 6 2 4 2 4" xfId="27083"/>
    <cellStyle name="Normal 8 3 3 6 2 4 3" xfId="5225"/>
    <cellStyle name="Normal 8 3 3 6 2 4 3 2" xfId="13200"/>
    <cellStyle name="Normal 8 3 3 6 2 4 3 2 2" xfId="36995"/>
    <cellStyle name="Normal 8 3 3 6 2 4 3 3" xfId="21131"/>
    <cellStyle name="Normal 8 3 3 6 2 4 3 3 2" xfId="44925"/>
    <cellStyle name="Normal 8 3 3 6 2 4 3 4" xfId="29064"/>
    <cellStyle name="Normal 8 3 3 6 2 4 4" xfId="7248"/>
    <cellStyle name="Normal 8 3 3 6 2 4 4 2" xfId="15181"/>
    <cellStyle name="Normal 8 3 3 6 2 4 4 2 2" xfId="38976"/>
    <cellStyle name="Normal 8 3 3 6 2 4 4 3" xfId="23112"/>
    <cellStyle name="Normal 8 3 3 6 2 4 4 3 2" xfId="46906"/>
    <cellStyle name="Normal 8 3 3 6 2 4 4 4" xfId="31046"/>
    <cellStyle name="Normal 8 3 3 6 2 4 5" xfId="9238"/>
    <cellStyle name="Normal 8 3 3 6 2 4 5 2" xfId="33033"/>
    <cellStyle name="Normal 8 3 3 6 2 4 6" xfId="17169"/>
    <cellStyle name="Normal 8 3 3 6 2 4 6 2" xfId="40963"/>
    <cellStyle name="Normal 8 3 3 6 2 4 7" xfId="25102"/>
    <cellStyle name="Normal 8 3 3 6 2 5" xfId="1260"/>
    <cellStyle name="Normal 8 3 3 6 2 5 2" xfId="3244"/>
    <cellStyle name="Normal 8 3 3 6 2 5 2 2" xfId="11220"/>
    <cellStyle name="Normal 8 3 3 6 2 5 2 2 2" xfId="35015"/>
    <cellStyle name="Normal 8 3 3 6 2 5 2 3" xfId="19151"/>
    <cellStyle name="Normal 8 3 3 6 2 5 2 3 2" xfId="42945"/>
    <cellStyle name="Normal 8 3 3 6 2 5 2 4" xfId="27084"/>
    <cellStyle name="Normal 8 3 3 6 2 5 3" xfId="5226"/>
    <cellStyle name="Normal 8 3 3 6 2 5 3 2" xfId="13201"/>
    <cellStyle name="Normal 8 3 3 6 2 5 3 2 2" xfId="36996"/>
    <cellStyle name="Normal 8 3 3 6 2 5 3 3" xfId="21132"/>
    <cellStyle name="Normal 8 3 3 6 2 5 3 3 2" xfId="44926"/>
    <cellStyle name="Normal 8 3 3 6 2 5 3 4" xfId="29065"/>
    <cellStyle name="Normal 8 3 3 6 2 5 4" xfId="7249"/>
    <cellStyle name="Normal 8 3 3 6 2 5 4 2" xfId="15182"/>
    <cellStyle name="Normal 8 3 3 6 2 5 4 2 2" xfId="38977"/>
    <cellStyle name="Normal 8 3 3 6 2 5 4 3" xfId="23113"/>
    <cellStyle name="Normal 8 3 3 6 2 5 4 3 2" xfId="46907"/>
    <cellStyle name="Normal 8 3 3 6 2 5 4 4" xfId="31047"/>
    <cellStyle name="Normal 8 3 3 6 2 5 5" xfId="9239"/>
    <cellStyle name="Normal 8 3 3 6 2 5 5 2" xfId="33034"/>
    <cellStyle name="Normal 8 3 3 6 2 5 6" xfId="17170"/>
    <cellStyle name="Normal 8 3 3 6 2 5 6 2" xfId="40964"/>
    <cellStyle name="Normal 8 3 3 6 2 5 7" xfId="25103"/>
    <cellStyle name="Normal 8 3 3 6 2 6" xfId="3240"/>
    <cellStyle name="Normal 8 3 3 6 2 6 2" xfId="11216"/>
    <cellStyle name="Normal 8 3 3 6 2 6 2 2" xfId="35011"/>
    <cellStyle name="Normal 8 3 3 6 2 6 3" xfId="19147"/>
    <cellStyle name="Normal 8 3 3 6 2 6 3 2" xfId="42941"/>
    <cellStyle name="Normal 8 3 3 6 2 6 4" xfId="27080"/>
    <cellStyle name="Normal 8 3 3 6 2 7" xfId="5222"/>
    <cellStyle name="Normal 8 3 3 6 2 7 2" xfId="13197"/>
    <cellStyle name="Normal 8 3 3 6 2 7 2 2" xfId="36992"/>
    <cellStyle name="Normal 8 3 3 6 2 7 3" xfId="21128"/>
    <cellStyle name="Normal 8 3 3 6 2 7 3 2" xfId="44922"/>
    <cellStyle name="Normal 8 3 3 6 2 7 4" xfId="29061"/>
    <cellStyle name="Normal 8 3 3 6 2 8" xfId="7245"/>
    <cellStyle name="Normal 8 3 3 6 2 8 2" xfId="15178"/>
    <cellStyle name="Normal 8 3 3 6 2 8 2 2" xfId="38973"/>
    <cellStyle name="Normal 8 3 3 6 2 8 3" xfId="23109"/>
    <cellStyle name="Normal 8 3 3 6 2 8 3 2" xfId="46903"/>
    <cellStyle name="Normal 8 3 3 6 2 8 4" xfId="31043"/>
    <cellStyle name="Normal 8 3 3 6 2 9" xfId="9235"/>
    <cellStyle name="Normal 8 3 3 6 2 9 2" xfId="33030"/>
    <cellStyle name="Normal 8 3 3 6 3" xfId="1261"/>
    <cellStyle name="Normal 8 3 3 6 3 2" xfId="3245"/>
    <cellStyle name="Normal 8 3 3 6 3 2 2" xfId="11221"/>
    <cellStyle name="Normal 8 3 3 6 3 2 2 2" xfId="35016"/>
    <cellStyle name="Normal 8 3 3 6 3 2 3" xfId="19152"/>
    <cellStyle name="Normal 8 3 3 6 3 2 3 2" xfId="42946"/>
    <cellStyle name="Normal 8 3 3 6 3 2 4" xfId="27085"/>
    <cellStyle name="Normal 8 3 3 6 3 3" xfId="5227"/>
    <cellStyle name="Normal 8 3 3 6 3 3 2" xfId="13202"/>
    <cellStyle name="Normal 8 3 3 6 3 3 2 2" xfId="36997"/>
    <cellStyle name="Normal 8 3 3 6 3 3 3" xfId="21133"/>
    <cellStyle name="Normal 8 3 3 6 3 3 3 2" xfId="44927"/>
    <cellStyle name="Normal 8 3 3 6 3 3 4" xfId="29066"/>
    <cellStyle name="Normal 8 3 3 6 3 4" xfId="7250"/>
    <cellStyle name="Normal 8 3 3 6 3 4 2" xfId="15183"/>
    <cellStyle name="Normal 8 3 3 6 3 4 2 2" xfId="38978"/>
    <cellStyle name="Normal 8 3 3 6 3 4 3" xfId="23114"/>
    <cellStyle name="Normal 8 3 3 6 3 4 3 2" xfId="46908"/>
    <cellStyle name="Normal 8 3 3 6 3 4 4" xfId="31048"/>
    <cellStyle name="Normal 8 3 3 6 3 5" xfId="9240"/>
    <cellStyle name="Normal 8 3 3 6 3 5 2" xfId="33035"/>
    <cellStyle name="Normal 8 3 3 6 3 6" xfId="17171"/>
    <cellStyle name="Normal 8 3 3 6 3 6 2" xfId="40965"/>
    <cellStyle name="Normal 8 3 3 6 3 7" xfId="25104"/>
    <cellStyle name="Normal 8 3 3 6 4" xfId="1262"/>
    <cellStyle name="Normal 8 3 3 6 4 2" xfId="3246"/>
    <cellStyle name="Normal 8 3 3 6 4 2 2" xfId="11222"/>
    <cellStyle name="Normal 8 3 3 6 4 2 2 2" xfId="35017"/>
    <cellStyle name="Normal 8 3 3 6 4 2 3" xfId="19153"/>
    <cellStyle name="Normal 8 3 3 6 4 2 3 2" xfId="42947"/>
    <cellStyle name="Normal 8 3 3 6 4 2 4" xfId="27086"/>
    <cellStyle name="Normal 8 3 3 6 4 3" xfId="5228"/>
    <cellStyle name="Normal 8 3 3 6 4 3 2" xfId="13203"/>
    <cellStyle name="Normal 8 3 3 6 4 3 2 2" xfId="36998"/>
    <cellStyle name="Normal 8 3 3 6 4 3 3" xfId="21134"/>
    <cellStyle name="Normal 8 3 3 6 4 3 3 2" xfId="44928"/>
    <cellStyle name="Normal 8 3 3 6 4 3 4" xfId="29067"/>
    <cellStyle name="Normal 8 3 3 6 4 4" xfId="7251"/>
    <cellStyle name="Normal 8 3 3 6 4 4 2" xfId="15184"/>
    <cellStyle name="Normal 8 3 3 6 4 4 2 2" xfId="38979"/>
    <cellStyle name="Normal 8 3 3 6 4 4 3" xfId="23115"/>
    <cellStyle name="Normal 8 3 3 6 4 4 3 2" xfId="46909"/>
    <cellStyle name="Normal 8 3 3 6 4 4 4" xfId="31049"/>
    <cellStyle name="Normal 8 3 3 6 4 5" xfId="9241"/>
    <cellStyle name="Normal 8 3 3 6 4 5 2" xfId="33036"/>
    <cellStyle name="Normal 8 3 3 6 4 6" xfId="17172"/>
    <cellStyle name="Normal 8 3 3 6 4 6 2" xfId="40966"/>
    <cellStyle name="Normal 8 3 3 6 4 7" xfId="25105"/>
    <cellStyle name="Normal 8 3 3 6 5" xfId="1263"/>
    <cellStyle name="Normal 8 3 3 6 5 2" xfId="3247"/>
    <cellStyle name="Normal 8 3 3 6 5 2 2" xfId="11223"/>
    <cellStyle name="Normal 8 3 3 6 5 2 2 2" xfId="35018"/>
    <cellStyle name="Normal 8 3 3 6 5 2 3" xfId="19154"/>
    <cellStyle name="Normal 8 3 3 6 5 2 3 2" xfId="42948"/>
    <cellStyle name="Normal 8 3 3 6 5 2 4" xfId="27087"/>
    <cellStyle name="Normal 8 3 3 6 5 3" xfId="5229"/>
    <cellStyle name="Normal 8 3 3 6 5 3 2" xfId="13204"/>
    <cellStyle name="Normal 8 3 3 6 5 3 2 2" xfId="36999"/>
    <cellStyle name="Normal 8 3 3 6 5 3 3" xfId="21135"/>
    <cellStyle name="Normal 8 3 3 6 5 3 3 2" xfId="44929"/>
    <cellStyle name="Normal 8 3 3 6 5 3 4" xfId="29068"/>
    <cellStyle name="Normal 8 3 3 6 5 4" xfId="7252"/>
    <cellStyle name="Normal 8 3 3 6 5 4 2" xfId="15185"/>
    <cellStyle name="Normal 8 3 3 6 5 4 2 2" xfId="38980"/>
    <cellStyle name="Normal 8 3 3 6 5 4 3" xfId="23116"/>
    <cellStyle name="Normal 8 3 3 6 5 4 3 2" xfId="46910"/>
    <cellStyle name="Normal 8 3 3 6 5 4 4" xfId="31050"/>
    <cellStyle name="Normal 8 3 3 6 5 5" xfId="9242"/>
    <cellStyle name="Normal 8 3 3 6 5 5 2" xfId="33037"/>
    <cellStyle name="Normal 8 3 3 6 5 6" xfId="17173"/>
    <cellStyle name="Normal 8 3 3 6 5 6 2" xfId="40967"/>
    <cellStyle name="Normal 8 3 3 6 5 7" xfId="25106"/>
    <cellStyle name="Normal 8 3 3 6 6" xfId="1264"/>
    <cellStyle name="Normal 8 3 3 6 6 2" xfId="3248"/>
    <cellStyle name="Normal 8 3 3 6 6 2 2" xfId="11224"/>
    <cellStyle name="Normal 8 3 3 6 6 2 2 2" xfId="35019"/>
    <cellStyle name="Normal 8 3 3 6 6 2 3" xfId="19155"/>
    <cellStyle name="Normal 8 3 3 6 6 2 3 2" xfId="42949"/>
    <cellStyle name="Normal 8 3 3 6 6 2 4" xfId="27088"/>
    <cellStyle name="Normal 8 3 3 6 6 3" xfId="5230"/>
    <cellStyle name="Normal 8 3 3 6 6 3 2" xfId="13205"/>
    <cellStyle name="Normal 8 3 3 6 6 3 2 2" xfId="37000"/>
    <cellStyle name="Normal 8 3 3 6 6 3 3" xfId="21136"/>
    <cellStyle name="Normal 8 3 3 6 6 3 3 2" xfId="44930"/>
    <cellStyle name="Normal 8 3 3 6 6 3 4" xfId="29069"/>
    <cellStyle name="Normal 8 3 3 6 6 4" xfId="7253"/>
    <cellStyle name="Normal 8 3 3 6 6 4 2" xfId="15186"/>
    <cellStyle name="Normal 8 3 3 6 6 4 2 2" xfId="38981"/>
    <cellStyle name="Normal 8 3 3 6 6 4 3" xfId="23117"/>
    <cellStyle name="Normal 8 3 3 6 6 4 3 2" xfId="46911"/>
    <cellStyle name="Normal 8 3 3 6 6 4 4" xfId="31051"/>
    <cellStyle name="Normal 8 3 3 6 6 5" xfId="9243"/>
    <cellStyle name="Normal 8 3 3 6 6 5 2" xfId="33038"/>
    <cellStyle name="Normal 8 3 3 6 6 6" xfId="17174"/>
    <cellStyle name="Normal 8 3 3 6 6 6 2" xfId="40968"/>
    <cellStyle name="Normal 8 3 3 6 6 7" xfId="25107"/>
    <cellStyle name="Normal 8 3 3 6 7" xfId="3239"/>
    <cellStyle name="Normal 8 3 3 6 7 2" xfId="11215"/>
    <cellStyle name="Normal 8 3 3 6 7 2 2" xfId="35010"/>
    <cellStyle name="Normal 8 3 3 6 7 3" xfId="19146"/>
    <cellStyle name="Normal 8 3 3 6 7 3 2" xfId="42940"/>
    <cellStyle name="Normal 8 3 3 6 7 4" xfId="27079"/>
    <cellStyle name="Normal 8 3 3 6 8" xfId="5221"/>
    <cellStyle name="Normal 8 3 3 6 8 2" xfId="13196"/>
    <cellStyle name="Normal 8 3 3 6 8 2 2" xfId="36991"/>
    <cellStyle name="Normal 8 3 3 6 8 3" xfId="21127"/>
    <cellStyle name="Normal 8 3 3 6 8 3 2" xfId="44921"/>
    <cellStyle name="Normal 8 3 3 6 8 4" xfId="29060"/>
    <cellStyle name="Normal 8 3 3 6 9" xfId="7244"/>
    <cellStyle name="Normal 8 3 3 6 9 2" xfId="15177"/>
    <cellStyle name="Normal 8 3 3 6 9 2 2" xfId="38972"/>
    <cellStyle name="Normal 8 3 3 6 9 3" xfId="23108"/>
    <cellStyle name="Normal 8 3 3 6 9 3 2" xfId="46902"/>
    <cellStyle name="Normal 8 3 3 6 9 4" xfId="31042"/>
    <cellStyle name="Normal 8 3 3 7" xfId="1265"/>
    <cellStyle name="Normal 8 3 3 7 10" xfId="17175"/>
    <cellStyle name="Normal 8 3 3 7 10 2" xfId="40969"/>
    <cellStyle name="Normal 8 3 3 7 11" xfId="25108"/>
    <cellStyle name="Normal 8 3 3 7 2" xfId="1266"/>
    <cellStyle name="Normal 8 3 3 7 2 2" xfId="3250"/>
    <cellStyle name="Normal 8 3 3 7 2 2 2" xfId="11226"/>
    <cellStyle name="Normal 8 3 3 7 2 2 2 2" xfId="35021"/>
    <cellStyle name="Normal 8 3 3 7 2 2 3" xfId="19157"/>
    <cellStyle name="Normal 8 3 3 7 2 2 3 2" xfId="42951"/>
    <cellStyle name="Normal 8 3 3 7 2 2 4" xfId="27090"/>
    <cellStyle name="Normal 8 3 3 7 2 3" xfId="5232"/>
    <cellStyle name="Normal 8 3 3 7 2 3 2" xfId="13207"/>
    <cellStyle name="Normal 8 3 3 7 2 3 2 2" xfId="37002"/>
    <cellStyle name="Normal 8 3 3 7 2 3 3" xfId="21138"/>
    <cellStyle name="Normal 8 3 3 7 2 3 3 2" xfId="44932"/>
    <cellStyle name="Normal 8 3 3 7 2 3 4" xfId="29071"/>
    <cellStyle name="Normal 8 3 3 7 2 4" xfId="7255"/>
    <cellStyle name="Normal 8 3 3 7 2 4 2" xfId="15188"/>
    <cellStyle name="Normal 8 3 3 7 2 4 2 2" xfId="38983"/>
    <cellStyle name="Normal 8 3 3 7 2 4 3" xfId="23119"/>
    <cellStyle name="Normal 8 3 3 7 2 4 3 2" xfId="46913"/>
    <cellStyle name="Normal 8 3 3 7 2 4 4" xfId="31053"/>
    <cellStyle name="Normal 8 3 3 7 2 5" xfId="9245"/>
    <cellStyle name="Normal 8 3 3 7 2 5 2" xfId="33040"/>
    <cellStyle name="Normal 8 3 3 7 2 6" xfId="17176"/>
    <cellStyle name="Normal 8 3 3 7 2 6 2" xfId="40970"/>
    <cellStyle name="Normal 8 3 3 7 2 7" xfId="25109"/>
    <cellStyle name="Normal 8 3 3 7 3" xfId="1267"/>
    <cellStyle name="Normal 8 3 3 7 3 2" xfId="3251"/>
    <cellStyle name="Normal 8 3 3 7 3 2 2" xfId="11227"/>
    <cellStyle name="Normal 8 3 3 7 3 2 2 2" xfId="35022"/>
    <cellStyle name="Normal 8 3 3 7 3 2 3" xfId="19158"/>
    <cellStyle name="Normal 8 3 3 7 3 2 3 2" xfId="42952"/>
    <cellStyle name="Normal 8 3 3 7 3 2 4" xfId="27091"/>
    <cellStyle name="Normal 8 3 3 7 3 3" xfId="5233"/>
    <cellStyle name="Normal 8 3 3 7 3 3 2" xfId="13208"/>
    <cellStyle name="Normal 8 3 3 7 3 3 2 2" xfId="37003"/>
    <cellStyle name="Normal 8 3 3 7 3 3 3" xfId="21139"/>
    <cellStyle name="Normal 8 3 3 7 3 3 3 2" xfId="44933"/>
    <cellStyle name="Normal 8 3 3 7 3 3 4" xfId="29072"/>
    <cellStyle name="Normal 8 3 3 7 3 4" xfId="7256"/>
    <cellStyle name="Normal 8 3 3 7 3 4 2" xfId="15189"/>
    <cellStyle name="Normal 8 3 3 7 3 4 2 2" xfId="38984"/>
    <cellStyle name="Normal 8 3 3 7 3 4 3" xfId="23120"/>
    <cellStyle name="Normal 8 3 3 7 3 4 3 2" xfId="46914"/>
    <cellStyle name="Normal 8 3 3 7 3 4 4" xfId="31054"/>
    <cellStyle name="Normal 8 3 3 7 3 5" xfId="9246"/>
    <cellStyle name="Normal 8 3 3 7 3 5 2" xfId="33041"/>
    <cellStyle name="Normal 8 3 3 7 3 6" xfId="17177"/>
    <cellStyle name="Normal 8 3 3 7 3 6 2" xfId="40971"/>
    <cellStyle name="Normal 8 3 3 7 3 7" xfId="25110"/>
    <cellStyle name="Normal 8 3 3 7 4" xfId="1268"/>
    <cellStyle name="Normal 8 3 3 7 4 2" xfId="3252"/>
    <cellStyle name="Normal 8 3 3 7 4 2 2" xfId="11228"/>
    <cellStyle name="Normal 8 3 3 7 4 2 2 2" xfId="35023"/>
    <cellStyle name="Normal 8 3 3 7 4 2 3" xfId="19159"/>
    <cellStyle name="Normal 8 3 3 7 4 2 3 2" xfId="42953"/>
    <cellStyle name="Normal 8 3 3 7 4 2 4" xfId="27092"/>
    <cellStyle name="Normal 8 3 3 7 4 3" xfId="5234"/>
    <cellStyle name="Normal 8 3 3 7 4 3 2" xfId="13209"/>
    <cellStyle name="Normal 8 3 3 7 4 3 2 2" xfId="37004"/>
    <cellStyle name="Normal 8 3 3 7 4 3 3" xfId="21140"/>
    <cellStyle name="Normal 8 3 3 7 4 3 3 2" xfId="44934"/>
    <cellStyle name="Normal 8 3 3 7 4 3 4" xfId="29073"/>
    <cellStyle name="Normal 8 3 3 7 4 4" xfId="7257"/>
    <cellStyle name="Normal 8 3 3 7 4 4 2" xfId="15190"/>
    <cellStyle name="Normal 8 3 3 7 4 4 2 2" xfId="38985"/>
    <cellStyle name="Normal 8 3 3 7 4 4 3" xfId="23121"/>
    <cellStyle name="Normal 8 3 3 7 4 4 3 2" xfId="46915"/>
    <cellStyle name="Normal 8 3 3 7 4 4 4" xfId="31055"/>
    <cellStyle name="Normal 8 3 3 7 4 5" xfId="9247"/>
    <cellStyle name="Normal 8 3 3 7 4 5 2" xfId="33042"/>
    <cellStyle name="Normal 8 3 3 7 4 6" xfId="17178"/>
    <cellStyle name="Normal 8 3 3 7 4 6 2" xfId="40972"/>
    <cellStyle name="Normal 8 3 3 7 4 7" xfId="25111"/>
    <cellStyle name="Normal 8 3 3 7 5" xfId="1269"/>
    <cellStyle name="Normal 8 3 3 7 5 2" xfId="3253"/>
    <cellStyle name="Normal 8 3 3 7 5 2 2" xfId="11229"/>
    <cellStyle name="Normal 8 3 3 7 5 2 2 2" xfId="35024"/>
    <cellStyle name="Normal 8 3 3 7 5 2 3" xfId="19160"/>
    <cellStyle name="Normal 8 3 3 7 5 2 3 2" xfId="42954"/>
    <cellStyle name="Normal 8 3 3 7 5 2 4" xfId="27093"/>
    <cellStyle name="Normal 8 3 3 7 5 3" xfId="5235"/>
    <cellStyle name="Normal 8 3 3 7 5 3 2" xfId="13210"/>
    <cellStyle name="Normal 8 3 3 7 5 3 2 2" xfId="37005"/>
    <cellStyle name="Normal 8 3 3 7 5 3 3" xfId="21141"/>
    <cellStyle name="Normal 8 3 3 7 5 3 3 2" xfId="44935"/>
    <cellStyle name="Normal 8 3 3 7 5 3 4" xfId="29074"/>
    <cellStyle name="Normal 8 3 3 7 5 4" xfId="7258"/>
    <cellStyle name="Normal 8 3 3 7 5 4 2" xfId="15191"/>
    <cellStyle name="Normal 8 3 3 7 5 4 2 2" xfId="38986"/>
    <cellStyle name="Normal 8 3 3 7 5 4 3" xfId="23122"/>
    <cellStyle name="Normal 8 3 3 7 5 4 3 2" xfId="46916"/>
    <cellStyle name="Normal 8 3 3 7 5 4 4" xfId="31056"/>
    <cellStyle name="Normal 8 3 3 7 5 5" xfId="9248"/>
    <cellStyle name="Normal 8 3 3 7 5 5 2" xfId="33043"/>
    <cellStyle name="Normal 8 3 3 7 5 6" xfId="17179"/>
    <cellStyle name="Normal 8 3 3 7 5 6 2" xfId="40973"/>
    <cellStyle name="Normal 8 3 3 7 5 7" xfId="25112"/>
    <cellStyle name="Normal 8 3 3 7 6" xfId="3249"/>
    <cellStyle name="Normal 8 3 3 7 6 2" xfId="11225"/>
    <cellStyle name="Normal 8 3 3 7 6 2 2" xfId="35020"/>
    <cellStyle name="Normal 8 3 3 7 6 3" xfId="19156"/>
    <cellStyle name="Normal 8 3 3 7 6 3 2" xfId="42950"/>
    <cellStyle name="Normal 8 3 3 7 6 4" xfId="27089"/>
    <cellStyle name="Normal 8 3 3 7 7" xfId="5231"/>
    <cellStyle name="Normal 8 3 3 7 7 2" xfId="13206"/>
    <cellStyle name="Normal 8 3 3 7 7 2 2" xfId="37001"/>
    <cellStyle name="Normal 8 3 3 7 7 3" xfId="21137"/>
    <cellStyle name="Normal 8 3 3 7 7 3 2" xfId="44931"/>
    <cellStyle name="Normal 8 3 3 7 7 4" xfId="29070"/>
    <cellStyle name="Normal 8 3 3 7 8" xfId="7254"/>
    <cellStyle name="Normal 8 3 3 7 8 2" xfId="15187"/>
    <cellStyle name="Normal 8 3 3 7 8 2 2" xfId="38982"/>
    <cellStyle name="Normal 8 3 3 7 8 3" xfId="23118"/>
    <cellStyle name="Normal 8 3 3 7 8 3 2" xfId="46912"/>
    <cellStyle name="Normal 8 3 3 7 8 4" xfId="31052"/>
    <cellStyle name="Normal 8 3 3 7 9" xfId="9244"/>
    <cellStyle name="Normal 8 3 3 7 9 2" xfId="33039"/>
    <cellStyle name="Normal 8 3 3 8" xfId="1270"/>
    <cellStyle name="Normal 8 3 3 8 2" xfId="3254"/>
    <cellStyle name="Normal 8 3 3 8 2 2" xfId="11230"/>
    <cellStyle name="Normal 8 3 3 8 2 2 2" xfId="35025"/>
    <cellStyle name="Normal 8 3 3 8 2 3" xfId="19161"/>
    <cellStyle name="Normal 8 3 3 8 2 3 2" xfId="42955"/>
    <cellStyle name="Normal 8 3 3 8 2 4" xfId="27094"/>
    <cellStyle name="Normal 8 3 3 8 3" xfId="5236"/>
    <cellStyle name="Normal 8 3 3 8 3 2" xfId="13211"/>
    <cellStyle name="Normal 8 3 3 8 3 2 2" xfId="37006"/>
    <cellStyle name="Normal 8 3 3 8 3 3" xfId="21142"/>
    <cellStyle name="Normal 8 3 3 8 3 3 2" xfId="44936"/>
    <cellStyle name="Normal 8 3 3 8 3 4" xfId="29075"/>
    <cellStyle name="Normal 8 3 3 8 4" xfId="7259"/>
    <cellStyle name="Normal 8 3 3 8 4 2" xfId="15192"/>
    <cellStyle name="Normal 8 3 3 8 4 2 2" xfId="38987"/>
    <cellStyle name="Normal 8 3 3 8 4 3" xfId="23123"/>
    <cellStyle name="Normal 8 3 3 8 4 3 2" xfId="46917"/>
    <cellStyle name="Normal 8 3 3 8 4 4" xfId="31057"/>
    <cellStyle name="Normal 8 3 3 8 5" xfId="9249"/>
    <cellStyle name="Normal 8 3 3 8 5 2" xfId="33044"/>
    <cellStyle name="Normal 8 3 3 8 6" xfId="17180"/>
    <cellStyle name="Normal 8 3 3 8 6 2" xfId="40974"/>
    <cellStyle name="Normal 8 3 3 8 7" xfId="25113"/>
    <cellStyle name="Normal 8 3 3 9" xfId="1271"/>
    <cellStyle name="Normal 8 3 3 9 2" xfId="3255"/>
    <cellStyle name="Normal 8 3 3 9 2 2" xfId="11231"/>
    <cellStyle name="Normal 8 3 3 9 2 2 2" xfId="35026"/>
    <cellStyle name="Normal 8 3 3 9 2 3" xfId="19162"/>
    <cellStyle name="Normal 8 3 3 9 2 3 2" xfId="42956"/>
    <cellStyle name="Normal 8 3 3 9 2 4" xfId="27095"/>
    <cellStyle name="Normal 8 3 3 9 3" xfId="5237"/>
    <cellStyle name="Normal 8 3 3 9 3 2" xfId="13212"/>
    <cellStyle name="Normal 8 3 3 9 3 2 2" xfId="37007"/>
    <cellStyle name="Normal 8 3 3 9 3 3" xfId="21143"/>
    <cellStyle name="Normal 8 3 3 9 3 3 2" xfId="44937"/>
    <cellStyle name="Normal 8 3 3 9 3 4" xfId="29076"/>
    <cellStyle name="Normal 8 3 3 9 4" xfId="7260"/>
    <cellStyle name="Normal 8 3 3 9 4 2" xfId="15193"/>
    <cellStyle name="Normal 8 3 3 9 4 2 2" xfId="38988"/>
    <cellStyle name="Normal 8 3 3 9 4 3" xfId="23124"/>
    <cellStyle name="Normal 8 3 3 9 4 3 2" xfId="46918"/>
    <cellStyle name="Normal 8 3 3 9 4 4" xfId="31058"/>
    <cellStyle name="Normal 8 3 3 9 5" xfId="9250"/>
    <cellStyle name="Normal 8 3 3 9 5 2" xfId="33045"/>
    <cellStyle name="Normal 8 3 3 9 6" xfId="17181"/>
    <cellStyle name="Normal 8 3 3 9 6 2" xfId="40975"/>
    <cellStyle name="Normal 8 3 3 9 7" xfId="25114"/>
    <cellStyle name="Normal 8 3 4" xfId="1272"/>
    <cellStyle name="Normal 8 3 4 10" xfId="1273"/>
    <cellStyle name="Normal 8 3 4 10 2" xfId="3257"/>
    <cellStyle name="Normal 8 3 4 10 2 2" xfId="11233"/>
    <cellStyle name="Normal 8 3 4 10 2 2 2" xfId="35028"/>
    <cellStyle name="Normal 8 3 4 10 2 3" xfId="19164"/>
    <cellStyle name="Normal 8 3 4 10 2 3 2" xfId="42958"/>
    <cellStyle name="Normal 8 3 4 10 2 4" xfId="27097"/>
    <cellStyle name="Normal 8 3 4 10 3" xfId="5239"/>
    <cellStyle name="Normal 8 3 4 10 3 2" xfId="13214"/>
    <cellStyle name="Normal 8 3 4 10 3 2 2" xfId="37009"/>
    <cellStyle name="Normal 8 3 4 10 3 3" xfId="21145"/>
    <cellStyle name="Normal 8 3 4 10 3 3 2" xfId="44939"/>
    <cellStyle name="Normal 8 3 4 10 3 4" xfId="29078"/>
    <cellStyle name="Normal 8 3 4 10 4" xfId="7262"/>
    <cellStyle name="Normal 8 3 4 10 4 2" xfId="15195"/>
    <cellStyle name="Normal 8 3 4 10 4 2 2" xfId="38990"/>
    <cellStyle name="Normal 8 3 4 10 4 3" xfId="23126"/>
    <cellStyle name="Normal 8 3 4 10 4 3 2" xfId="46920"/>
    <cellStyle name="Normal 8 3 4 10 4 4" xfId="31060"/>
    <cellStyle name="Normal 8 3 4 10 5" xfId="9252"/>
    <cellStyle name="Normal 8 3 4 10 5 2" xfId="33047"/>
    <cellStyle name="Normal 8 3 4 10 6" xfId="17183"/>
    <cellStyle name="Normal 8 3 4 10 6 2" xfId="40977"/>
    <cellStyle name="Normal 8 3 4 10 7" xfId="25116"/>
    <cellStyle name="Normal 8 3 4 11" xfId="3256"/>
    <cellStyle name="Normal 8 3 4 11 2" xfId="11232"/>
    <cellStyle name="Normal 8 3 4 11 2 2" xfId="35027"/>
    <cellStyle name="Normal 8 3 4 11 3" xfId="19163"/>
    <cellStyle name="Normal 8 3 4 11 3 2" xfId="42957"/>
    <cellStyle name="Normal 8 3 4 11 4" xfId="27096"/>
    <cellStyle name="Normal 8 3 4 12" xfId="5238"/>
    <cellStyle name="Normal 8 3 4 12 2" xfId="13213"/>
    <cellStyle name="Normal 8 3 4 12 2 2" xfId="37008"/>
    <cellStyle name="Normal 8 3 4 12 3" xfId="21144"/>
    <cellStyle name="Normal 8 3 4 12 3 2" xfId="44938"/>
    <cellStyle name="Normal 8 3 4 12 4" xfId="29077"/>
    <cellStyle name="Normal 8 3 4 13" xfId="7261"/>
    <cellStyle name="Normal 8 3 4 13 2" xfId="15194"/>
    <cellStyle name="Normal 8 3 4 13 2 2" xfId="38989"/>
    <cellStyle name="Normal 8 3 4 13 3" xfId="23125"/>
    <cellStyle name="Normal 8 3 4 13 3 2" xfId="46919"/>
    <cellStyle name="Normal 8 3 4 13 4" xfId="31059"/>
    <cellStyle name="Normal 8 3 4 14" xfId="9251"/>
    <cellStyle name="Normal 8 3 4 14 2" xfId="33046"/>
    <cellStyle name="Normal 8 3 4 15" xfId="17182"/>
    <cellStyle name="Normal 8 3 4 15 2" xfId="40976"/>
    <cellStyle name="Normal 8 3 4 16" xfId="25115"/>
    <cellStyle name="Normal 8 3 4 2" xfId="1274"/>
    <cellStyle name="Normal 8 3 4 2 10" xfId="9253"/>
    <cellStyle name="Normal 8 3 4 2 10 2" xfId="33048"/>
    <cellStyle name="Normal 8 3 4 2 11" xfId="17184"/>
    <cellStyle name="Normal 8 3 4 2 11 2" xfId="40978"/>
    <cellStyle name="Normal 8 3 4 2 12" xfId="25117"/>
    <cellStyle name="Normal 8 3 4 2 2" xfId="1275"/>
    <cellStyle name="Normal 8 3 4 2 2 10" xfId="17185"/>
    <cellStyle name="Normal 8 3 4 2 2 10 2" xfId="40979"/>
    <cellStyle name="Normal 8 3 4 2 2 11" xfId="25118"/>
    <cellStyle name="Normal 8 3 4 2 2 2" xfId="1276"/>
    <cellStyle name="Normal 8 3 4 2 2 2 2" xfId="3260"/>
    <cellStyle name="Normal 8 3 4 2 2 2 2 2" xfId="11236"/>
    <cellStyle name="Normal 8 3 4 2 2 2 2 2 2" xfId="35031"/>
    <cellStyle name="Normal 8 3 4 2 2 2 2 3" xfId="19167"/>
    <cellStyle name="Normal 8 3 4 2 2 2 2 3 2" xfId="42961"/>
    <cellStyle name="Normal 8 3 4 2 2 2 2 4" xfId="27100"/>
    <cellStyle name="Normal 8 3 4 2 2 2 3" xfId="5242"/>
    <cellStyle name="Normal 8 3 4 2 2 2 3 2" xfId="13217"/>
    <cellStyle name="Normal 8 3 4 2 2 2 3 2 2" xfId="37012"/>
    <cellStyle name="Normal 8 3 4 2 2 2 3 3" xfId="21148"/>
    <cellStyle name="Normal 8 3 4 2 2 2 3 3 2" xfId="44942"/>
    <cellStyle name="Normal 8 3 4 2 2 2 3 4" xfId="29081"/>
    <cellStyle name="Normal 8 3 4 2 2 2 4" xfId="7265"/>
    <cellStyle name="Normal 8 3 4 2 2 2 4 2" xfId="15198"/>
    <cellStyle name="Normal 8 3 4 2 2 2 4 2 2" xfId="38993"/>
    <cellStyle name="Normal 8 3 4 2 2 2 4 3" xfId="23129"/>
    <cellStyle name="Normal 8 3 4 2 2 2 4 3 2" xfId="46923"/>
    <cellStyle name="Normal 8 3 4 2 2 2 4 4" xfId="31063"/>
    <cellStyle name="Normal 8 3 4 2 2 2 5" xfId="9255"/>
    <cellStyle name="Normal 8 3 4 2 2 2 5 2" xfId="33050"/>
    <cellStyle name="Normal 8 3 4 2 2 2 6" xfId="17186"/>
    <cellStyle name="Normal 8 3 4 2 2 2 6 2" xfId="40980"/>
    <cellStyle name="Normal 8 3 4 2 2 2 7" xfId="25119"/>
    <cellStyle name="Normal 8 3 4 2 2 3" xfId="1277"/>
    <cellStyle name="Normal 8 3 4 2 2 3 2" xfId="3261"/>
    <cellStyle name="Normal 8 3 4 2 2 3 2 2" xfId="11237"/>
    <cellStyle name="Normal 8 3 4 2 2 3 2 2 2" xfId="35032"/>
    <cellStyle name="Normal 8 3 4 2 2 3 2 3" xfId="19168"/>
    <cellStyle name="Normal 8 3 4 2 2 3 2 3 2" xfId="42962"/>
    <cellStyle name="Normal 8 3 4 2 2 3 2 4" xfId="27101"/>
    <cellStyle name="Normal 8 3 4 2 2 3 3" xfId="5243"/>
    <cellStyle name="Normal 8 3 4 2 2 3 3 2" xfId="13218"/>
    <cellStyle name="Normal 8 3 4 2 2 3 3 2 2" xfId="37013"/>
    <cellStyle name="Normal 8 3 4 2 2 3 3 3" xfId="21149"/>
    <cellStyle name="Normal 8 3 4 2 2 3 3 3 2" xfId="44943"/>
    <cellStyle name="Normal 8 3 4 2 2 3 3 4" xfId="29082"/>
    <cellStyle name="Normal 8 3 4 2 2 3 4" xfId="7266"/>
    <cellStyle name="Normal 8 3 4 2 2 3 4 2" xfId="15199"/>
    <cellStyle name="Normal 8 3 4 2 2 3 4 2 2" xfId="38994"/>
    <cellStyle name="Normal 8 3 4 2 2 3 4 3" xfId="23130"/>
    <cellStyle name="Normal 8 3 4 2 2 3 4 3 2" xfId="46924"/>
    <cellStyle name="Normal 8 3 4 2 2 3 4 4" xfId="31064"/>
    <cellStyle name="Normal 8 3 4 2 2 3 5" xfId="9256"/>
    <cellStyle name="Normal 8 3 4 2 2 3 5 2" xfId="33051"/>
    <cellStyle name="Normal 8 3 4 2 2 3 6" xfId="17187"/>
    <cellStyle name="Normal 8 3 4 2 2 3 6 2" xfId="40981"/>
    <cellStyle name="Normal 8 3 4 2 2 3 7" xfId="25120"/>
    <cellStyle name="Normal 8 3 4 2 2 4" xfId="1278"/>
    <cellStyle name="Normal 8 3 4 2 2 4 2" xfId="3262"/>
    <cellStyle name="Normal 8 3 4 2 2 4 2 2" xfId="11238"/>
    <cellStyle name="Normal 8 3 4 2 2 4 2 2 2" xfId="35033"/>
    <cellStyle name="Normal 8 3 4 2 2 4 2 3" xfId="19169"/>
    <cellStyle name="Normal 8 3 4 2 2 4 2 3 2" xfId="42963"/>
    <cellStyle name="Normal 8 3 4 2 2 4 2 4" xfId="27102"/>
    <cellStyle name="Normal 8 3 4 2 2 4 3" xfId="5244"/>
    <cellStyle name="Normal 8 3 4 2 2 4 3 2" xfId="13219"/>
    <cellStyle name="Normal 8 3 4 2 2 4 3 2 2" xfId="37014"/>
    <cellStyle name="Normal 8 3 4 2 2 4 3 3" xfId="21150"/>
    <cellStyle name="Normal 8 3 4 2 2 4 3 3 2" xfId="44944"/>
    <cellStyle name="Normal 8 3 4 2 2 4 3 4" xfId="29083"/>
    <cellStyle name="Normal 8 3 4 2 2 4 4" xfId="7267"/>
    <cellStyle name="Normal 8 3 4 2 2 4 4 2" xfId="15200"/>
    <cellStyle name="Normal 8 3 4 2 2 4 4 2 2" xfId="38995"/>
    <cellStyle name="Normal 8 3 4 2 2 4 4 3" xfId="23131"/>
    <cellStyle name="Normal 8 3 4 2 2 4 4 3 2" xfId="46925"/>
    <cellStyle name="Normal 8 3 4 2 2 4 4 4" xfId="31065"/>
    <cellStyle name="Normal 8 3 4 2 2 4 5" xfId="9257"/>
    <cellStyle name="Normal 8 3 4 2 2 4 5 2" xfId="33052"/>
    <cellStyle name="Normal 8 3 4 2 2 4 6" xfId="17188"/>
    <cellStyle name="Normal 8 3 4 2 2 4 6 2" xfId="40982"/>
    <cellStyle name="Normal 8 3 4 2 2 4 7" xfId="25121"/>
    <cellStyle name="Normal 8 3 4 2 2 5" xfId="1279"/>
    <cellStyle name="Normal 8 3 4 2 2 5 2" xfId="3263"/>
    <cellStyle name="Normal 8 3 4 2 2 5 2 2" xfId="11239"/>
    <cellStyle name="Normal 8 3 4 2 2 5 2 2 2" xfId="35034"/>
    <cellStyle name="Normal 8 3 4 2 2 5 2 3" xfId="19170"/>
    <cellStyle name="Normal 8 3 4 2 2 5 2 3 2" xfId="42964"/>
    <cellStyle name="Normal 8 3 4 2 2 5 2 4" xfId="27103"/>
    <cellStyle name="Normal 8 3 4 2 2 5 3" xfId="5245"/>
    <cellStyle name="Normal 8 3 4 2 2 5 3 2" xfId="13220"/>
    <cellStyle name="Normal 8 3 4 2 2 5 3 2 2" xfId="37015"/>
    <cellStyle name="Normal 8 3 4 2 2 5 3 3" xfId="21151"/>
    <cellStyle name="Normal 8 3 4 2 2 5 3 3 2" xfId="44945"/>
    <cellStyle name="Normal 8 3 4 2 2 5 3 4" xfId="29084"/>
    <cellStyle name="Normal 8 3 4 2 2 5 4" xfId="7268"/>
    <cellStyle name="Normal 8 3 4 2 2 5 4 2" xfId="15201"/>
    <cellStyle name="Normal 8 3 4 2 2 5 4 2 2" xfId="38996"/>
    <cellStyle name="Normal 8 3 4 2 2 5 4 3" xfId="23132"/>
    <cellStyle name="Normal 8 3 4 2 2 5 4 3 2" xfId="46926"/>
    <cellStyle name="Normal 8 3 4 2 2 5 4 4" xfId="31066"/>
    <cellStyle name="Normal 8 3 4 2 2 5 5" xfId="9258"/>
    <cellStyle name="Normal 8 3 4 2 2 5 5 2" xfId="33053"/>
    <cellStyle name="Normal 8 3 4 2 2 5 6" xfId="17189"/>
    <cellStyle name="Normal 8 3 4 2 2 5 6 2" xfId="40983"/>
    <cellStyle name="Normal 8 3 4 2 2 5 7" xfId="25122"/>
    <cellStyle name="Normal 8 3 4 2 2 6" xfId="3259"/>
    <cellStyle name="Normal 8 3 4 2 2 6 2" xfId="11235"/>
    <cellStyle name="Normal 8 3 4 2 2 6 2 2" xfId="35030"/>
    <cellStyle name="Normal 8 3 4 2 2 6 3" xfId="19166"/>
    <cellStyle name="Normal 8 3 4 2 2 6 3 2" xfId="42960"/>
    <cellStyle name="Normal 8 3 4 2 2 6 4" xfId="27099"/>
    <cellStyle name="Normal 8 3 4 2 2 7" xfId="5241"/>
    <cellStyle name="Normal 8 3 4 2 2 7 2" xfId="13216"/>
    <cellStyle name="Normal 8 3 4 2 2 7 2 2" xfId="37011"/>
    <cellStyle name="Normal 8 3 4 2 2 7 3" xfId="21147"/>
    <cellStyle name="Normal 8 3 4 2 2 7 3 2" xfId="44941"/>
    <cellStyle name="Normal 8 3 4 2 2 7 4" xfId="29080"/>
    <cellStyle name="Normal 8 3 4 2 2 8" xfId="7264"/>
    <cellStyle name="Normal 8 3 4 2 2 8 2" xfId="15197"/>
    <cellStyle name="Normal 8 3 4 2 2 8 2 2" xfId="38992"/>
    <cellStyle name="Normal 8 3 4 2 2 8 3" xfId="23128"/>
    <cellStyle name="Normal 8 3 4 2 2 8 3 2" xfId="46922"/>
    <cellStyle name="Normal 8 3 4 2 2 8 4" xfId="31062"/>
    <cellStyle name="Normal 8 3 4 2 2 9" xfId="9254"/>
    <cellStyle name="Normal 8 3 4 2 2 9 2" xfId="33049"/>
    <cellStyle name="Normal 8 3 4 2 3" xfId="1280"/>
    <cellStyle name="Normal 8 3 4 2 3 2" xfId="3264"/>
    <cellStyle name="Normal 8 3 4 2 3 2 2" xfId="11240"/>
    <cellStyle name="Normal 8 3 4 2 3 2 2 2" xfId="35035"/>
    <cellStyle name="Normal 8 3 4 2 3 2 3" xfId="19171"/>
    <cellStyle name="Normal 8 3 4 2 3 2 3 2" xfId="42965"/>
    <cellStyle name="Normal 8 3 4 2 3 2 4" xfId="27104"/>
    <cellStyle name="Normal 8 3 4 2 3 3" xfId="5246"/>
    <cellStyle name="Normal 8 3 4 2 3 3 2" xfId="13221"/>
    <cellStyle name="Normal 8 3 4 2 3 3 2 2" xfId="37016"/>
    <cellStyle name="Normal 8 3 4 2 3 3 3" xfId="21152"/>
    <cellStyle name="Normal 8 3 4 2 3 3 3 2" xfId="44946"/>
    <cellStyle name="Normal 8 3 4 2 3 3 4" xfId="29085"/>
    <cellStyle name="Normal 8 3 4 2 3 4" xfId="7269"/>
    <cellStyle name="Normal 8 3 4 2 3 4 2" xfId="15202"/>
    <cellStyle name="Normal 8 3 4 2 3 4 2 2" xfId="38997"/>
    <cellStyle name="Normal 8 3 4 2 3 4 3" xfId="23133"/>
    <cellStyle name="Normal 8 3 4 2 3 4 3 2" xfId="46927"/>
    <cellStyle name="Normal 8 3 4 2 3 4 4" xfId="31067"/>
    <cellStyle name="Normal 8 3 4 2 3 5" xfId="9259"/>
    <cellStyle name="Normal 8 3 4 2 3 5 2" xfId="33054"/>
    <cellStyle name="Normal 8 3 4 2 3 6" xfId="17190"/>
    <cellStyle name="Normal 8 3 4 2 3 6 2" xfId="40984"/>
    <cellStyle name="Normal 8 3 4 2 3 7" xfId="25123"/>
    <cellStyle name="Normal 8 3 4 2 4" xfId="1281"/>
    <cellStyle name="Normal 8 3 4 2 4 2" xfId="3265"/>
    <cellStyle name="Normal 8 3 4 2 4 2 2" xfId="11241"/>
    <cellStyle name="Normal 8 3 4 2 4 2 2 2" xfId="35036"/>
    <cellStyle name="Normal 8 3 4 2 4 2 3" xfId="19172"/>
    <cellStyle name="Normal 8 3 4 2 4 2 3 2" xfId="42966"/>
    <cellStyle name="Normal 8 3 4 2 4 2 4" xfId="27105"/>
    <cellStyle name="Normal 8 3 4 2 4 3" xfId="5247"/>
    <cellStyle name="Normal 8 3 4 2 4 3 2" xfId="13222"/>
    <cellStyle name="Normal 8 3 4 2 4 3 2 2" xfId="37017"/>
    <cellStyle name="Normal 8 3 4 2 4 3 3" xfId="21153"/>
    <cellStyle name="Normal 8 3 4 2 4 3 3 2" xfId="44947"/>
    <cellStyle name="Normal 8 3 4 2 4 3 4" xfId="29086"/>
    <cellStyle name="Normal 8 3 4 2 4 4" xfId="7270"/>
    <cellStyle name="Normal 8 3 4 2 4 4 2" xfId="15203"/>
    <cellStyle name="Normal 8 3 4 2 4 4 2 2" xfId="38998"/>
    <cellStyle name="Normal 8 3 4 2 4 4 3" xfId="23134"/>
    <cellStyle name="Normal 8 3 4 2 4 4 3 2" xfId="46928"/>
    <cellStyle name="Normal 8 3 4 2 4 4 4" xfId="31068"/>
    <cellStyle name="Normal 8 3 4 2 4 5" xfId="9260"/>
    <cellStyle name="Normal 8 3 4 2 4 5 2" xfId="33055"/>
    <cellStyle name="Normal 8 3 4 2 4 6" xfId="17191"/>
    <cellStyle name="Normal 8 3 4 2 4 6 2" xfId="40985"/>
    <cellStyle name="Normal 8 3 4 2 4 7" xfId="25124"/>
    <cellStyle name="Normal 8 3 4 2 5" xfId="1282"/>
    <cellStyle name="Normal 8 3 4 2 5 2" xfId="3266"/>
    <cellStyle name="Normal 8 3 4 2 5 2 2" xfId="11242"/>
    <cellStyle name="Normal 8 3 4 2 5 2 2 2" xfId="35037"/>
    <cellStyle name="Normal 8 3 4 2 5 2 3" xfId="19173"/>
    <cellStyle name="Normal 8 3 4 2 5 2 3 2" xfId="42967"/>
    <cellStyle name="Normal 8 3 4 2 5 2 4" xfId="27106"/>
    <cellStyle name="Normal 8 3 4 2 5 3" xfId="5248"/>
    <cellStyle name="Normal 8 3 4 2 5 3 2" xfId="13223"/>
    <cellStyle name="Normal 8 3 4 2 5 3 2 2" xfId="37018"/>
    <cellStyle name="Normal 8 3 4 2 5 3 3" xfId="21154"/>
    <cellStyle name="Normal 8 3 4 2 5 3 3 2" xfId="44948"/>
    <cellStyle name="Normal 8 3 4 2 5 3 4" xfId="29087"/>
    <cellStyle name="Normal 8 3 4 2 5 4" xfId="7271"/>
    <cellStyle name="Normal 8 3 4 2 5 4 2" xfId="15204"/>
    <cellStyle name="Normal 8 3 4 2 5 4 2 2" xfId="38999"/>
    <cellStyle name="Normal 8 3 4 2 5 4 3" xfId="23135"/>
    <cellStyle name="Normal 8 3 4 2 5 4 3 2" xfId="46929"/>
    <cellStyle name="Normal 8 3 4 2 5 4 4" xfId="31069"/>
    <cellStyle name="Normal 8 3 4 2 5 5" xfId="9261"/>
    <cellStyle name="Normal 8 3 4 2 5 5 2" xfId="33056"/>
    <cellStyle name="Normal 8 3 4 2 5 6" xfId="17192"/>
    <cellStyle name="Normal 8 3 4 2 5 6 2" xfId="40986"/>
    <cellStyle name="Normal 8 3 4 2 5 7" xfId="25125"/>
    <cellStyle name="Normal 8 3 4 2 6" xfId="1283"/>
    <cellStyle name="Normal 8 3 4 2 6 2" xfId="3267"/>
    <cellStyle name="Normal 8 3 4 2 6 2 2" xfId="11243"/>
    <cellStyle name="Normal 8 3 4 2 6 2 2 2" xfId="35038"/>
    <cellStyle name="Normal 8 3 4 2 6 2 3" xfId="19174"/>
    <cellStyle name="Normal 8 3 4 2 6 2 3 2" xfId="42968"/>
    <cellStyle name="Normal 8 3 4 2 6 2 4" xfId="27107"/>
    <cellStyle name="Normal 8 3 4 2 6 3" xfId="5249"/>
    <cellStyle name="Normal 8 3 4 2 6 3 2" xfId="13224"/>
    <cellStyle name="Normal 8 3 4 2 6 3 2 2" xfId="37019"/>
    <cellStyle name="Normal 8 3 4 2 6 3 3" xfId="21155"/>
    <cellStyle name="Normal 8 3 4 2 6 3 3 2" xfId="44949"/>
    <cellStyle name="Normal 8 3 4 2 6 3 4" xfId="29088"/>
    <cellStyle name="Normal 8 3 4 2 6 4" xfId="7272"/>
    <cellStyle name="Normal 8 3 4 2 6 4 2" xfId="15205"/>
    <cellStyle name="Normal 8 3 4 2 6 4 2 2" xfId="39000"/>
    <cellStyle name="Normal 8 3 4 2 6 4 3" xfId="23136"/>
    <cellStyle name="Normal 8 3 4 2 6 4 3 2" xfId="46930"/>
    <cellStyle name="Normal 8 3 4 2 6 4 4" xfId="31070"/>
    <cellStyle name="Normal 8 3 4 2 6 5" xfId="9262"/>
    <cellStyle name="Normal 8 3 4 2 6 5 2" xfId="33057"/>
    <cellStyle name="Normal 8 3 4 2 6 6" xfId="17193"/>
    <cellStyle name="Normal 8 3 4 2 6 6 2" xfId="40987"/>
    <cellStyle name="Normal 8 3 4 2 6 7" xfId="25126"/>
    <cellStyle name="Normal 8 3 4 2 7" xfId="3258"/>
    <cellStyle name="Normal 8 3 4 2 7 2" xfId="11234"/>
    <cellStyle name="Normal 8 3 4 2 7 2 2" xfId="35029"/>
    <cellStyle name="Normal 8 3 4 2 7 3" xfId="19165"/>
    <cellStyle name="Normal 8 3 4 2 7 3 2" xfId="42959"/>
    <cellStyle name="Normal 8 3 4 2 7 4" xfId="27098"/>
    <cellStyle name="Normal 8 3 4 2 8" xfId="5240"/>
    <cellStyle name="Normal 8 3 4 2 8 2" xfId="13215"/>
    <cellStyle name="Normal 8 3 4 2 8 2 2" xfId="37010"/>
    <cellStyle name="Normal 8 3 4 2 8 3" xfId="21146"/>
    <cellStyle name="Normal 8 3 4 2 8 3 2" xfId="44940"/>
    <cellStyle name="Normal 8 3 4 2 8 4" xfId="29079"/>
    <cellStyle name="Normal 8 3 4 2 9" xfId="7263"/>
    <cellStyle name="Normal 8 3 4 2 9 2" xfId="15196"/>
    <cellStyle name="Normal 8 3 4 2 9 2 2" xfId="38991"/>
    <cellStyle name="Normal 8 3 4 2 9 3" xfId="23127"/>
    <cellStyle name="Normal 8 3 4 2 9 3 2" xfId="46921"/>
    <cellStyle name="Normal 8 3 4 2 9 4" xfId="31061"/>
    <cellStyle name="Normal 8 3 4 3" xfId="1284"/>
    <cellStyle name="Normal 8 3 4 3 10" xfId="9263"/>
    <cellStyle name="Normal 8 3 4 3 10 2" xfId="33058"/>
    <cellStyle name="Normal 8 3 4 3 11" xfId="17194"/>
    <cellStyle name="Normal 8 3 4 3 11 2" xfId="40988"/>
    <cellStyle name="Normal 8 3 4 3 12" xfId="25127"/>
    <cellStyle name="Normal 8 3 4 3 2" xfId="1285"/>
    <cellStyle name="Normal 8 3 4 3 2 10" xfId="17195"/>
    <cellStyle name="Normal 8 3 4 3 2 10 2" xfId="40989"/>
    <cellStyle name="Normal 8 3 4 3 2 11" xfId="25128"/>
    <cellStyle name="Normal 8 3 4 3 2 2" xfId="1286"/>
    <cellStyle name="Normal 8 3 4 3 2 2 2" xfId="3270"/>
    <cellStyle name="Normal 8 3 4 3 2 2 2 2" xfId="11246"/>
    <cellStyle name="Normal 8 3 4 3 2 2 2 2 2" xfId="35041"/>
    <cellStyle name="Normal 8 3 4 3 2 2 2 3" xfId="19177"/>
    <cellStyle name="Normal 8 3 4 3 2 2 2 3 2" xfId="42971"/>
    <cellStyle name="Normal 8 3 4 3 2 2 2 4" xfId="27110"/>
    <cellStyle name="Normal 8 3 4 3 2 2 3" xfId="5252"/>
    <cellStyle name="Normal 8 3 4 3 2 2 3 2" xfId="13227"/>
    <cellStyle name="Normal 8 3 4 3 2 2 3 2 2" xfId="37022"/>
    <cellStyle name="Normal 8 3 4 3 2 2 3 3" xfId="21158"/>
    <cellStyle name="Normal 8 3 4 3 2 2 3 3 2" xfId="44952"/>
    <cellStyle name="Normal 8 3 4 3 2 2 3 4" xfId="29091"/>
    <cellStyle name="Normal 8 3 4 3 2 2 4" xfId="7275"/>
    <cellStyle name="Normal 8 3 4 3 2 2 4 2" xfId="15208"/>
    <cellStyle name="Normal 8 3 4 3 2 2 4 2 2" xfId="39003"/>
    <cellStyle name="Normal 8 3 4 3 2 2 4 3" xfId="23139"/>
    <cellStyle name="Normal 8 3 4 3 2 2 4 3 2" xfId="46933"/>
    <cellStyle name="Normal 8 3 4 3 2 2 4 4" xfId="31073"/>
    <cellStyle name="Normal 8 3 4 3 2 2 5" xfId="9265"/>
    <cellStyle name="Normal 8 3 4 3 2 2 5 2" xfId="33060"/>
    <cellStyle name="Normal 8 3 4 3 2 2 6" xfId="17196"/>
    <cellStyle name="Normal 8 3 4 3 2 2 6 2" xfId="40990"/>
    <cellStyle name="Normal 8 3 4 3 2 2 7" xfId="25129"/>
    <cellStyle name="Normal 8 3 4 3 2 3" xfId="1287"/>
    <cellStyle name="Normal 8 3 4 3 2 3 2" xfId="3271"/>
    <cellStyle name="Normal 8 3 4 3 2 3 2 2" xfId="11247"/>
    <cellStyle name="Normal 8 3 4 3 2 3 2 2 2" xfId="35042"/>
    <cellStyle name="Normal 8 3 4 3 2 3 2 3" xfId="19178"/>
    <cellStyle name="Normal 8 3 4 3 2 3 2 3 2" xfId="42972"/>
    <cellStyle name="Normal 8 3 4 3 2 3 2 4" xfId="27111"/>
    <cellStyle name="Normal 8 3 4 3 2 3 3" xfId="5253"/>
    <cellStyle name="Normal 8 3 4 3 2 3 3 2" xfId="13228"/>
    <cellStyle name="Normal 8 3 4 3 2 3 3 2 2" xfId="37023"/>
    <cellStyle name="Normal 8 3 4 3 2 3 3 3" xfId="21159"/>
    <cellStyle name="Normal 8 3 4 3 2 3 3 3 2" xfId="44953"/>
    <cellStyle name="Normal 8 3 4 3 2 3 3 4" xfId="29092"/>
    <cellStyle name="Normal 8 3 4 3 2 3 4" xfId="7276"/>
    <cellStyle name="Normal 8 3 4 3 2 3 4 2" xfId="15209"/>
    <cellStyle name="Normal 8 3 4 3 2 3 4 2 2" xfId="39004"/>
    <cellStyle name="Normal 8 3 4 3 2 3 4 3" xfId="23140"/>
    <cellStyle name="Normal 8 3 4 3 2 3 4 3 2" xfId="46934"/>
    <cellStyle name="Normal 8 3 4 3 2 3 4 4" xfId="31074"/>
    <cellStyle name="Normal 8 3 4 3 2 3 5" xfId="9266"/>
    <cellStyle name="Normal 8 3 4 3 2 3 5 2" xfId="33061"/>
    <cellStyle name="Normal 8 3 4 3 2 3 6" xfId="17197"/>
    <cellStyle name="Normal 8 3 4 3 2 3 6 2" xfId="40991"/>
    <cellStyle name="Normal 8 3 4 3 2 3 7" xfId="25130"/>
    <cellStyle name="Normal 8 3 4 3 2 4" xfId="1288"/>
    <cellStyle name="Normal 8 3 4 3 2 4 2" xfId="3272"/>
    <cellStyle name="Normal 8 3 4 3 2 4 2 2" xfId="11248"/>
    <cellStyle name="Normal 8 3 4 3 2 4 2 2 2" xfId="35043"/>
    <cellStyle name="Normal 8 3 4 3 2 4 2 3" xfId="19179"/>
    <cellStyle name="Normal 8 3 4 3 2 4 2 3 2" xfId="42973"/>
    <cellStyle name="Normal 8 3 4 3 2 4 2 4" xfId="27112"/>
    <cellStyle name="Normal 8 3 4 3 2 4 3" xfId="5254"/>
    <cellStyle name="Normal 8 3 4 3 2 4 3 2" xfId="13229"/>
    <cellStyle name="Normal 8 3 4 3 2 4 3 2 2" xfId="37024"/>
    <cellStyle name="Normal 8 3 4 3 2 4 3 3" xfId="21160"/>
    <cellStyle name="Normal 8 3 4 3 2 4 3 3 2" xfId="44954"/>
    <cellStyle name="Normal 8 3 4 3 2 4 3 4" xfId="29093"/>
    <cellStyle name="Normal 8 3 4 3 2 4 4" xfId="7277"/>
    <cellStyle name="Normal 8 3 4 3 2 4 4 2" xfId="15210"/>
    <cellStyle name="Normal 8 3 4 3 2 4 4 2 2" xfId="39005"/>
    <cellStyle name="Normal 8 3 4 3 2 4 4 3" xfId="23141"/>
    <cellStyle name="Normal 8 3 4 3 2 4 4 3 2" xfId="46935"/>
    <cellStyle name="Normal 8 3 4 3 2 4 4 4" xfId="31075"/>
    <cellStyle name="Normal 8 3 4 3 2 4 5" xfId="9267"/>
    <cellStyle name="Normal 8 3 4 3 2 4 5 2" xfId="33062"/>
    <cellStyle name="Normal 8 3 4 3 2 4 6" xfId="17198"/>
    <cellStyle name="Normal 8 3 4 3 2 4 6 2" xfId="40992"/>
    <cellStyle name="Normal 8 3 4 3 2 4 7" xfId="25131"/>
    <cellStyle name="Normal 8 3 4 3 2 5" xfId="1289"/>
    <cellStyle name="Normal 8 3 4 3 2 5 2" xfId="3273"/>
    <cellStyle name="Normal 8 3 4 3 2 5 2 2" xfId="11249"/>
    <cellStyle name="Normal 8 3 4 3 2 5 2 2 2" xfId="35044"/>
    <cellStyle name="Normal 8 3 4 3 2 5 2 3" xfId="19180"/>
    <cellStyle name="Normal 8 3 4 3 2 5 2 3 2" xfId="42974"/>
    <cellStyle name="Normal 8 3 4 3 2 5 2 4" xfId="27113"/>
    <cellStyle name="Normal 8 3 4 3 2 5 3" xfId="5255"/>
    <cellStyle name="Normal 8 3 4 3 2 5 3 2" xfId="13230"/>
    <cellStyle name="Normal 8 3 4 3 2 5 3 2 2" xfId="37025"/>
    <cellStyle name="Normal 8 3 4 3 2 5 3 3" xfId="21161"/>
    <cellStyle name="Normal 8 3 4 3 2 5 3 3 2" xfId="44955"/>
    <cellStyle name="Normal 8 3 4 3 2 5 3 4" xfId="29094"/>
    <cellStyle name="Normal 8 3 4 3 2 5 4" xfId="7278"/>
    <cellStyle name="Normal 8 3 4 3 2 5 4 2" xfId="15211"/>
    <cellStyle name="Normal 8 3 4 3 2 5 4 2 2" xfId="39006"/>
    <cellStyle name="Normal 8 3 4 3 2 5 4 3" xfId="23142"/>
    <cellStyle name="Normal 8 3 4 3 2 5 4 3 2" xfId="46936"/>
    <cellStyle name="Normal 8 3 4 3 2 5 4 4" xfId="31076"/>
    <cellStyle name="Normal 8 3 4 3 2 5 5" xfId="9268"/>
    <cellStyle name="Normal 8 3 4 3 2 5 5 2" xfId="33063"/>
    <cellStyle name="Normal 8 3 4 3 2 5 6" xfId="17199"/>
    <cellStyle name="Normal 8 3 4 3 2 5 6 2" xfId="40993"/>
    <cellStyle name="Normal 8 3 4 3 2 5 7" xfId="25132"/>
    <cellStyle name="Normal 8 3 4 3 2 6" xfId="3269"/>
    <cellStyle name="Normal 8 3 4 3 2 6 2" xfId="11245"/>
    <cellStyle name="Normal 8 3 4 3 2 6 2 2" xfId="35040"/>
    <cellStyle name="Normal 8 3 4 3 2 6 3" xfId="19176"/>
    <cellStyle name="Normal 8 3 4 3 2 6 3 2" xfId="42970"/>
    <cellStyle name="Normal 8 3 4 3 2 6 4" xfId="27109"/>
    <cellStyle name="Normal 8 3 4 3 2 7" xfId="5251"/>
    <cellStyle name="Normal 8 3 4 3 2 7 2" xfId="13226"/>
    <cellStyle name="Normal 8 3 4 3 2 7 2 2" xfId="37021"/>
    <cellStyle name="Normal 8 3 4 3 2 7 3" xfId="21157"/>
    <cellStyle name="Normal 8 3 4 3 2 7 3 2" xfId="44951"/>
    <cellStyle name="Normal 8 3 4 3 2 7 4" xfId="29090"/>
    <cellStyle name="Normal 8 3 4 3 2 8" xfId="7274"/>
    <cellStyle name="Normal 8 3 4 3 2 8 2" xfId="15207"/>
    <cellStyle name="Normal 8 3 4 3 2 8 2 2" xfId="39002"/>
    <cellStyle name="Normal 8 3 4 3 2 8 3" xfId="23138"/>
    <cellStyle name="Normal 8 3 4 3 2 8 3 2" xfId="46932"/>
    <cellStyle name="Normal 8 3 4 3 2 8 4" xfId="31072"/>
    <cellStyle name="Normal 8 3 4 3 2 9" xfId="9264"/>
    <cellStyle name="Normal 8 3 4 3 2 9 2" xfId="33059"/>
    <cellStyle name="Normal 8 3 4 3 3" xfId="1290"/>
    <cellStyle name="Normal 8 3 4 3 3 2" xfId="3274"/>
    <cellStyle name="Normal 8 3 4 3 3 2 2" xfId="11250"/>
    <cellStyle name="Normal 8 3 4 3 3 2 2 2" xfId="35045"/>
    <cellStyle name="Normal 8 3 4 3 3 2 3" xfId="19181"/>
    <cellStyle name="Normal 8 3 4 3 3 2 3 2" xfId="42975"/>
    <cellStyle name="Normal 8 3 4 3 3 2 4" xfId="27114"/>
    <cellStyle name="Normal 8 3 4 3 3 3" xfId="5256"/>
    <cellStyle name="Normal 8 3 4 3 3 3 2" xfId="13231"/>
    <cellStyle name="Normal 8 3 4 3 3 3 2 2" xfId="37026"/>
    <cellStyle name="Normal 8 3 4 3 3 3 3" xfId="21162"/>
    <cellStyle name="Normal 8 3 4 3 3 3 3 2" xfId="44956"/>
    <cellStyle name="Normal 8 3 4 3 3 3 4" xfId="29095"/>
    <cellStyle name="Normal 8 3 4 3 3 4" xfId="7279"/>
    <cellStyle name="Normal 8 3 4 3 3 4 2" xfId="15212"/>
    <cellStyle name="Normal 8 3 4 3 3 4 2 2" xfId="39007"/>
    <cellStyle name="Normal 8 3 4 3 3 4 3" xfId="23143"/>
    <cellStyle name="Normal 8 3 4 3 3 4 3 2" xfId="46937"/>
    <cellStyle name="Normal 8 3 4 3 3 4 4" xfId="31077"/>
    <cellStyle name="Normal 8 3 4 3 3 5" xfId="9269"/>
    <cellStyle name="Normal 8 3 4 3 3 5 2" xfId="33064"/>
    <cellStyle name="Normal 8 3 4 3 3 6" xfId="17200"/>
    <cellStyle name="Normal 8 3 4 3 3 6 2" xfId="40994"/>
    <cellStyle name="Normal 8 3 4 3 3 7" xfId="25133"/>
    <cellStyle name="Normal 8 3 4 3 4" xfId="1291"/>
    <cellStyle name="Normal 8 3 4 3 4 2" xfId="3275"/>
    <cellStyle name="Normal 8 3 4 3 4 2 2" xfId="11251"/>
    <cellStyle name="Normal 8 3 4 3 4 2 2 2" xfId="35046"/>
    <cellStyle name="Normal 8 3 4 3 4 2 3" xfId="19182"/>
    <cellStyle name="Normal 8 3 4 3 4 2 3 2" xfId="42976"/>
    <cellStyle name="Normal 8 3 4 3 4 2 4" xfId="27115"/>
    <cellStyle name="Normal 8 3 4 3 4 3" xfId="5257"/>
    <cellStyle name="Normal 8 3 4 3 4 3 2" xfId="13232"/>
    <cellStyle name="Normal 8 3 4 3 4 3 2 2" xfId="37027"/>
    <cellStyle name="Normal 8 3 4 3 4 3 3" xfId="21163"/>
    <cellStyle name="Normal 8 3 4 3 4 3 3 2" xfId="44957"/>
    <cellStyle name="Normal 8 3 4 3 4 3 4" xfId="29096"/>
    <cellStyle name="Normal 8 3 4 3 4 4" xfId="7280"/>
    <cellStyle name="Normal 8 3 4 3 4 4 2" xfId="15213"/>
    <cellStyle name="Normal 8 3 4 3 4 4 2 2" xfId="39008"/>
    <cellStyle name="Normal 8 3 4 3 4 4 3" xfId="23144"/>
    <cellStyle name="Normal 8 3 4 3 4 4 3 2" xfId="46938"/>
    <cellStyle name="Normal 8 3 4 3 4 4 4" xfId="31078"/>
    <cellStyle name="Normal 8 3 4 3 4 5" xfId="9270"/>
    <cellStyle name="Normal 8 3 4 3 4 5 2" xfId="33065"/>
    <cellStyle name="Normal 8 3 4 3 4 6" xfId="17201"/>
    <cellStyle name="Normal 8 3 4 3 4 6 2" xfId="40995"/>
    <cellStyle name="Normal 8 3 4 3 4 7" xfId="25134"/>
    <cellStyle name="Normal 8 3 4 3 5" xfId="1292"/>
    <cellStyle name="Normal 8 3 4 3 5 2" xfId="3276"/>
    <cellStyle name="Normal 8 3 4 3 5 2 2" xfId="11252"/>
    <cellStyle name="Normal 8 3 4 3 5 2 2 2" xfId="35047"/>
    <cellStyle name="Normal 8 3 4 3 5 2 3" xfId="19183"/>
    <cellStyle name="Normal 8 3 4 3 5 2 3 2" xfId="42977"/>
    <cellStyle name="Normal 8 3 4 3 5 2 4" xfId="27116"/>
    <cellStyle name="Normal 8 3 4 3 5 3" xfId="5258"/>
    <cellStyle name="Normal 8 3 4 3 5 3 2" xfId="13233"/>
    <cellStyle name="Normal 8 3 4 3 5 3 2 2" xfId="37028"/>
    <cellStyle name="Normal 8 3 4 3 5 3 3" xfId="21164"/>
    <cellStyle name="Normal 8 3 4 3 5 3 3 2" xfId="44958"/>
    <cellStyle name="Normal 8 3 4 3 5 3 4" xfId="29097"/>
    <cellStyle name="Normal 8 3 4 3 5 4" xfId="7281"/>
    <cellStyle name="Normal 8 3 4 3 5 4 2" xfId="15214"/>
    <cellStyle name="Normal 8 3 4 3 5 4 2 2" xfId="39009"/>
    <cellStyle name="Normal 8 3 4 3 5 4 3" xfId="23145"/>
    <cellStyle name="Normal 8 3 4 3 5 4 3 2" xfId="46939"/>
    <cellStyle name="Normal 8 3 4 3 5 4 4" xfId="31079"/>
    <cellStyle name="Normal 8 3 4 3 5 5" xfId="9271"/>
    <cellStyle name="Normal 8 3 4 3 5 5 2" xfId="33066"/>
    <cellStyle name="Normal 8 3 4 3 5 6" xfId="17202"/>
    <cellStyle name="Normal 8 3 4 3 5 6 2" xfId="40996"/>
    <cellStyle name="Normal 8 3 4 3 5 7" xfId="25135"/>
    <cellStyle name="Normal 8 3 4 3 6" xfId="1293"/>
    <cellStyle name="Normal 8 3 4 3 6 2" xfId="3277"/>
    <cellStyle name="Normal 8 3 4 3 6 2 2" xfId="11253"/>
    <cellStyle name="Normal 8 3 4 3 6 2 2 2" xfId="35048"/>
    <cellStyle name="Normal 8 3 4 3 6 2 3" xfId="19184"/>
    <cellStyle name="Normal 8 3 4 3 6 2 3 2" xfId="42978"/>
    <cellStyle name="Normal 8 3 4 3 6 2 4" xfId="27117"/>
    <cellStyle name="Normal 8 3 4 3 6 3" xfId="5259"/>
    <cellStyle name="Normal 8 3 4 3 6 3 2" xfId="13234"/>
    <cellStyle name="Normal 8 3 4 3 6 3 2 2" xfId="37029"/>
    <cellStyle name="Normal 8 3 4 3 6 3 3" xfId="21165"/>
    <cellStyle name="Normal 8 3 4 3 6 3 3 2" xfId="44959"/>
    <cellStyle name="Normal 8 3 4 3 6 3 4" xfId="29098"/>
    <cellStyle name="Normal 8 3 4 3 6 4" xfId="7282"/>
    <cellStyle name="Normal 8 3 4 3 6 4 2" xfId="15215"/>
    <cellStyle name="Normal 8 3 4 3 6 4 2 2" xfId="39010"/>
    <cellStyle name="Normal 8 3 4 3 6 4 3" xfId="23146"/>
    <cellStyle name="Normal 8 3 4 3 6 4 3 2" xfId="46940"/>
    <cellStyle name="Normal 8 3 4 3 6 4 4" xfId="31080"/>
    <cellStyle name="Normal 8 3 4 3 6 5" xfId="9272"/>
    <cellStyle name="Normal 8 3 4 3 6 5 2" xfId="33067"/>
    <cellStyle name="Normal 8 3 4 3 6 6" xfId="17203"/>
    <cellStyle name="Normal 8 3 4 3 6 6 2" xfId="40997"/>
    <cellStyle name="Normal 8 3 4 3 6 7" xfId="25136"/>
    <cellStyle name="Normal 8 3 4 3 7" xfId="3268"/>
    <cellStyle name="Normal 8 3 4 3 7 2" xfId="11244"/>
    <cellStyle name="Normal 8 3 4 3 7 2 2" xfId="35039"/>
    <cellStyle name="Normal 8 3 4 3 7 3" xfId="19175"/>
    <cellStyle name="Normal 8 3 4 3 7 3 2" xfId="42969"/>
    <cellStyle name="Normal 8 3 4 3 7 4" xfId="27108"/>
    <cellStyle name="Normal 8 3 4 3 8" xfId="5250"/>
    <cellStyle name="Normal 8 3 4 3 8 2" xfId="13225"/>
    <cellStyle name="Normal 8 3 4 3 8 2 2" xfId="37020"/>
    <cellStyle name="Normal 8 3 4 3 8 3" xfId="21156"/>
    <cellStyle name="Normal 8 3 4 3 8 3 2" xfId="44950"/>
    <cellStyle name="Normal 8 3 4 3 8 4" xfId="29089"/>
    <cellStyle name="Normal 8 3 4 3 9" xfId="7273"/>
    <cellStyle name="Normal 8 3 4 3 9 2" xfId="15206"/>
    <cellStyle name="Normal 8 3 4 3 9 2 2" xfId="39001"/>
    <cellStyle name="Normal 8 3 4 3 9 3" xfId="23137"/>
    <cellStyle name="Normal 8 3 4 3 9 3 2" xfId="46931"/>
    <cellStyle name="Normal 8 3 4 3 9 4" xfId="31071"/>
    <cellStyle name="Normal 8 3 4 4" xfId="1294"/>
    <cellStyle name="Normal 8 3 4 4 10" xfId="9273"/>
    <cellStyle name="Normal 8 3 4 4 10 2" xfId="33068"/>
    <cellStyle name="Normal 8 3 4 4 11" xfId="17204"/>
    <cellStyle name="Normal 8 3 4 4 11 2" xfId="40998"/>
    <cellStyle name="Normal 8 3 4 4 12" xfId="25137"/>
    <cellStyle name="Normal 8 3 4 4 2" xfId="1295"/>
    <cellStyle name="Normal 8 3 4 4 2 10" xfId="17205"/>
    <cellStyle name="Normal 8 3 4 4 2 10 2" xfId="40999"/>
    <cellStyle name="Normal 8 3 4 4 2 11" xfId="25138"/>
    <cellStyle name="Normal 8 3 4 4 2 2" xfId="1296"/>
    <cellStyle name="Normal 8 3 4 4 2 2 2" xfId="3280"/>
    <cellStyle name="Normal 8 3 4 4 2 2 2 2" xfId="11256"/>
    <cellStyle name="Normal 8 3 4 4 2 2 2 2 2" xfId="35051"/>
    <cellStyle name="Normal 8 3 4 4 2 2 2 3" xfId="19187"/>
    <cellStyle name="Normal 8 3 4 4 2 2 2 3 2" xfId="42981"/>
    <cellStyle name="Normal 8 3 4 4 2 2 2 4" xfId="27120"/>
    <cellStyle name="Normal 8 3 4 4 2 2 3" xfId="5262"/>
    <cellStyle name="Normal 8 3 4 4 2 2 3 2" xfId="13237"/>
    <cellStyle name="Normal 8 3 4 4 2 2 3 2 2" xfId="37032"/>
    <cellStyle name="Normal 8 3 4 4 2 2 3 3" xfId="21168"/>
    <cellStyle name="Normal 8 3 4 4 2 2 3 3 2" xfId="44962"/>
    <cellStyle name="Normal 8 3 4 4 2 2 3 4" xfId="29101"/>
    <cellStyle name="Normal 8 3 4 4 2 2 4" xfId="7285"/>
    <cellStyle name="Normal 8 3 4 4 2 2 4 2" xfId="15218"/>
    <cellStyle name="Normal 8 3 4 4 2 2 4 2 2" xfId="39013"/>
    <cellStyle name="Normal 8 3 4 4 2 2 4 3" xfId="23149"/>
    <cellStyle name="Normal 8 3 4 4 2 2 4 3 2" xfId="46943"/>
    <cellStyle name="Normal 8 3 4 4 2 2 4 4" xfId="31083"/>
    <cellStyle name="Normal 8 3 4 4 2 2 5" xfId="9275"/>
    <cellStyle name="Normal 8 3 4 4 2 2 5 2" xfId="33070"/>
    <cellStyle name="Normal 8 3 4 4 2 2 6" xfId="17206"/>
    <cellStyle name="Normal 8 3 4 4 2 2 6 2" xfId="41000"/>
    <cellStyle name="Normal 8 3 4 4 2 2 7" xfId="25139"/>
    <cellStyle name="Normal 8 3 4 4 2 3" xfId="1297"/>
    <cellStyle name="Normal 8 3 4 4 2 3 2" xfId="3281"/>
    <cellStyle name="Normal 8 3 4 4 2 3 2 2" xfId="11257"/>
    <cellStyle name="Normal 8 3 4 4 2 3 2 2 2" xfId="35052"/>
    <cellStyle name="Normal 8 3 4 4 2 3 2 3" xfId="19188"/>
    <cellStyle name="Normal 8 3 4 4 2 3 2 3 2" xfId="42982"/>
    <cellStyle name="Normal 8 3 4 4 2 3 2 4" xfId="27121"/>
    <cellStyle name="Normal 8 3 4 4 2 3 3" xfId="5263"/>
    <cellStyle name="Normal 8 3 4 4 2 3 3 2" xfId="13238"/>
    <cellStyle name="Normal 8 3 4 4 2 3 3 2 2" xfId="37033"/>
    <cellStyle name="Normal 8 3 4 4 2 3 3 3" xfId="21169"/>
    <cellStyle name="Normal 8 3 4 4 2 3 3 3 2" xfId="44963"/>
    <cellStyle name="Normal 8 3 4 4 2 3 3 4" xfId="29102"/>
    <cellStyle name="Normal 8 3 4 4 2 3 4" xfId="7286"/>
    <cellStyle name="Normal 8 3 4 4 2 3 4 2" xfId="15219"/>
    <cellStyle name="Normal 8 3 4 4 2 3 4 2 2" xfId="39014"/>
    <cellStyle name="Normal 8 3 4 4 2 3 4 3" xfId="23150"/>
    <cellStyle name="Normal 8 3 4 4 2 3 4 3 2" xfId="46944"/>
    <cellStyle name="Normal 8 3 4 4 2 3 4 4" xfId="31084"/>
    <cellStyle name="Normal 8 3 4 4 2 3 5" xfId="9276"/>
    <cellStyle name="Normal 8 3 4 4 2 3 5 2" xfId="33071"/>
    <cellStyle name="Normal 8 3 4 4 2 3 6" xfId="17207"/>
    <cellStyle name="Normal 8 3 4 4 2 3 6 2" xfId="41001"/>
    <cellStyle name="Normal 8 3 4 4 2 3 7" xfId="25140"/>
    <cellStyle name="Normal 8 3 4 4 2 4" xfId="1298"/>
    <cellStyle name="Normal 8 3 4 4 2 4 2" xfId="3282"/>
    <cellStyle name="Normal 8 3 4 4 2 4 2 2" xfId="11258"/>
    <cellStyle name="Normal 8 3 4 4 2 4 2 2 2" xfId="35053"/>
    <cellStyle name="Normal 8 3 4 4 2 4 2 3" xfId="19189"/>
    <cellStyle name="Normal 8 3 4 4 2 4 2 3 2" xfId="42983"/>
    <cellStyle name="Normal 8 3 4 4 2 4 2 4" xfId="27122"/>
    <cellStyle name="Normal 8 3 4 4 2 4 3" xfId="5264"/>
    <cellStyle name="Normal 8 3 4 4 2 4 3 2" xfId="13239"/>
    <cellStyle name="Normal 8 3 4 4 2 4 3 2 2" xfId="37034"/>
    <cellStyle name="Normal 8 3 4 4 2 4 3 3" xfId="21170"/>
    <cellStyle name="Normal 8 3 4 4 2 4 3 3 2" xfId="44964"/>
    <cellStyle name="Normal 8 3 4 4 2 4 3 4" xfId="29103"/>
    <cellStyle name="Normal 8 3 4 4 2 4 4" xfId="7287"/>
    <cellStyle name="Normal 8 3 4 4 2 4 4 2" xfId="15220"/>
    <cellStyle name="Normal 8 3 4 4 2 4 4 2 2" xfId="39015"/>
    <cellStyle name="Normal 8 3 4 4 2 4 4 3" xfId="23151"/>
    <cellStyle name="Normal 8 3 4 4 2 4 4 3 2" xfId="46945"/>
    <cellStyle name="Normal 8 3 4 4 2 4 4 4" xfId="31085"/>
    <cellStyle name="Normal 8 3 4 4 2 4 5" xfId="9277"/>
    <cellStyle name="Normal 8 3 4 4 2 4 5 2" xfId="33072"/>
    <cellStyle name="Normal 8 3 4 4 2 4 6" xfId="17208"/>
    <cellStyle name="Normal 8 3 4 4 2 4 6 2" xfId="41002"/>
    <cellStyle name="Normal 8 3 4 4 2 4 7" xfId="25141"/>
    <cellStyle name="Normal 8 3 4 4 2 5" xfId="1299"/>
    <cellStyle name="Normal 8 3 4 4 2 5 2" xfId="3283"/>
    <cellStyle name="Normal 8 3 4 4 2 5 2 2" xfId="11259"/>
    <cellStyle name="Normal 8 3 4 4 2 5 2 2 2" xfId="35054"/>
    <cellStyle name="Normal 8 3 4 4 2 5 2 3" xfId="19190"/>
    <cellStyle name="Normal 8 3 4 4 2 5 2 3 2" xfId="42984"/>
    <cellStyle name="Normal 8 3 4 4 2 5 2 4" xfId="27123"/>
    <cellStyle name="Normal 8 3 4 4 2 5 3" xfId="5265"/>
    <cellStyle name="Normal 8 3 4 4 2 5 3 2" xfId="13240"/>
    <cellStyle name="Normal 8 3 4 4 2 5 3 2 2" xfId="37035"/>
    <cellStyle name="Normal 8 3 4 4 2 5 3 3" xfId="21171"/>
    <cellStyle name="Normal 8 3 4 4 2 5 3 3 2" xfId="44965"/>
    <cellStyle name="Normal 8 3 4 4 2 5 3 4" xfId="29104"/>
    <cellStyle name="Normal 8 3 4 4 2 5 4" xfId="7288"/>
    <cellStyle name="Normal 8 3 4 4 2 5 4 2" xfId="15221"/>
    <cellStyle name="Normal 8 3 4 4 2 5 4 2 2" xfId="39016"/>
    <cellStyle name="Normal 8 3 4 4 2 5 4 3" xfId="23152"/>
    <cellStyle name="Normal 8 3 4 4 2 5 4 3 2" xfId="46946"/>
    <cellStyle name="Normal 8 3 4 4 2 5 4 4" xfId="31086"/>
    <cellStyle name="Normal 8 3 4 4 2 5 5" xfId="9278"/>
    <cellStyle name="Normal 8 3 4 4 2 5 5 2" xfId="33073"/>
    <cellStyle name="Normal 8 3 4 4 2 5 6" xfId="17209"/>
    <cellStyle name="Normal 8 3 4 4 2 5 6 2" xfId="41003"/>
    <cellStyle name="Normal 8 3 4 4 2 5 7" xfId="25142"/>
    <cellStyle name="Normal 8 3 4 4 2 6" xfId="3279"/>
    <cellStyle name="Normal 8 3 4 4 2 6 2" xfId="11255"/>
    <cellStyle name="Normal 8 3 4 4 2 6 2 2" xfId="35050"/>
    <cellStyle name="Normal 8 3 4 4 2 6 3" xfId="19186"/>
    <cellStyle name="Normal 8 3 4 4 2 6 3 2" xfId="42980"/>
    <cellStyle name="Normal 8 3 4 4 2 6 4" xfId="27119"/>
    <cellStyle name="Normal 8 3 4 4 2 7" xfId="5261"/>
    <cellStyle name="Normal 8 3 4 4 2 7 2" xfId="13236"/>
    <cellStyle name="Normal 8 3 4 4 2 7 2 2" xfId="37031"/>
    <cellStyle name="Normal 8 3 4 4 2 7 3" xfId="21167"/>
    <cellStyle name="Normal 8 3 4 4 2 7 3 2" xfId="44961"/>
    <cellStyle name="Normal 8 3 4 4 2 7 4" xfId="29100"/>
    <cellStyle name="Normal 8 3 4 4 2 8" xfId="7284"/>
    <cellStyle name="Normal 8 3 4 4 2 8 2" xfId="15217"/>
    <cellStyle name="Normal 8 3 4 4 2 8 2 2" xfId="39012"/>
    <cellStyle name="Normal 8 3 4 4 2 8 3" xfId="23148"/>
    <cellStyle name="Normal 8 3 4 4 2 8 3 2" xfId="46942"/>
    <cellStyle name="Normal 8 3 4 4 2 8 4" xfId="31082"/>
    <cellStyle name="Normal 8 3 4 4 2 9" xfId="9274"/>
    <cellStyle name="Normal 8 3 4 4 2 9 2" xfId="33069"/>
    <cellStyle name="Normal 8 3 4 4 3" xfId="1300"/>
    <cellStyle name="Normal 8 3 4 4 3 2" xfId="3284"/>
    <cellStyle name="Normal 8 3 4 4 3 2 2" xfId="11260"/>
    <cellStyle name="Normal 8 3 4 4 3 2 2 2" xfId="35055"/>
    <cellStyle name="Normal 8 3 4 4 3 2 3" xfId="19191"/>
    <cellStyle name="Normal 8 3 4 4 3 2 3 2" xfId="42985"/>
    <cellStyle name="Normal 8 3 4 4 3 2 4" xfId="27124"/>
    <cellStyle name="Normal 8 3 4 4 3 3" xfId="5266"/>
    <cellStyle name="Normal 8 3 4 4 3 3 2" xfId="13241"/>
    <cellStyle name="Normal 8 3 4 4 3 3 2 2" xfId="37036"/>
    <cellStyle name="Normal 8 3 4 4 3 3 3" xfId="21172"/>
    <cellStyle name="Normal 8 3 4 4 3 3 3 2" xfId="44966"/>
    <cellStyle name="Normal 8 3 4 4 3 3 4" xfId="29105"/>
    <cellStyle name="Normal 8 3 4 4 3 4" xfId="7289"/>
    <cellStyle name="Normal 8 3 4 4 3 4 2" xfId="15222"/>
    <cellStyle name="Normal 8 3 4 4 3 4 2 2" xfId="39017"/>
    <cellStyle name="Normal 8 3 4 4 3 4 3" xfId="23153"/>
    <cellStyle name="Normal 8 3 4 4 3 4 3 2" xfId="46947"/>
    <cellStyle name="Normal 8 3 4 4 3 4 4" xfId="31087"/>
    <cellStyle name="Normal 8 3 4 4 3 5" xfId="9279"/>
    <cellStyle name="Normal 8 3 4 4 3 5 2" xfId="33074"/>
    <cellStyle name="Normal 8 3 4 4 3 6" xfId="17210"/>
    <cellStyle name="Normal 8 3 4 4 3 6 2" xfId="41004"/>
    <cellStyle name="Normal 8 3 4 4 3 7" xfId="25143"/>
    <cellStyle name="Normal 8 3 4 4 4" xfId="1301"/>
    <cellStyle name="Normal 8 3 4 4 4 2" xfId="3285"/>
    <cellStyle name="Normal 8 3 4 4 4 2 2" xfId="11261"/>
    <cellStyle name="Normal 8 3 4 4 4 2 2 2" xfId="35056"/>
    <cellStyle name="Normal 8 3 4 4 4 2 3" xfId="19192"/>
    <cellStyle name="Normal 8 3 4 4 4 2 3 2" xfId="42986"/>
    <cellStyle name="Normal 8 3 4 4 4 2 4" xfId="27125"/>
    <cellStyle name="Normal 8 3 4 4 4 3" xfId="5267"/>
    <cellStyle name="Normal 8 3 4 4 4 3 2" xfId="13242"/>
    <cellStyle name="Normal 8 3 4 4 4 3 2 2" xfId="37037"/>
    <cellStyle name="Normal 8 3 4 4 4 3 3" xfId="21173"/>
    <cellStyle name="Normal 8 3 4 4 4 3 3 2" xfId="44967"/>
    <cellStyle name="Normal 8 3 4 4 4 3 4" xfId="29106"/>
    <cellStyle name="Normal 8 3 4 4 4 4" xfId="7290"/>
    <cellStyle name="Normal 8 3 4 4 4 4 2" xfId="15223"/>
    <cellStyle name="Normal 8 3 4 4 4 4 2 2" xfId="39018"/>
    <cellStyle name="Normal 8 3 4 4 4 4 3" xfId="23154"/>
    <cellStyle name="Normal 8 3 4 4 4 4 3 2" xfId="46948"/>
    <cellStyle name="Normal 8 3 4 4 4 4 4" xfId="31088"/>
    <cellStyle name="Normal 8 3 4 4 4 5" xfId="9280"/>
    <cellStyle name="Normal 8 3 4 4 4 5 2" xfId="33075"/>
    <cellStyle name="Normal 8 3 4 4 4 6" xfId="17211"/>
    <cellStyle name="Normal 8 3 4 4 4 6 2" xfId="41005"/>
    <cellStyle name="Normal 8 3 4 4 4 7" xfId="25144"/>
    <cellStyle name="Normal 8 3 4 4 5" xfId="1302"/>
    <cellStyle name="Normal 8 3 4 4 5 2" xfId="3286"/>
    <cellStyle name="Normal 8 3 4 4 5 2 2" xfId="11262"/>
    <cellStyle name="Normal 8 3 4 4 5 2 2 2" xfId="35057"/>
    <cellStyle name="Normal 8 3 4 4 5 2 3" xfId="19193"/>
    <cellStyle name="Normal 8 3 4 4 5 2 3 2" xfId="42987"/>
    <cellStyle name="Normal 8 3 4 4 5 2 4" xfId="27126"/>
    <cellStyle name="Normal 8 3 4 4 5 3" xfId="5268"/>
    <cellStyle name="Normal 8 3 4 4 5 3 2" xfId="13243"/>
    <cellStyle name="Normal 8 3 4 4 5 3 2 2" xfId="37038"/>
    <cellStyle name="Normal 8 3 4 4 5 3 3" xfId="21174"/>
    <cellStyle name="Normal 8 3 4 4 5 3 3 2" xfId="44968"/>
    <cellStyle name="Normal 8 3 4 4 5 3 4" xfId="29107"/>
    <cellStyle name="Normal 8 3 4 4 5 4" xfId="7291"/>
    <cellStyle name="Normal 8 3 4 4 5 4 2" xfId="15224"/>
    <cellStyle name="Normal 8 3 4 4 5 4 2 2" xfId="39019"/>
    <cellStyle name="Normal 8 3 4 4 5 4 3" xfId="23155"/>
    <cellStyle name="Normal 8 3 4 4 5 4 3 2" xfId="46949"/>
    <cellStyle name="Normal 8 3 4 4 5 4 4" xfId="31089"/>
    <cellStyle name="Normal 8 3 4 4 5 5" xfId="9281"/>
    <cellStyle name="Normal 8 3 4 4 5 5 2" xfId="33076"/>
    <cellStyle name="Normal 8 3 4 4 5 6" xfId="17212"/>
    <cellStyle name="Normal 8 3 4 4 5 6 2" xfId="41006"/>
    <cellStyle name="Normal 8 3 4 4 5 7" xfId="25145"/>
    <cellStyle name="Normal 8 3 4 4 6" xfId="1303"/>
    <cellStyle name="Normal 8 3 4 4 6 2" xfId="3287"/>
    <cellStyle name="Normal 8 3 4 4 6 2 2" xfId="11263"/>
    <cellStyle name="Normal 8 3 4 4 6 2 2 2" xfId="35058"/>
    <cellStyle name="Normal 8 3 4 4 6 2 3" xfId="19194"/>
    <cellStyle name="Normal 8 3 4 4 6 2 3 2" xfId="42988"/>
    <cellStyle name="Normal 8 3 4 4 6 2 4" xfId="27127"/>
    <cellStyle name="Normal 8 3 4 4 6 3" xfId="5269"/>
    <cellStyle name="Normal 8 3 4 4 6 3 2" xfId="13244"/>
    <cellStyle name="Normal 8 3 4 4 6 3 2 2" xfId="37039"/>
    <cellStyle name="Normal 8 3 4 4 6 3 3" xfId="21175"/>
    <cellStyle name="Normal 8 3 4 4 6 3 3 2" xfId="44969"/>
    <cellStyle name="Normal 8 3 4 4 6 3 4" xfId="29108"/>
    <cellStyle name="Normal 8 3 4 4 6 4" xfId="7292"/>
    <cellStyle name="Normal 8 3 4 4 6 4 2" xfId="15225"/>
    <cellStyle name="Normal 8 3 4 4 6 4 2 2" xfId="39020"/>
    <cellStyle name="Normal 8 3 4 4 6 4 3" xfId="23156"/>
    <cellStyle name="Normal 8 3 4 4 6 4 3 2" xfId="46950"/>
    <cellStyle name="Normal 8 3 4 4 6 4 4" xfId="31090"/>
    <cellStyle name="Normal 8 3 4 4 6 5" xfId="9282"/>
    <cellStyle name="Normal 8 3 4 4 6 5 2" xfId="33077"/>
    <cellStyle name="Normal 8 3 4 4 6 6" xfId="17213"/>
    <cellStyle name="Normal 8 3 4 4 6 6 2" xfId="41007"/>
    <cellStyle name="Normal 8 3 4 4 6 7" xfId="25146"/>
    <cellStyle name="Normal 8 3 4 4 7" xfId="3278"/>
    <cellStyle name="Normal 8 3 4 4 7 2" xfId="11254"/>
    <cellStyle name="Normal 8 3 4 4 7 2 2" xfId="35049"/>
    <cellStyle name="Normal 8 3 4 4 7 3" xfId="19185"/>
    <cellStyle name="Normal 8 3 4 4 7 3 2" xfId="42979"/>
    <cellStyle name="Normal 8 3 4 4 7 4" xfId="27118"/>
    <cellStyle name="Normal 8 3 4 4 8" xfId="5260"/>
    <cellStyle name="Normal 8 3 4 4 8 2" xfId="13235"/>
    <cellStyle name="Normal 8 3 4 4 8 2 2" xfId="37030"/>
    <cellStyle name="Normal 8 3 4 4 8 3" xfId="21166"/>
    <cellStyle name="Normal 8 3 4 4 8 3 2" xfId="44960"/>
    <cellStyle name="Normal 8 3 4 4 8 4" xfId="29099"/>
    <cellStyle name="Normal 8 3 4 4 9" xfId="7283"/>
    <cellStyle name="Normal 8 3 4 4 9 2" xfId="15216"/>
    <cellStyle name="Normal 8 3 4 4 9 2 2" xfId="39011"/>
    <cellStyle name="Normal 8 3 4 4 9 3" xfId="23147"/>
    <cellStyle name="Normal 8 3 4 4 9 3 2" xfId="46941"/>
    <cellStyle name="Normal 8 3 4 4 9 4" xfId="31081"/>
    <cellStyle name="Normal 8 3 4 5" xfId="1304"/>
    <cellStyle name="Normal 8 3 4 5 10" xfId="9283"/>
    <cellStyle name="Normal 8 3 4 5 10 2" xfId="33078"/>
    <cellStyle name="Normal 8 3 4 5 11" xfId="17214"/>
    <cellStyle name="Normal 8 3 4 5 11 2" xfId="41008"/>
    <cellStyle name="Normal 8 3 4 5 12" xfId="25147"/>
    <cellStyle name="Normal 8 3 4 5 2" xfId="1305"/>
    <cellStyle name="Normal 8 3 4 5 2 10" xfId="17215"/>
    <cellStyle name="Normal 8 3 4 5 2 10 2" xfId="41009"/>
    <cellStyle name="Normal 8 3 4 5 2 11" xfId="25148"/>
    <cellStyle name="Normal 8 3 4 5 2 2" xfId="1306"/>
    <cellStyle name="Normal 8 3 4 5 2 2 2" xfId="3290"/>
    <cellStyle name="Normal 8 3 4 5 2 2 2 2" xfId="11266"/>
    <cellStyle name="Normal 8 3 4 5 2 2 2 2 2" xfId="35061"/>
    <cellStyle name="Normal 8 3 4 5 2 2 2 3" xfId="19197"/>
    <cellStyle name="Normal 8 3 4 5 2 2 2 3 2" xfId="42991"/>
    <cellStyle name="Normal 8 3 4 5 2 2 2 4" xfId="27130"/>
    <cellStyle name="Normal 8 3 4 5 2 2 3" xfId="5272"/>
    <cellStyle name="Normal 8 3 4 5 2 2 3 2" xfId="13247"/>
    <cellStyle name="Normal 8 3 4 5 2 2 3 2 2" xfId="37042"/>
    <cellStyle name="Normal 8 3 4 5 2 2 3 3" xfId="21178"/>
    <cellStyle name="Normal 8 3 4 5 2 2 3 3 2" xfId="44972"/>
    <cellStyle name="Normal 8 3 4 5 2 2 3 4" xfId="29111"/>
    <cellStyle name="Normal 8 3 4 5 2 2 4" xfId="7295"/>
    <cellStyle name="Normal 8 3 4 5 2 2 4 2" xfId="15228"/>
    <cellStyle name="Normal 8 3 4 5 2 2 4 2 2" xfId="39023"/>
    <cellStyle name="Normal 8 3 4 5 2 2 4 3" xfId="23159"/>
    <cellStyle name="Normal 8 3 4 5 2 2 4 3 2" xfId="46953"/>
    <cellStyle name="Normal 8 3 4 5 2 2 4 4" xfId="31093"/>
    <cellStyle name="Normal 8 3 4 5 2 2 5" xfId="9285"/>
    <cellStyle name="Normal 8 3 4 5 2 2 5 2" xfId="33080"/>
    <cellStyle name="Normal 8 3 4 5 2 2 6" xfId="17216"/>
    <cellStyle name="Normal 8 3 4 5 2 2 6 2" xfId="41010"/>
    <cellStyle name="Normal 8 3 4 5 2 2 7" xfId="25149"/>
    <cellStyle name="Normal 8 3 4 5 2 3" xfId="1307"/>
    <cellStyle name="Normal 8 3 4 5 2 3 2" xfId="3291"/>
    <cellStyle name="Normal 8 3 4 5 2 3 2 2" xfId="11267"/>
    <cellStyle name="Normal 8 3 4 5 2 3 2 2 2" xfId="35062"/>
    <cellStyle name="Normal 8 3 4 5 2 3 2 3" xfId="19198"/>
    <cellStyle name="Normal 8 3 4 5 2 3 2 3 2" xfId="42992"/>
    <cellStyle name="Normal 8 3 4 5 2 3 2 4" xfId="27131"/>
    <cellStyle name="Normal 8 3 4 5 2 3 3" xfId="5273"/>
    <cellStyle name="Normal 8 3 4 5 2 3 3 2" xfId="13248"/>
    <cellStyle name="Normal 8 3 4 5 2 3 3 2 2" xfId="37043"/>
    <cellStyle name="Normal 8 3 4 5 2 3 3 3" xfId="21179"/>
    <cellStyle name="Normal 8 3 4 5 2 3 3 3 2" xfId="44973"/>
    <cellStyle name="Normal 8 3 4 5 2 3 3 4" xfId="29112"/>
    <cellStyle name="Normal 8 3 4 5 2 3 4" xfId="7296"/>
    <cellStyle name="Normal 8 3 4 5 2 3 4 2" xfId="15229"/>
    <cellStyle name="Normal 8 3 4 5 2 3 4 2 2" xfId="39024"/>
    <cellStyle name="Normal 8 3 4 5 2 3 4 3" xfId="23160"/>
    <cellStyle name="Normal 8 3 4 5 2 3 4 3 2" xfId="46954"/>
    <cellStyle name="Normal 8 3 4 5 2 3 4 4" xfId="31094"/>
    <cellStyle name="Normal 8 3 4 5 2 3 5" xfId="9286"/>
    <cellStyle name="Normal 8 3 4 5 2 3 5 2" xfId="33081"/>
    <cellStyle name="Normal 8 3 4 5 2 3 6" xfId="17217"/>
    <cellStyle name="Normal 8 3 4 5 2 3 6 2" xfId="41011"/>
    <cellStyle name="Normal 8 3 4 5 2 3 7" xfId="25150"/>
    <cellStyle name="Normal 8 3 4 5 2 4" xfId="1308"/>
    <cellStyle name="Normal 8 3 4 5 2 4 2" xfId="3292"/>
    <cellStyle name="Normal 8 3 4 5 2 4 2 2" xfId="11268"/>
    <cellStyle name="Normal 8 3 4 5 2 4 2 2 2" xfId="35063"/>
    <cellStyle name="Normal 8 3 4 5 2 4 2 3" xfId="19199"/>
    <cellStyle name="Normal 8 3 4 5 2 4 2 3 2" xfId="42993"/>
    <cellStyle name="Normal 8 3 4 5 2 4 2 4" xfId="27132"/>
    <cellStyle name="Normal 8 3 4 5 2 4 3" xfId="5274"/>
    <cellStyle name="Normal 8 3 4 5 2 4 3 2" xfId="13249"/>
    <cellStyle name="Normal 8 3 4 5 2 4 3 2 2" xfId="37044"/>
    <cellStyle name="Normal 8 3 4 5 2 4 3 3" xfId="21180"/>
    <cellStyle name="Normal 8 3 4 5 2 4 3 3 2" xfId="44974"/>
    <cellStyle name="Normal 8 3 4 5 2 4 3 4" xfId="29113"/>
    <cellStyle name="Normal 8 3 4 5 2 4 4" xfId="7297"/>
    <cellStyle name="Normal 8 3 4 5 2 4 4 2" xfId="15230"/>
    <cellStyle name="Normal 8 3 4 5 2 4 4 2 2" xfId="39025"/>
    <cellStyle name="Normal 8 3 4 5 2 4 4 3" xfId="23161"/>
    <cellStyle name="Normal 8 3 4 5 2 4 4 3 2" xfId="46955"/>
    <cellStyle name="Normal 8 3 4 5 2 4 4 4" xfId="31095"/>
    <cellStyle name="Normal 8 3 4 5 2 4 5" xfId="9287"/>
    <cellStyle name="Normal 8 3 4 5 2 4 5 2" xfId="33082"/>
    <cellStyle name="Normal 8 3 4 5 2 4 6" xfId="17218"/>
    <cellStyle name="Normal 8 3 4 5 2 4 6 2" xfId="41012"/>
    <cellStyle name="Normal 8 3 4 5 2 4 7" xfId="25151"/>
    <cellStyle name="Normal 8 3 4 5 2 5" xfId="1309"/>
    <cellStyle name="Normal 8 3 4 5 2 5 2" xfId="3293"/>
    <cellStyle name="Normal 8 3 4 5 2 5 2 2" xfId="11269"/>
    <cellStyle name="Normal 8 3 4 5 2 5 2 2 2" xfId="35064"/>
    <cellStyle name="Normal 8 3 4 5 2 5 2 3" xfId="19200"/>
    <cellStyle name="Normal 8 3 4 5 2 5 2 3 2" xfId="42994"/>
    <cellStyle name="Normal 8 3 4 5 2 5 2 4" xfId="27133"/>
    <cellStyle name="Normal 8 3 4 5 2 5 3" xfId="5275"/>
    <cellStyle name="Normal 8 3 4 5 2 5 3 2" xfId="13250"/>
    <cellStyle name="Normal 8 3 4 5 2 5 3 2 2" xfId="37045"/>
    <cellStyle name="Normal 8 3 4 5 2 5 3 3" xfId="21181"/>
    <cellStyle name="Normal 8 3 4 5 2 5 3 3 2" xfId="44975"/>
    <cellStyle name="Normal 8 3 4 5 2 5 3 4" xfId="29114"/>
    <cellStyle name="Normal 8 3 4 5 2 5 4" xfId="7298"/>
    <cellStyle name="Normal 8 3 4 5 2 5 4 2" xfId="15231"/>
    <cellStyle name="Normal 8 3 4 5 2 5 4 2 2" xfId="39026"/>
    <cellStyle name="Normal 8 3 4 5 2 5 4 3" xfId="23162"/>
    <cellStyle name="Normal 8 3 4 5 2 5 4 3 2" xfId="46956"/>
    <cellStyle name="Normal 8 3 4 5 2 5 4 4" xfId="31096"/>
    <cellStyle name="Normal 8 3 4 5 2 5 5" xfId="9288"/>
    <cellStyle name="Normal 8 3 4 5 2 5 5 2" xfId="33083"/>
    <cellStyle name="Normal 8 3 4 5 2 5 6" xfId="17219"/>
    <cellStyle name="Normal 8 3 4 5 2 5 6 2" xfId="41013"/>
    <cellStyle name="Normal 8 3 4 5 2 5 7" xfId="25152"/>
    <cellStyle name="Normal 8 3 4 5 2 6" xfId="3289"/>
    <cellStyle name="Normal 8 3 4 5 2 6 2" xfId="11265"/>
    <cellStyle name="Normal 8 3 4 5 2 6 2 2" xfId="35060"/>
    <cellStyle name="Normal 8 3 4 5 2 6 3" xfId="19196"/>
    <cellStyle name="Normal 8 3 4 5 2 6 3 2" xfId="42990"/>
    <cellStyle name="Normal 8 3 4 5 2 6 4" xfId="27129"/>
    <cellStyle name="Normal 8 3 4 5 2 7" xfId="5271"/>
    <cellStyle name="Normal 8 3 4 5 2 7 2" xfId="13246"/>
    <cellStyle name="Normal 8 3 4 5 2 7 2 2" xfId="37041"/>
    <cellStyle name="Normal 8 3 4 5 2 7 3" xfId="21177"/>
    <cellStyle name="Normal 8 3 4 5 2 7 3 2" xfId="44971"/>
    <cellStyle name="Normal 8 3 4 5 2 7 4" xfId="29110"/>
    <cellStyle name="Normal 8 3 4 5 2 8" xfId="7294"/>
    <cellStyle name="Normal 8 3 4 5 2 8 2" xfId="15227"/>
    <cellStyle name="Normal 8 3 4 5 2 8 2 2" xfId="39022"/>
    <cellStyle name="Normal 8 3 4 5 2 8 3" xfId="23158"/>
    <cellStyle name="Normal 8 3 4 5 2 8 3 2" xfId="46952"/>
    <cellStyle name="Normal 8 3 4 5 2 8 4" xfId="31092"/>
    <cellStyle name="Normal 8 3 4 5 2 9" xfId="9284"/>
    <cellStyle name="Normal 8 3 4 5 2 9 2" xfId="33079"/>
    <cellStyle name="Normal 8 3 4 5 3" xfId="1310"/>
    <cellStyle name="Normal 8 3 4 5 3 2" xfId="3294"/>
    <cellStyle name="Normal 8 3 4 5 3 2 2" xfId="11270"/>
    <cellStyle name="Normal 8 3 4 5 3 2 2 2" xfId="35065"/>
    <cellStyle name="Normal 8 3 4 5 3 2 3" xfId="19201"/>
    <cellStyle name="Normal 8 3 4 5 3 2 3 2" xfId="42995"/>
    <cellStyle name="Normal 8 3 4 5 3 2 4" xfId="27134"/>
    <cellStyle name="Normal 8 3 4 5 3 3" xfId="5276"/>
    <cellStyle name="Normal 8 3 4 5 3 3 2" xfId="13251"/>
    <cellStyle name="Normal 8 3 4 5 3 3 2 2" xfId="37046"/>
    <cellStyle name="Normal 8 3 4 5 3 3 3" xfId="21182"/>
    <cellStyle name="Normal 8 3 4 5 3 3 3 2" xfId="44976"/>
    <cellStyle name="Normal 8 3 4 5 3 3 4" xfId="29115"/>
    <cellStyle name="Normal 8 3 4 5 3 4" xfId="7299"/>
    <cellStyle name="Normal 8 3 4 5 3 4 2" xfId="15232"/>
    <cellStyle name="Normal 8 3 4 5 3 4 2 2" xfId="39027"/>
    <cellStyle name="Normal 8 3 4 5 3 4 3" xfId="23163"/>
    <cellStyle name="Normal 8 3 4 5 3 4 3 2" xfId="46957"/>
    <cellStyle name="Normal 8 3 4 5 3 4 4" xfId="31097"/>
    <cellStyle name="Normal 8 3 4 5 3 5" xfId="9289"/>
    <cellStyle name="Normal 8 3 4 5 3 5 2" xfId="33084"/>
    <cellStyle name="Normal 8 3 4 5 3 6" xfId="17220"/>
    <cellStyle name="Normal 8 3 4 5 3 6 2" xfId="41014"/>
    <cellStyle name="Normal 8 3 4 5 3 7" xfId="25153"/>
    <cellStyle name="Normal 8 3 4 5 4" xfId="1311"/>
    <cellStyle name="Normal 8 3 4 5 4 2" xfId="3295"/>
    <cellStyle name="Normal 8 3 4 5 4 2 2" xfId="11271"/>
    <cellStyle name="Normal 8 3 4 5 4 2 2 2" xfId="35066"/>
    <cellStyle name="Normal 8 3 4 5 4 2 3" xfId="19202"/>
    <cellStyle name="Normal 8 3 4 5 4 2 3 2" xfId="42996"/>
    <cellStyle name="Normal 8 3 4 5 4 2 4" xfId="27135"/>
    <cellStyle name="Normal 8 3 4 5 4 3" xfId="5277"/>
    <cellStyle name="Normal 8 3 4 5 4 3 2" xfId="13252"/>
    <cellStyle name="Normal 8 3 4 5 4 3 2 2" xfId="37047"/>
    <cellStyle name="Normal 8 3 4 5 4 3 3" xfId="21183"/>
    <cellStyle name="Normal 8 3 4 5 4 3 3 2" xfId="44977"/>
    <cellStyle name="Normal 8 3 4 5 4 3 4" xfId="29116"/>
    <cellStyle name="Normal 8 3 4 5 4 4" xfId="7300"/>
    <cellStyle name="Normal 8 3 4 5 4 4 2" xfId="15233"/>
    <cellStyle name="Normal 8 3 4 5 4 4 2 2" xfId="39028"/>
    <cellStyle name="Normal 8 3 4 5 4 4 3" xfId="23164"/>
    <cellStyle name="Normal 8 3 4 5 4 4 3 2" xfId="46958"/>
    <cellStyle name="Normal 8 3 4 5 4 4 4" xfId="31098"/>
    <cellStyle name="Normal 8 3 4 5 4 5" xfId="9290"/>
    <cellStyle name="Normal 8 3 4 5 4 5 2" xfId="33085"/>
    <cellStyle name="Normal 8 3 4 5 4 6" xfId="17221"/>
    <cellStyle name="Normal 8 3 4 5 4 6 2" xfId="41015"/>
    <cellStyle name="Normal 8 3 4 5 4 7" xfId="25154"/>
    <cellStyle name="Normal 8 3 4 5 5" xfId="1312"/>
    <cellStyle name="Normal 8 3 4 5 5 2" xfId="3296"/>
    <cellStyle name="Normal 8 3 4 5 5 2 2" xfId="11272"/>
    <cellStyle name="Normal 8 3 4 5 5 2 2 2" xfId="35067"/>
    <cellStyle name="Normal 8 3 4 5 5 2 3" xfId="19203"/>
    <cellStyle name="Normal 8 3 4 5 5 2 3 2" xfId="42997"/>
    <cellStyle name="Normal 8 3 4 5 5 2 4" xfId="27136"/>
    <cellStyle name="Normal 8 3 4 5 5 3" xfId="5278"/>
    <cellStyle name="Normal 8 3 4 5 5 3 2" xfId="13253"/>
    <cellStyle name="Normal 8 3 4 5 5 3 2 2" xfId="37048"/>
    <cellStyle name="Normal 8 3 4 5 5 3 3" xfId="21184"/>
    <cellStyle name="Normal 8 3 4 5 5 3 3 2" xfId="44978"/>
    <cellStyle name="Normal 8 3 4 5 5 3 4" xfId="29117"/>
    <cellStyle name="Normal 8 3 4 5 5 4" xfId="7301"/>
    <cellStyle name="Normal 8 3 4 5 5 4 2" xfId="15234"/>
    <cellStyle name="Normal 8 3 4 5 5 4 2 2" xfId="39029"/>
    <cellStyle name="Normal 8 3 4 5 5 4 3" xfId="23165"/>
    <cellStyle name="Normal 8 3 4 5 5 4 3 2" xfId="46959"/>
    <cellStyle name="Normal 8 3 4 5 5 4 4" xfId="31099"/>
    <cellStyle name="Normal 8 3 4 5 5 5" xfId="9291"/>
    <cellStyle name="Normal 8 3 4 5 5 5 2" xfId="33086"/>
    <cellStyle name="Normal 8 3 4 5 5 6" xfId="17222"/>
    <cellStyle name="Normal 8 3 4 5 5 6 2" xfId="41016"/>
    <cellStyle name="Normal 8 3 4 5 5 7" xfId="25155"/>
    <cellStyle name="Normal 8 3 4 5 6" xfId="1313"/>
    <cellStyle name="Normal 8 3 4 5 6 2" xfId="3297"/>
    <cellStyle name="Normal 8 3 4 5 6 2 2" xfId="11273"/>
    <cellStyle name="Normal 8 3 4 5 6 2 2 2" xfId="35068"/>
    <cellStyle name="Normal 8 3 4 5 6 2 3" xfId="19204"/>
    <cellStyle name="Normal 8 3 4 5 6 2 3 2" xfId="42998"/>
    <cellStyle name="Normal 8 3 4 5 6 2 4" xfId="27137"/>
    <cellStyle name="Normal 8 3 4 5 6 3" xfId="5279"/>
    <cellStyle name="Normal 8 3 4 5 6 3 2" xfId="13254"/>
    <cellStyle name="Normal 8 3 4 5 6 3 2 2" xfId="37049"/>
    <cellStyle name="Normal 8 3 4 5 6 3 3" xfId="21185"/>
    <cellStyle name="Normal 8 3 4 5 6 3 3 2" xfId="44979"/>
    <cellStyle name="Normal 8 3 4 5 6 3 4" xfId="29118"/>
    <cellStyle name="Normal 8 3 4 5 6 4" xfId="7302"/>
    <cellStyle name="Normal 8 3 4 5 6 4 2" xfId="15235"/>
    <cellStyle name="Normal 8 3 4 5 6 4 2 2" xfId="39030"/>
    <cellStyle name="Normal 8 3 4 5 6 4 3" xfId="23166"/>
    <cellStyle name="Normal 8 3 4 5 6 4 3 2" xfId="46960"/>
    <cellStyle name="Normal 8 3 4 5 6 4 4" xfId="31100"/>
    <cellStyle name="Normal 8 3 4 5 6 5" xfId="9292"/>
    <cellStyle name="Normal 8 3 4 5 6 5 2" xfId="33087"/>
    <cellStyle name="Normal 8 3 4 5 6 6" xfId="17223"/>
    <cellStyle name="Normal 8 3 4 5 6 6 2" xfId="41017"/>
    <cellStyle name="Normal 8 3 4 5 6 7" xfId="25156"/>
    <cellStyle name="Normal 8 3 4 5 7" xfId="3288"/>
    <cellStyle name="Normal 8 3 4 5 7 2" xfId="11264"/>
    <cellStyle name="Normal 8 3 4 5 7 2 2" xfId="35059"/>
    <cellStyle name="Normal 8 3 4 5 7 3" xfId="19195"/>
    <cellStyle name="Normal 8 3 4 5 7 3 2" xfId="42989"/>
    <cellStyle name="Normal 8 3 4 5 7 4" xfId="27128"/>
    <cellStyle name="Normal 8 3 4 5 8" xfId="5270"/>
    <cellStyle name="Normal 8 3 4 5 8 2" xfId="13245"/>
    <cellStyle name="Normal 8 3 4 5 8 2 2" xfId="37040"/>
    <cellStyle name="Normal 8 3 4 5 8 3" xfId="21176"/>
    <cellStyle name="Normal 8 3 4 5 8 3 2" xfId="44970"/>
    <cellStyle name="Normal 8 3 4 5 8 4" xfId="29109"/>
    <cellStyle name="Normal 8 3 4 5 9" xfId="7293"/>
    <cellStyle name="Normal 8 3 4 5 9 2" xfId="15226"/>
    <cellStyle name="Normal 8 3 4 5 9 2 2" xfId="39021"/>
    <cellStyle name="Normal 8 3 4 5 9 3" xfId="23157"/>
    <cellStyle name="Normal 8 3 4 5 9 3 2" xfId="46951"/>
    <cellStyle name="Normal 8 3 4 5 9 4" xfId="31091"/>
    <cellStyle name="Normal 8 3 4 6" xfId="1314"/>
    <cellStyle name="Normal 8 3 4 6 10" xfId="17224"/>
    <cellStyle name="Normal 8 3 4 6 10 2" xfId="41018"/>
    <cellStyle name="Normal 8 3 4 6 11" xfId="25157"/>
    <cellStyle name="Normal 8 3 4 6 2" xfId="1315"/>
    <cellStyle name="Normal 8 3 4 6 2 2" xfId="3299"/>
    <cellStyle name="Normal 8 3 4 6 2 2 2" xfId="11275"/>
    <cellStyle name="Normal 8 3 4 6 2 2 2 2" xfId="35070"/>
    <cellStyle name="Normal 8 3 4 6 2 2 3" xfId="19206"/>
    <cellStyle name="Normal 8 3 4 6 2 2 3 2" xfId="43000"/>
    <cellStyle name="Normal 8 3 4 6 2 2 4" xfId="27139"/>
    <cellStyle name="Normal 8 3 4 6 2 3" xfId="5281"/>
    <cellStyle name="Normal 8 3 4 6 2 3 2" xfId="13256"/>
    <cellStyle name="Normal 8 3 4 6 2 3 2 2" xfId="37051"/>
    <cellStyle name="Normal 8 3 4 6 2 3 3" xfId="21187"/>
    <cellStyle name="Normal 8 3 4 6 2 3 3 2" xfId="44981"/>
    <cellStyle name="Normal 8 3 4 6 2 3 4" xfId="29120"/>
    <cellStyle name="Normal 8 3 4 6 2 4" xfId="7304"/>
    <cellStyle name="Normal 8 3 4 6 2 4 2" xfId="15237"/>
    <cellStyle name="Normal 8 3 4 6 2 4 2 2" xfId="39032"/>
    <cellStyle name="Normal 8 3 4 6 2 4 3" xfId="23168"/>
    <cellStyle name="Normal 8 3 4 6 2 4 3 2" xfId="46962"/>
    <cellStyle name="Normal 8 3 4 6 2 4 4" xfId="31102"/>
    <cellStyle name="Normal 8 3 4 6 2 5" xfId="9294"/>
    <cellStyle name="Normal 8 3 4 6 2 5 2" xfId="33089"/>
    <cellStyle name="Normal 8 3 4 6 2 6" xfId="17225"/>
    <cellStyle name="Normal 8 3 4 6 2 6 2" xfId="41019"/>
    <cellStyle name="Normal 8 3 4 6 2 7" xfId="25158"/>
    <cellStyle name="Normal 8 3 4 6 3" xfId="1316"/>
    <cellStyle name="Normal 8 3 4 6 3 2" xfId="3300"/>
    <cellStyle name="Normal 8 3 4 6 3 2 2" xfId="11276"/>
    <cellStyle name="Normal 8 3 4 6 3 2 2 2" xfId="35071"/>
    <cellStyle name="Normal 8 3 4 6 3 2 3" xfId="19207"/>
    <cellStyle name="Normal 8 3 4 6 3 2 3 2" xfId="43001"/>
    <cellStyle name="Normal 8 3 4 6 3 2 4" xfId="27140"/>
    <cellStyle name="Normal 8 3 4 6 3 3" xfId="5282"/>
    <cellStyle name="Normal 8 3 4 6 3 3 2" xfId="13257"/>
    <cellStyle name="Normal 8 3 4 6 3 3 2 2" xfId="37052"/>
    <cellStyle name="Normal 8 3 4 6 3 3 3" xfId="21188"/>
    <cellStyle name="Normal 8 3 4 6 3 3 3 2" xfId="44982"/>
    <cellStyle name="Normal 8 3 4 6 3 3 4" xfId="29121"/>
    <cellStyle name="Normal 8 3 4 6 3 4" xfId="7305"/>
    <cellStyle name="Normal 8 3 4 6 3 4 2" xfId="15238"/>
    <cellStyle name="Normal 8 3 4 6 3 4 2 2" xfId="39033"/>
    <cellStyle name="Normal 8 3 4 6 3 4 3" xfId="23169"/>
    <cellStyle name="Normal 8 3 4 6 3 4 3 2" xfId="46963"/>
    <cellStyle name="Normal 8 3 4 6 3 4 4" xfId="31103"/>
    <cellStyle name="Normal 8 3 4 6 3 5" xfId="9295"/>
    <cellStyle name="Normal 8 3 4 6 3 5 2" xfId="33090"/>
    <cellStyle name="Normal 8 3 4 6 3 6" xfId="17226"/>
    <cellStyle name="Normal 8 3 4 6 3 6 2" xfId="41020"/>
    <cellStyle name="Normal 8 3 4 6 3 7" xfId="25159"/>
    <cellStyle name="Normal 8 3 4 6 4" xfId="1317"/>
    <cellStyle name="Normal 8 3 4 6 4 2" xfId="3301"/>
    <cellStyle name="Normal 8 3 4 6 4 2 2" xfId="11277"/>
    <cellStyle name="Normal 8 3 4 6 4 2 2 2" xfId="35072"/>
    <cellStyle name="Normal 8 3 4 6 4 2 3" xfId="19208"/>
    <cellStyle name="Normal 8 3 4 6 4 2 3 2" xfId="43002"/>
    <cellStyle name="Normal 8 3 4 6 4 2 4" xfId="27141"/>
    <cellStyle name="Normal 8 3 4 6 4 3" xfId="5283"/>
    <cellStyle name="Normal 8 3 4 6 4 3 2" xfId="13258"/>
    <cellStyle name="Normal 8 3 4 6 4 3 2 2" xfId="37053"/>
    <cellStyle name="Normal 8 3 4 6 4 3 3" xfId="21189"/>
    <cellStyle name="Normal 8 3 4 6 4 3 3 2" xfId="44983"/>
    <cellStyle name="Normal 8 3 4 6 4 3 4" xfId="29122"/>
    <cellStyle name="Normal 8 3 4 6 4 4" xfId="7306"/>
    <cellStyle name="Normal 8 3 4 6 4 4 2" xfId="15239"/>
    <cellStyle name="Normal 8 3 4 6 4 4 2 2" xfId="39034"/>
    <cellStyle name="Normal 8 3 4 6 4 4 3" xfId="23170"/>
    <cellStyle name="Normal 8 3 4 6 4 4 3 2" xfId="46964"/>
    <cellStyle name="Normal 8 3 4 6 4 4 4" xfId="31104"/>
    <cellStyle name="Normal 8 3 4 6 4 5" xfId="9296"/>
    <cellStyle name="Normal 8 3 4 6 4 5 2" xfId="33091"/>
    <cellStyle name="Normal 8 3 4 6 4 6" xfId="17227"/>
    <cellStyle name="Normal 8 3 4 6 4 6 2" xfId="41021"/>
    <cellStyle name="Normal 8 3 4 6 4 7" xfId="25160"/>
    <cellStyle name="Normal 8 3 4 6 5" xfId="1318"/>
    <cellStyle name="Normal 8 3 4 6 5 2" xfId="3302"/>
    <cellStyle name="Normal 8 3 4 6 5 2 2" xfId="11278"/>
    <cellStyle name="Normal 8 3 4 6 5 2 2 2" xfId="35073"/>
    <cellStyle name="Normal 8 3 4 6 5 2 3" xfId="19209"/>
    <cellStyle name="Normal 8 3 4 6 5 2 3 2" xfId="43003"/>
    <cellStyle name="Normal 8 3 4 6 5 2 4" xfId="27142"/>
    <cellStyle name="Normal 8 3 4 6 5 3" xfId="5284"/>
    <cellStyle name="Normal 8 3 4 6 5 3 2" xfId="13259"/>
    <cellStyle name="Normal 8 3 4 6 5 3 2 2" xfId="37054"/>
    <cellStyle name="Normal 8 3 4 6 5 3 3" xfId="21190"/>
    <cellStyle name="Normal 8 3 4 6 5 3 3 2" xfId="44984"/>
    <cellStyle name="Normal 8 3 4 6 5 3 4" xfId="29123"/>
    <cellStyle name="Normal 8 3 4 6 5 4" xfId="7307"/>
    <cellStyle name="Normal 8 3 4 6 5 4 2" xfId="15240"/>
    <cellStyle name="Normal 8 3 4 6 5 4 2 2" xfId="39035"/>
    <cellStyle name="Normal 8 3 4 6 5 4 3" xfId="23171"/>
    <cellStyle name="Normal 8 3 4 6 5 4 3 2" xfId="46965"/>
    <cellStyle name="Normal 8 3 4 6 5 4 4" xfId="31105"/>
    <cellStyle name="Normal 8 3 4 6 5 5" xfId="9297"/>
    <cellStyle name="Normal 8 3 4 6 5 5 2" xfId="33092"/>
    <cellStyle name="Normal 8 3 4 6 5 6" xfId="17228"/>
    <cellStyle name="Normal 8 3 4 6 5 6 2" xfId="41022"/>
    <cellStyle name="Normal 8 3 4 6 5 7" xfId="25161"/>
    <cellStyle name="Normal 8 3 4 6 6" xfId="3298"/>
    <cellStyle name="Normal 8 3 4 6 6 2" xfId="11274"/>
    <cellStyle name="Normal 8 3 4 6 6 2 2" xfId="35069"/>
    <cellStyle name="Normal 8 3 4 6 6 3" xfId="19205"/>
    <cellStyle name="Normal 8 3 4 6 6 3 2" xfId="42999"/>
    <cellStyle name="Normal 8 3 4 6 6 4" xfId="27138"/>
    <cellStyle name="Normal 8 3 4 6 7" xfId="5280"/>
    <cellStyle name="Normal 8 3 4 6 7 2" xfId="13255"/>
    <cellStyle name="Normal 8 3 4 6 7 2 2" xfId="37050"/>
    <cellStyle name="Normal 8 3 4 6 7 3" xfId="21186"/>
    <cellStyle name="Normal 8 3 4 6 7 3 2" xfId="44980"/>
    <cellStyle name="Normal 8 3 4 6 7 4" xfId="29119"/>
    <cellStyle name="Normal 8 3 4 6 8" xfId="7303"/>
    <cellStyle name="Normal 8 3 4 6 8 2" xfId="15236"/>
    <cellStyle name="Normal 8 3 4 6 8 2 2" xfId="39031"/>
    <cellStyle name="Normal 8 3 4 6 8 3" xfId="23167"/>
    <cellStyle name="Normal 8 3 4 6 8 3 2" xfId="46961"/>
    <cellStyle name="Normal 8 3 4 6 8 4" xfId="31101"/>
    <cellStyle name="Normal 8 3 4 6 9" xfId="9293"/>
    <cellStyle name="Normal 8 3 4 6 9 2" xfId="33088"/>
    <cellStyle name="Normal 8 3 4 7" xfId="1319"/>
    <cellStyle name="Normal 8 3 4 7 2" xfId="3303"/>
    <cellStyle name="Normal 8 3 4 7 2 2" xfId="11279"/>
    <cellStyle name="Normal 8 3 4 7 2 2 2" xfId="35074"/>
    <cellStyle name="Normal 8 3 4 7 2 3" xfId="19210"/>
    <cellStyle name="Normal 8 3 4 7 2 3 2" xfId="43004"/>
    <cellStyle name="Normal 8 3 4 7 2 4" xfId="27143"/>
    <cellStyle name="Normal 8 3 4 7 3" xfId="5285"/>
    <cellStyle name="Normal 8 3 4 7 3 2" xfId="13260"/>
    <cellStyle name="Normal 8 3 4 7 3 2 2" xfId="37055"/>
    <cellStyle name="Normal 8 3 4 7 3 3" xfId="21191"/>
    <cellStyle name="Normal 8 3 4 7 3 3 2" xfId="44985"/>
    <cellStyle name="Normal 8 3 4 7 3 4" xfId="29124"/>
    <cellStyle name="Normal 8 3 4 7 4" xfId="7308"/>
    <cellStyle name="Normal 8 3 4 7 4 2" xfId="15241"/>
    <cellStyle name="Normal 8 3 4 7 4 2 2" xfId="39036"/>
    <cellStyle name="Normal 8 3 4 7 4 3" xfId="23172"/>
    <cellStyle name="Normal 8 3 4 7 4 3 2" xfId="46966"/>
    <cellStyle name="Normal 8 3 4 7 4 4" xfId="31106"/>
    <cellStyle name="Normal 8 3 4 7 5" xfId="9298"/>
    <cellStyle name="Normal 8 3 4 7 5 2" xfId="33093"/>
    <cellStyle name="Normal 8 3 4 7 6" xfId="17229"/>
    <cellStyle name="Normal 8 3 4 7 6 2" xfId="41023"/>
    <cellStyle name="Normal 8 3 4 7 7" xfId="25162"/>
    <cellStyle name="Normal 8 3 4 8" xfId="1320"/>
    <cellStyle name="Normal 8 3 4 8 2" xfId="3304"/>
    <cellStyle name="Normal 8 3 4 8 2 2" xfId="11280"/>
    <cellStyle name="Normal 8 3 4 8 2 2 2" xfId="35075"/>
    <cellStyle name="Normal 8 3 4 8 2 3" xfId="19211"/>
    <cellStyle name="Normal 8 3 4 8 2 3 2" xfId="43005"/>
    <cellStyle name="Normal 8 3 4 8 2 4" xfId="27144"/>
    <cellStyle name="Normal 8 3 4 8 3" xfId="5286"/>
    <cellStyle name="Normal 8 3 4 8 3 2" xfId="13261"/>
    <cellStyle name="Normal 8 3 4 8 3 2 2" xfId="37056"/>
    <cellStyle name="Normal 8 3 4 8 3 3" xfId="21192"/>
    <cellStyle name="Normal 8 3 4 8 3 3 2" xfId="44986"/>
    <cellStyle name="Normal 8 3 4 8 3 4" xfId="29125"/>
    <cellStyle name="Normal 8 3 4 8 4" xfId="7309"/>
    <cellStyle name="Normal 8 3 4 8 4 2" xfId="15242"/>
    <cellStyle name="Normal 8 3 4 8 4 2 2" xfId="39037"/>
    <cellStyle name="Normal 8 3 4 8 4 3" xfId="23173"/>
    <cellStyle name="Normal 8 3 4 8 4 3 2" xfId="46967"/>
    <cellStyle name="Normal 8 3 4 8 4 4" xfId="31107"/>
    <cellStyle name="Normal 8 3 4 8 5" xfId="9299"/>
    <cellStyle name="Normal 8 3 4 8 5 2" xfId="33094"/>
    <cellStyle name="Normal 8 3 4 8 6" xfId="17230"/>
    <cellStyle name="Normal 8 3 4 8 6 2" xfId="41024"/>
    <cellStyle name="Normal 8 3 4 8 7" xfId="25163"/>
    <cellStyle name="Normal 8 3 4 9" xfId="1321"/>
    <cellStyle name="Normal 8 3 4 9 2" xfId="3305"/>
    <cellStyle name="Normal 8 3 4 9 2 2" xfId="11281"/>
    <cellStyle name="Normal 8 3 4 9 2 2 2" xfId="35076"/>
    <cellStyle name="Normal 8 3 4 9 2 3" xfId="19212"/>
    <cellStyle name="Normal 8 3 4 9 2 3 2" xfId="43006"/>
    <cellStyle name="Normal 8 3 4 9 2 4" xfId="27145"/>
    <cellStyle name="Normal 8 3 4 9 3" xfId="5287"/>
    <cellStyle name="Normal 8 3 4 9 3 2" xfId="13262"/>
    <cellStyle name="Normal 8 3 4 9 3 2 2" xfId="37057"/>
    <cellStyle name="Normal 8 3 4 9 3 3" xfId="21193"/>
    <cellStyle name="Normal 8 3 4 9 3 3 2" xfId="44987"/>
    <cellStyle name="Normal 8 3 4 9 3 4" xfId="29126"/>
    <cellStyle name="Normal 8 3 4 9 4" xfId="7310"/>
    <cellStyle name="Normal 8 3 4 9 4 2" xfId="15243"/>
    <cellStyle name="Normal 8 3 4 9 4 2 2" xfId="39038"/>
    <cellStyle name="Normal 8 3 4 9 4 3" xfId="23174"/>
    <cellStyle name="Normal 8 3 4 9 4 3 2" xfId="46968"/>
    <cellStyle name="Normal 8 3 4 9 4 4" xfId="31108"/>
    <cellStyle name="Normal 8 3 4 9 5" xfId="9300"/>
    <cellStyle name="Normal 8 3 4 9 5 2" xfId="33095"/>
    <cellStyle name="Normal 8 3 4 9 6" xfId="17231"/>
    <cellStyle name="Normal 8 3 4 9 6 2" xfId="41025"/>
    <cellStyle name="Normal 8 3 4 9 7" xfId="25164"/>
    <cellStyle name="Normal 8 3 5" xfId="1322"/>
    <cellStyle name="Normal 8 3 5 10" xfId="5288"/>
    <cellStyle name="Normal 8 3 5 10 2" xfId="13263"/>
    <cellStyle name="Normal 8 3 5 10 2 2" xfId="37058"/>
    <cellStyle name="Normal 8 3 5 10 3" xfId="21194"/>
    <cellStyle name="Normal 8 3 5 10 3 2" xfId="44988"/>
    <cellStyle name="Normal 8 3 5 10 4" xfId="29127"/>
    <cellStyle name="Normal 8 3 5 11" xfId="7311"/>
    <cellStyle name="Normal 8 3 5 11 2" xfId="15244"/>
    <cellStyle name="Normal 8 3 5 11 2 2" xfId="39039"/>
    <cellStyle name="Normal 8 3 5 11 3" xfId="23175"/>
    <cellStyle name="Normal 8 3 5 11 3 2" xfId="46969"/>
    <cellStyle name="Normal 8 3 5 11 4" xfId="31109"/>
    <cellStyle name="Normal 8 3 5 12" xfId="9301"/>
    <cellStyle name="Normal 8 3 5 12 2" xfId="33096"/>
    <cellStyle name="Normal 8 3 5 13" xfId="17232"/>
    <cellStyle name="Normal 8 3 5 13 2" xfId="41026"/>
    <cellStyle name="Normal 8 3 5 14" xfId="25165"/>
    <cellStyle name="Normal 8 3 5 2" xfId="1323"/>
    <cellStyle name="Normal 8 3 5 2 10" xfId="9302"/>
    <cellStyle name="Normal 8 3 5 2 10 2" xfId="33097"/>
    <cellStyle name="Normal 8 3 5 2 11" xfId="17233"/>
    <cellStyle name="Normal 8 3 5 2 11 2" xfId="41027"/>
    <cellStyle name="Normal 8 3 5 2 12" xfId="25166"/>
    <cellStyle name="Normal 8 3 5 2 2" xfId="1324"/>
    <cellStyle name="Normal 8 3 5 2 2 10" xfId="17234"/>
    <cellStyle name="Normal 8 3 5 2 2 10 2" xfId="41028"/>
    <cellStyle name="Normal 8 3 5 2 2 11" xfId="25167"/>
    <cellStyle name="Normal 8 3 5 2 2 2" xfId="1325"/>
    <cellStyle name="Normal 8 3 5 2 2 2 2" xfId="3309"/>
    <cellStyle name="Normal 8 3 5 2 2 2 2 2" xfId="11285"/>
    <cellStyle name="Normal 8 3 5 2 2 2 2 2 2" xfId="35080"/>
    <cellStyle name="Normal 8 3 5 2 2 2 2 3" xfId="19216"/>
    <cellStyle name="Normal 8 3 5 2 2 2 2 3 2" xfId="43010"/>
    <cellStyle name="Normal 8 3 5 2 2 2 2 4" xfId="27149"/>
    <cellStyle name="Normal 8 3 5 2 2 2 3" xfId="5291"/>
    <cellStyle name="Normal 8 3 5 2 2 2 3 2" xfId="13266"/>
    <cellStyle name="Normal 8 3 5 2 2 2 3 2 2" xfId="37061"/>
    <cellStyle name="Normal 8 3 5 2 2 2 3 3" xfId="21197"/>
    <cellStyle name="Normal 8 3 5 2 2 2 3 3 2" xfId="44991"/>
    <cellStyle name="Normal 8 3 5 2 2 2 3 4" xfId="29130"/>
    <cellStyle name="Normal 8 3 5 2 2 2 4" xfId="7314"/>
    <cellStyle name="Normal 8 3 5 2 2 2 4 2" xfId="15247"/>
    <cellStyle name="Normal 8 3 5 2 2 2 4 2 2" xfId="39042"/>
    <cellStyle name="Normal 8 3 5 2 2 2 4 3" xfId="23178"/>
    <cellStyle name="Normal 8 3 5 2 2 2 4 3 2" xfId="46972"/>
    <cellStyle name="Normal 8 3 5 2 2 2 4 4" xfId="31112"/>
    <cellStyle name="Normal 8 3 5 2 2 2 5" xfId="9304"/>
    <cellStyle name="Normal 8 3 5 2 2 2 5 2" xfId="33099"/>
    <cellStyle name="Normal 8 3 5 2 2 2 6" xfId="17235"/>
    <cellStyle name="Normal 8 3 5 2 2 2 6 2" xfId="41029"/>
    <cellStyle name="Normal 8 3 5 2 2 2 7" xfId="25168"/>
    <cellStyle name="Normal 8 3 5 2 2 3" xfId="1326"/>
    <cellStyle name="Normal 8 3 5 2 2 3 2" xfId="3310"/>
    <cellStyle name="Normal 8 3 5 2 2 3 2 2" xfId="11286"/>
    <cellStyle name="Normal 8 3 5 2 2 3 2 2 2" xfId="35081"/>
    <cellStyle name="Normal 8 3 5 2 2 3 2 3" xfId="19217"/>
    <cellStyle name="Normal 8 3 5 2 2 3 2 3 2" xfId="43011"/>
    <cellStyle name="Normal 8 3 5 2 2 3 2 4" xfId="27150"/>
    <cellStyle name="Normal 8 3 5 2 2 3 3" xfId="5292"/>
    <cellStyle name="Normal 8 3 5 2 2 3 3 2" xfId="13267"/>
    <cellStyle name="Normal 8 3 5 2 2 3 3 2 2" xfId="37062"/>
    <cellStyle name="Normal 8 3 5 2 2 3 3 3" xfId="21198"/>
    <cellStyle name="Normal 8 3 5 2 2 3 3 3 2" xfId="44992"/>
    <cellStyle name="Normal 8 3 5 2 2 3 3 4" xfId="29131"/>
    <cellStyle name="Normal 8 3 5 2 2 3 4" xfId="7315"/>
    <cellStyle name="Normal 8 3 5 2 2 3 4 2" xfId="15248"/>
    <cellStyle name="Normal 8 3 5 2 2 3 4 2 2" xfId="39043"/>
    <cellStyle name="Normal 8 3 5 2 2 3 4 3" xfId="23179"/>
    <cellStyle name="Normal 8 3 5 2 2 3 4 3 2" xfId="46973"/>
    <cellStyle name="Normal 8 3 5 2 2 3 4 4" xfId="31113"/>
    <cellStyle name="Normal 8 3 5 2 2 3 5" xfId="9305"/>
    <cellStyle name="Normal 8 3 5 2 2 3 5 2" xfId="33100"/>
    <cellStyle name="Normal 8 3 5 2 2 3 6" xfId="17236"/>
    <cellStyle name="Normal 8 3 5 2 2 3 6 2" xfId="41030"/>
    <cellStyle name="Normal 8 3 5 2 2 3 7" xfId="25169"/>
    <cellStyle name="Normal 8 3 5 2 2 4" xfId="1327"/>
    <cellStyle name="Normal 8 3 5 2 2 4 2" xfId="3311"/>
    <cellStyle name="Normal 8 3 5 2 2 4 2 2" xfId="11287"/>
    <cellStyle name="Normal 8 3 5 2 2 4 2 2 2" xfId="35082"/>
    <cellStyle name="Normal 8 3 5 2 2 4 2 3" xfId="19218"/>
    <cellStyle name="Normal 8 3 5 2 2 4 2 3 2" xfId="43012"/>
    <cellStyle name="Normal 8 3 5 2 2 4 2 4" xfId="27151"/>
    <cellStyle name="Normal 8 3 5 2 2 4 3" xfId="5293"/>
    <cellStyle name="Normal 8 3 5 2 2 4 3 2" xfId="13268"/>
    <cellStyle name="Normal 8 3 5 2 2 4 3 2 2" xfId="37063"/>
    <cellStyle name="Normal 8 3 5 2 2 4 3 3" xfId="21199"/>
    <cellStyle name="Normal 8 3 5 2 2 4 3 3 2" xfId="44993"/>
    <cellStyle name="Normal 8 3 5 2 2 4 3 4" xfId="29132"/>
    <cellStyle name="Normal 8 3 5 2 2 4 4" xfId="7316"/>
    <cellStyle name="Normal 8 3 5 2 2 4 4 2" xfId="15249"/>
    <cellStyle name="Normal 8 3 5 2 2 4 4 2 2" xfId="39044"/>
    <cellStyle name="Normal 8 3 5 2 2 4 4 3" xfId="23180"/>
    <cellStyle name="Normal 8 3 5 2 2 4 4 3 2" xfId="46974"/>
    <cellStyle name="Normal 8 3 5 2 2 4 4 4" xfId="31114"/>
    <cellStyle name="Normal 8 3 5 2 2 4 5" xfId="9306"/>
    <cellStyle name="Normal 8 3 5 2 2 4 5 2" xfId="33101"/>
    <cellStyle name="Normal 8 3 5 2 2 4 6" xfId="17237"/>
    <cellStyle name="Normal 8 3 5 2 2 4 6 2" xfId="41031"/>
    <cellStyle name="Normal 8 3 5 2 2 4 7" xfId="25170"/>
    <cellStyle name="Normal 8 3 5 2 2 5" xfId="1328"/>
    <cellStyle name="Normal 8 3 5 2 2 5 2" xfId="3312"/>
    <cellStyle name="Normal 8 3 5 2 2 5 2 2" xfId="11288"/>
    <cellStyle name="Normal 8 3 5 2 2 5 2 2 2" xfId="35083"/>
    <cellStyle name="Normal 8 3 5 2 2 5 2 3" xfId="19219"/>
    <cellStyle name="Normal 8 3 5 2 2 5 2 3 2" xfId="43013"/>
    <cellStyle name="Normal 8 3 5 2 2 5 2 4" xfId="27152"/>
    <cellStyle name="Normal 8 3 5 2 2 5 3" xfId="5294"/>
    <cellStyle name="Normal 8 3 5 2 2 5 3 2" xfId="13269"/>
    <cellStyle name="Normal 8 3 5 2 2 5 3 2 2" xfId="37064"/>
    <cellStyle name="Normal 8 3 5 2 2 5 3 3" xfId="21200"/>
    <cellStyle name="Normal 8 3 5 2 2 5 3 3 2" xfId="44994"/>
    <cellStyle name="Normal 8 3 5 2 2 5 3 4" xfId="29133"/>
    <cellStyle name="Normal 8 3 5 2 2 5 4" xfId="7317"/>
    <cellStyle name="Normal 8 3 5 2 2 5 4 2" xfId="15250"/>
    <cellStyle name="Normal 8 3 5 2 2 5 4 2 2" xfId="39045"/>
    <cellStyle name="Normal 8 3 5 2 2 5 4 3" xfId="23181"/>
    <cellStyle name="Normal 8 3 5 2 2 5 4 3 2" xfId="46975"/>
    <cellStyle name="Normal 8 3 5 2 2 5 4 4" xfId="31115"/>
    <cellStyle name="Normal 8 3 5 2 2 5 5" xfId="9307"/>
    <cellStyle name="Normal 8 3 5 2 2 5 5 2" xfId="33102"/>
    <cellStyle name="Normal 8 3 5 2 2 5 6" xfId="17238"/>
    <cellStyle name="Normal 8 3 5 2 2 5 6 2" xfId="41032"/>
    <cellStyle name="Normal 8 3 5 2 2 5 7" xfId="25171"/>
    <cellStyle name="Normal 8 3 5 2 2 6" xfId="3308"/>
    <cellStyle name="Normal 8 3 5 2 2 6 2" xfId="11284"/>
    <cellStyle name="Normal 8 3 5 2 2 6 2 2" xfId="35079"/>
    <cellStyle name="Normal 8 3 5 2 2 6 3" xfId="19215"/>
    <cellStyle name="Normal 8 3 5 2 2 6 3 2" xfId="43009"/>
    <cellStyle name="Normal 8 3 5 2 2 6 4" xfId="27148"/>
    <cellStyle name="Normal 8 3 5 2 2 7" xfId="5290"/>
    <cellStyle name="Normal 8 3 5 2 2 7 2" xfId="13265"/>
    <cellStyle name="Normal 8 3 5 2 2 7 2 2" xfId="37060"/>
    <cellStyle name="Normal 8 3 5 2 2 7 3" xfId="21196"/>
    <cellStyle name="Normal 8 3 5 2 2 7 3 2" xfId="44990"/>
    <cellStyle name="Normal 8 3 5 2 2 7 4" xfId="29129"/>
    <cellStyle name="Normal 8 3 5 2 2 8" xfId="7313"/>
    <cellStyle name="Normal 8 3 5 2 2 8 2" xfId="15246"/>
    <cellStyle name="Normal 8 3 5 2 2 8 2 2" xfId="39041"/>
    <cellStyle name="Normal 8 3 5 2 2 8 3" xfId="23177"/>
    <cellStyle name="Normal 8 3 5 2 2 8 3 2" xfId="46971"/>
    <cellStyle name="Normal 8 3 5 2 2 8 4" xfId="31111"/>
    <cellStyle name="Normal 8 3 5 2 2 9" xfId="9303"/>
    <cellStyle name="Normal 8 3 5 2 2 9 2" xfId="33098"/>
    <cellStyle name="Normal 8 3 5 2 3" xfId="1329"/>
    <cellStyle name="Normal 8 3 5 2 3 2" xfId="3313"/>
    <cellStyle name="Normal 8 3 5 2 3 2 2" xfId="11289"/>
    <cellStyle name="Normal 8 3 5 2 3 2 2 2" xfId="35084"/>
    <cellStyle name="Normal 8 3 5 2 3 2 3" xfId="19220"/>
    <cellStyle name="Normal 8 3 5 2 3 2 3 2" xfId="43014"/>
    <cellStyle name="Normal 8 3 5 2 3 2 4" xfId="27153"/>
    <cellStyle name="Normal 8 3 5 2 3 3" xfId="5295"/>
    <cellStyle name="Normal 8 3 5 2 3 3 2" xfId="13270"/>
    <cellStyle name="Normal 8 3 5 2 3 3 2 2" xfId="37065"/>
    <cellStyle name="Normal 8 3 5 2 3 3 3" xfId="21201"/>
    <cellStyle name="Normal 8 3 5 2 3 3 3 2" xfId="44995"/>
    <cellStyle name="Normal 8 3 5 2 3 3 4" xfId="29134"/>
    <cellStyle name="Normal 8 3 5 2 3 4" xfId="7318"/>
    <cellStyle name="Normal 8 3 5 2 3 4 2" xfId="15251"/>
    <cellStyle name="Normal 8 3 5 2 3 4 2 2" xfId="39046"/>
    <cellStyle name="Normal 8 3 5 2 3 4 3" xfId="23182"/>
    <cellStyle name="Normal 8 3 5 2 3 4 3 2" xfId="46976"/>
    <cellStyle name="Normal 8 3 5 2 3 4 4" xfId="31116"/>
    <cellStyle name="Normal 8 3 5 2 3 5" xfId="9308"/>
    <cellStyle name="Normal 8 3 5 2 3 5 2" xfId="33103"/>
    <cellStyle name="Normal 8 3 5 2 3 6" xfId="17239"/>
    <cellStyle name="Normal 8 3 5 2 3 6 2" xfId="41033"/>
    <cellStyle name="Normal 8 3 5 2 3 7" xfId="25172"/>
    <cellStyle name="Normal 8 3 5 2 4" xfId="1330"/>
    <cellStyle name="Normal 8 3 5 2 4 2" xfId="3314"/>
    <cellStyle name="Normal 8 3 5 2 4 2 2" xfId="11290"/>
    <cellStyle name="Normal 8 3 5 2 4 2 2 2" xfId="35085"/>
    <cellStyle name="Normal 8 3 5 2 4 2 3" xfId="19221"/>
    <cellStyle name="Normal 8 3 5 2 4 2 3 2" xfId="43015"/>
    <cellStyle name="Normal 8 3 5 2 4 2 4" xfId="27154"/>
    <cellStyle name="Normal 8 3 5 2 4 3" xfId="5296"/>
    <cellStyle name="Normal 8 3 5 2 4 3 2" xfId="13271"/>
    <cellStyle name="Normal 8 3 5 2 4 3 2 2" xfId="37066"/>
    <cellStyle name="Normal 8 3 5 2 4 3 3" xfId="21202"/>
    <cellStyle name="Normal 8 3 5 2 4 3 3 2" xfId="44996"/>
    <cellStyle name="Normal 8 3 5 2 4 3 4" xfId="29135"/>
    <cellStyle name="Normal 8 3 5 2 4 4" xfId="7319"/>
    <cellStyle name="Normal 8 3 5 2 4 4 2" xfId="15252"/>
    <cellStyle name="Normal 8 3 5 2 4 4 2 2" xfId="39047"/>
    <cellStyle name="Normal 8 3 5 2 4 4 3" xfId="23183"/>
    <cellStyle name="Normal 8 3 5 2 4 4 3 2" xfId="46977"/>
    <cellStyle name="Normal 8 3 5 2 4 4 4" xfId="31117"/>
    <cellStyle name="Normal 8 3 5 2 4 5" xfId="9309"/>
    <cellStyle name="Normal 8 3 5 2 4 5 2" xfId="33104"/>
    <cellStyle name="Normal 8 3 5 2 4 6" xfId="17240"/>
    <cellStyle name="Normal 8 3 5 2 4 6 2" xfId="41034"/>
    <cellStyle name="Normal 8 3 5 2 4 7" xfId="25173"/>
    <cellStyle name="Normal 8 3 5 2 5" xfId="1331"/>
    <cellStyle name="Normal 8 3 5 2 5 2" xfId="3315"/>
    <cellStyle name="Normal 8 3 5 2 5 2 2" xfId="11291"/>
    <cellStyle name="Normal 8 3 5 2 5 2 2 2" xfId="35086"/>
    <cellStyle name="Normal 8 3 5 2 5 2 3" xfId="19222"/>
    <cellStyle name="Normal 8 3 5 2 5 2 3 2" xfId="43016"/>
    <cellStyle name="Normal 8 3 5 2 5 2 4" xfId="27155"/>
    <cellStyle name="Normal 8 3 5 2 5 3" xfId="5297"/>
    <cellStyle name="Normal 8 3 5 2 5 3 2" xfId="13272"/>
    <cellStyle name="Normal 8 3 5 2 5 3 2 2" xfId="37067"/>
    <cellStyle name="Normal 8 3 5 2 5 3 3" xfId="21203"/>
    <cellStyle name="Normal 8 3 5 2 5 3 3 2" xfId="44997"/>
    <cellStyle name="Normal 8 3 5 2 5 3 4" xfId="29136"/>
    <cellStyle name="Normal 8 3 5 2 5 4" xfId="7320"/>
    <cellStyle name="Normal 8 3 5 2 5 4 2" xfId="15253"/>
    <cellStyle name="Normal 8 3 5 2 5 4 2 2" xfId="39048"/>
    <cellStyle name="Normal 8 3 5 2 5 4 3" xfId="23184"/>
    <cellStyle name="Normal 8 3 5 2 5 4 3 2" xfId="46978"/>
    <cellStyle name="Normal 8 3 5 2 5 4 4" xfId="31118"/>
    <cellStyle name="Normal 8 3 5 2 5 5" xfId="9310"/>
    <cellStyle name="Normal 8 3 5 2 5 5 2" xfId="33105"/>
    <cellStyle name="Normal 8 3 5 2 5 6" xfId="17241"/>
    <cellStyle name="Normal 8 3 5 2 5 6 2" xfId="41035"/>
    <cellStyle name="Normal 8 3 5 2 5 7" xfId="25174"/>
    <cellStyle name="Normal 8 3 5 2 6" xfId="1332"/>
    <cellStyle name="Normal 8 3 5 2 6 2" xfId="3316"/>
    <cellStyle name="Normal 8 3 5 2 6 2 2" xfId="11292"/>
    <cellStyle name="Normal 8 3 5 2 6 2 2 2" xfId="35087"/>
    <cellStyle name="Normal 8 3 5 2 6 2 3" xfId="19223"/>
    <cellStyle name="Normal 8 3 5 2 6 2 3 2" xfId="43017"/>
    <cellStyle name="Normal 8 3 5 2 6 2 4" xfId="27156"/>
    <cellStyle name="Normal 8 3 5 2 6 3" xfId="5298"/>
    <cellStyle name="Normal 8 3 5 2 6 3 2" xfId="13273"/>
    <cellStyle name="Normal 8 3 5 2 6 3 2 2" xfId="37068"/>
    <cellStyle name="Normal 8 3 5 2 6 3 3" xfId="21204"/>
    <cellStyle name="Normal 8 3 5 2 6 3 3 2" xfId="44998"/>
    <cellStyle name="Normal 8 3 5 2 6 3 4" xfId="29137"/>
    <cellStyle name="Normal 8 3 5 2 6 4" xfId="7321"/>
    <cellStyle name="Normal 8 3 5 2 6 4 2" xfId="15254"/>
    <cellStyle name="Normal 8 3 5 2 6 4 2 2" xfId="39049"/>
    <cellStyle name="Normal 8 3 5 2 6 4 3" xfId="23185"/>
    <cellStyle name="Normal 8 3 5 2 6 4 3 2" xfId="46979"/>
    <cellStyle name="Normal 8 3 5 2 6 4 4" xfId="31119"/>
    <cellStyle name="Normal 8 3 5 2 6 5" xfId="9311"/>
    <cellStyle name="Normal 8 3 5 2 6 5 2" xfId="33106"/>
    <cellStyle name="Normal 8 3 5 2 6 6" xfId="17242"/>
    <cellStyle name="Normal 8 3 5 2 6 6 2" xfId="41036"/>
    <cellStyle name="Normal 8 3 5 2 6 7" xfId="25175"/>
    <cellStyle name="Normal 8 3 5 2 7" xfId="3307"/>
    <cellStyle name="Normal 8 3 5 2 7 2" xfId="11283"/>
    <cellStyle name="Normal 8 3 5 2 7 2 2" xfId="35078"/>
    <cellStyle name="Normal 8 3 5 2 7 3" xfId="19214"/>
    <cellStyle name="Normal 8 3 5 2 7 3 2" xfId="43008"/>
    <cellStyle name="Normal 8 3 5 2 7 4" xfId="27147"/>
    <cellStyle name="Normal 8 3 5 2 8" xfId="5289"/>
    <cellStyle name="Normal 8 3 5 2 8 2" xfId="13264"/>
    <cellStyle name="Normal 8 3 5 2 8 2 2" xfId="37059"/>
    <cellStyle name="Normal 8 3 5 2 8 3" xfId="21195"/>
    <cellStyle name="Normal 8 3 5 2 8 3 2" xfId="44989"/>
    <cellStyle name="Normal 8 3 5 2 8 4" xfId="29128"/>
    <cellStyle name="Normal 8 3 5 2 9" xfId="7312"/>
    <cellStyle name="Normal 8 3 5 2 9 2" xfId="15245"/>
    <cellStyle name="Normal 8 3 5 2 9 2 2" xfId="39040"/>
    <cellStyle name="Normal 8 3 5 2 9 3" xfId="23176"/>
    <cellStyle name="Normal 8 3 5 2 9 3 2" xfId="46970"/>
    <cellStyle name="Normal 8 3 5 2 9 4" xfId="31110"/>
    <cellStyle name="Normal 8 3 5 3" xfId="1333"/>
    <cellStyle name="Normal 8 3 5 3 10" xfId="9312"/>
    <cellStyle name="Normal 8 3 5 3 10 2" xfId="33107"/>
    <cellStyle name="Normal 8 3 5 3 11" xfId="17243"/>
    <cellStyle name="Normal 8 3 5 3 11 2" xfId="41037"/>
    <cellStyle name="Normal 8 3 5 3 12" xfId="25176"/>
    <cellStyle name="Normal 8 3 5 3 2" xfId="1334"/>
    <cellStyle name="Normal 8 3 5 3 2 10" xfId="17244"/>
    <cellStyle name="Normal 8 3 5 3 2 10 2" xfId="41038"/>
    <cellStyle name="Normal 8 3 5 3 2 11" xfId="25177"/>
    <cellStyle name="Normal 8 3 5 3 2 2" xfId="1335"/>
    <cellStyle name="Normal 8 3 5 3 2 2 2" xfId="3319"/>
    <cellStyle name="Normal 8 3 5 3 2 2 2 2" xfId="11295"/>
    <cellStyle name="Normal 8 3 5 3 2 2 2 2 2" xfId="35090"/>
    <cellStyle name="Normal 8 3 5 3 2 2 2 3" xfId="19226"/>
    <cellStyle name="Normal 8 3 5 3 2 2 2 3 2" xfId="43020"/>
    <cellStyle name="Normal 8 3 5 3 2 2 2 4" xfId="27159"/>
    <cellStyle name="Normal 8 3 5 3 2 2 3" xfId="5301"/>
    <cellStyle name="Normal 8 3 5 3 2 2 3 2" xfId="13276"/>
    <cellStyle name="Normal 8 3 5 3 2 2 3 2 2" xfId="37071"/>
    <cellStyle name="Normal 8 3 5 3 2 2 3 3" xfId="21207"/>
    <cellStyle name="Normal 8 3 5 3 2 2 3 3 2" xfId="45001"/>
    <cellStyle name="Normal 8 3 5 3 2 2 3 4" xfId="29140"/>
    <cellStyle name="Normal 8 3 5 3 2 2 4" xfId="7324"/>
    <cellStyle name="Normal 8 3 5 3 2 2 4 2" xfId="15257"/>
    <cellStyle name="Normal 8 3 5 3 2 2 4 2 2" xfId="39052"/>
    <cellStyle name="Normal 8 3 5 3 2 2 4 3" xfId="23188"/>
    <cellStyle name="Normal 8 3 5 3 2 2 4 3 2" xfId="46982"/>
    <cellStyle name="Normal 8 3 5 3 2 2 4 4" xfId="31122"/>
    <cellStyle name="Normal 8 3 5 3 2 2 5" xfId="9314"/>
    <cellStyle name="Normal 8 3 5 3 2 2 5 2" xfId="33109"/>
    <cellStyle name="Normal 8 3 5 3 2 2 6" xfId="17245"/>
    <cellStyle name="Normal 8 3 5 3 2 2 6 2" xfId="41039"/>
    <cellStyle name="Normal 8 3 5 3 2 2 7" xfId="25178"/>
    <cellStyle name="Normal 8 3 5 3 2 3" xfId="1336"/>
    <cellStyle name="Normal 8 3 5 3 2 3 2" xfId="3320"/>
    <cellStyle name="Normal 8 3 5 3 2 3 2 2" xfId="11296"/>
    <cellStyle name="Normal 8 3 5 3 2 3 2 2 2" xfId="35091"/>
    <cellStyle name="Normal 8 3 5 3 2 3 2 3" xfId="19227"/>
    <cellStyle name="Normal 8 3 5 3 2 3 2 3 2" xfId="43021"/>
    <cellStyle name="Normal 8 3 5 3 2 3 2 4" xfId="27160"/>
    <cellStyle name="Normal 8 3 5 3 2 3 3" xfId="5302"/>
    <cellStyle name="Normal 8 3 5 3 2 3 3 2" xfId="13277"/>
    <cellStyle name="Normal 8 3 5 3 2 3 3 2 2" xfId="37072"/>
    <cellStyle name="Normal 8 3 5 3 2 3 3 3" xfId="21208"/>
    <cellStyle name="Normal 8 3 5 3 2 3 3 3 2" xfId="45002"/>
    <cellStyle name="Normal 8 3 5 3 2 3 3 4" xfId="29141"/>
    <cellStyle name="Normal 8 3 5 3 2 3 4" xfId="7325"/>
    <cellStyle name="Normal 8 3 5 3 2 3 4 2" xfId="15258"/>
    <cellStyle name="Normal 8 3 5 3 2 3 4 2 2" xfId="39053"/>
    <cellStyle name="Normal 8 3 5 3 2 3 4 3" xfId="23189"/>
    <cellStyle name="Normal 8 3 5 3 2 3 4 3 2" xfId="46983"/>
    <cellStyle name="Normal 8 3 5 3 2 3 4 4" xfId="31123"/>
    <cellStyle name="Normal 8 3 5 3 2 3 5" xfId="9315"/>
    <cellStyle name="Normal 8 3 5 3 2 3 5 2" xfId="33110"/>
    <cellStyle name="Normal 8 3 5 3 2 3 6" xfId="17246"/>
    <cellStyle name="Normal 8 3 5 3 2 3 6 2" xfId="41040"/>
    <cellStyle name="Normal 8 3 5 3 2 3 7" xfId="25179"/>
    <cellStyle name="Normal 8 3 5 3 2 4" xfId="1337"/>
    <cellStyle name="Normal 8 3 5 3 2 4 2" xfId="3321"/>
    <cellStyle name="Normal 8 3 5 3 2 4 2 2" xfId="11297"/>
    <cellStyle name="Normal 8 3 5 3 2 4 2 2 2" xfId="35092"/>
    <cellStyle name="Normal 8 3 5 3 2 4 2 3" xfId="19228"/>
    <cellStyle name="Normal 8 3 5 3 2 4 2 3 2" xfId="43022"/>
    <cellStyle name="Normal 8 3 5 3 2 4 2 4" xfId="27161"/>
    <cellStyle name="Normal 8 3 5 3 2 4 3" xfId="5303"/>
    <cellStyle name="Normal 8 3 5 3 2 4 3 2" xfId="13278"/>
    <cellStyle name="Normal 8 3 5 3 2 4 3 2 2" xfId="37073"/>
    <cellStyle name="Normal 8 3 5 3 2 4 3 3" xfId="21209"/>
    <cellStyle name="Normal 8 3 5 3 2 4 3 3 2" xfId="45003"/>
    <cellStyle name="Normal 8 3 5 3 2 4 3 4" xfId="29142"/>
    <cellStyle name="Normal 8 3 5 3 2 4 4" xfId="7326"/>
    <cellStyle name="Normal 8 3 5 3 2 4 4 2" xfId="15259"/>
    <cellStyle name="Normal 8 3 5 3 2 4 4 2 2" xfId="39054"/>
    <cellStyle name="Normal 8 3 5 3 2 4 4 3" xfId="23190"/>
    <cellStyle name="Normal 8 3 5 3 2 4 4 3 2" xfId="46984"/>
    <cellStyle name="Normal 8 3 5 3 2 4 4 4" xfId="31124"/>
    <cellStyle name="Normal 8 3 5 3 2 4 5" xfId="9316"/>
    <cellStyle name="Normal 8 3 5 3 2 4 5 2" xfId="33111"/>
    <cellStyle name="Normal 8 3 5 3 2 4 6" xfId="17247"/>
    <cellStyle name="Normal 8 3 5 3 2 4 6 2" xfId="41041"/>
    <cellStyle name="Normal 8 3 5 3 2 4 7" xfId="25180"/>
    <cellStyle name="Normal 8 3 5 3 2 5" xfId="1338"/>
    <cellStyle name="Normal 8 3 5 3 2 5 2" xfId="3322"/>
    <cellStyle name="Normal 8 3 5 3 2 5 2 2" xfId="11298"/>
    <cellStyle name="Normal 8 3 5 3 2 5 2 2 2" xfId="35093"/>
    <cellStyle name="Normal 8 3 5 3 2 5 2 3" xfId="19229"/>
    <cellStyle name="Normal 8 3 5 3 2 5 2 3 2" xfId="43023"/>
    <cellStyle name="Normal 8 3 5 3 2 5 2 4" xfId="27162"/>
    <cellStyle name="Normal 8 3 5 3 2 5 3" xfId="5304"/>
    <cellStyle name="Normal 8 3 5 3 2 5 3 2" xfId="13279"/>
    <cellStyle name="Normal 8 3 5 3 2 5 3 2 2" xfId="37074"/>
    <cellStyle name="Normal 8 3 5 3 2 5 3 3" xfId="21210"/>
    <cellStyle name="Normal 8 3 5 3 2 5 3 3 2" xfId="45004"/>
    <cellStyle name="Normal 8 3 5 3 2 5 3 4" xfId="29143"/>
    <cellStyle name="Normal 8 3 5 3 2 5 4" xfId="7327"/>
    <cellStyle name="Normal 8 3 5 3 2 5 4 2" xfId="15260"/>
    <cellStyle name="Normal 8 3 5 3 2 5 4 2 2" xfId="39055"/>
    <cellStyle name="Normal 8 3 5 3 2 5 4 3" xfId="23191"/>
    <cellStyle name="Normal 8 3 5 3 2 5 4 3 2" xfId="46985"/>
    <cellStyle name="Normal 8 3 5 3 2 5 4 4" xfId="31125"/>
    <cellStyle name="Normal 8 3 5 3 2 5 5" xfId="9317"/>
    <cellStyle name="Normal 8 3 5 3 2 5 5 2" xfId="33112"/>
    <cellStyle name="Normal 8 3 5 3 2 5 6" xfId="17248"/>
    <cellStyle name="Normal 8 3 5 3 2 5 6 2" xfId="41042"/>
    <cellStyle name="Normal 8 3 5 3 2 5 7" xfId="25181"/>
    <cellStyle name="Normal 8 3 5 3 2 6" xfId="3318"/>
    <cellStyle name="Normal 8 3 5 3 2 6 2" xfId="11294"/>
    <cellStyle name="Normal 8 3 5 3 2 6 2 2" xfId="35089"/>
    <cellStyle name="Normal 8 3 5 3 2 6 3" xfId="19225"/>
    <cellStyle name="Normal 8 3 5 3 2 6 3 2" xfId="43019"/>
    <cellStyle name="Normal 8 3 5 3 2 6 4" xfId="27158"/>
    <cellStyle name="Normal 8 3 5 3 2 7" xfId="5300"/>
    <cellStyle name="Normal 8 3 5 3 2 7 2" xfId="13275"/>
    <cellStyle name="Normal 8 3 5 3 2 7 2 2" xfId="37070"/>
    <cellStyle name="Normal 8 3 5 3 2 7 3" xfId="21206"/>
    <cellStyle name="Normal 8 3 5 3 2 7 3 2" xfId="45000"/>
    <cellStyle name="Normal 8 3 5 3 2 7 4" xfId="29139"/>
    <cellStyle name="Normal 8 3 5 3 2 8" xfId="7323"/>
    <cellStyle name="Normal 8 3 5 3 2 8 2" xfId="15256"/>
    <cellStyle name="Normal 8 3 5 3 2 8 2 2" xfId="39051"/>
    <cellStyle name="Normal 8 3 5 3 2 8 3" xfId="23187"/>
    <cellStyle name="Normal 8 3 5 3 2 8 3 2" xfId="46981"/>
    <cellStyle name="Normal 8 3 5 3 2 8 4" xfId="31121"/>
    <cellStyle name="Normal 8 3 5 3 2 9" xfId="9313"/>
    <cellStyle name="Normal 8 3 5 3 2 9 2" xfId="33108"/>
    <cellStyle name="Normal 8 3 5 3 3" xfId="1339"/>
    <cellStyle name="Normal 8 3 5 3 3 2" xfId="3323"/>
    <cellStyle name="Normal 8 3 5 3 3 2 2" xfId="11299"/>
    <cellStyle name="Normal 8 3 5 3 3 2 2 2" xfId="35094"/>
    <cellStyle name="Normal 8 3 5 3 3 2 3" xfId="19230"/>
    <cellStyle name="Normal 8 3 5 3 3 2 3 2" xfId="43024"/>
    <cellStyle name="Normal 8 3 5 3 3 2 4" xfId="27163"/>
    <cellStyle name="Normal 8 3 5 3 3 3" xfId="5305"/>
    <cellStyle name="Normal 8 3 5 3 3 3 2" xfId="13280"/>
    <cellStyle name="Normal 8 3 5 3 3 3 2 2" xfId="37075"/>
    <cellStyle name="Normal 8 3 5 3 3 3 3" xfId="21211"/>
    <cellStyle name="Normal 8 3 5 3 3 3 3 2" xfId="45005"/>
    <cellStyle name="Normal 8 3 5 3 3 3 4" xfId="29144"/>
    <cellStyle name="Normal 8 3 5 3 3 4" xfId="7328"/>
    <cellStyle name="Normal 8 3 5 3 3 4 2" xfId="15261"/>
    <cellStyle name="Normal 8 3 5 3 3 4 2 2" xfId="39056"/>
    <cellStyle name="Normal 8 3 5 3 3 4 3" xfId="23192"/>
    <cellStyle name="Normal 8 3 5 3 3 4 3 2" xfId="46986"/>
    <cellStyle name="Normal 8 3 5 3 3 4 4" xfId="31126"/>
    <cellStyle name="Normal 8 3 5 3 3 5" xfId="9318"/>
    <cellStyle name="Normal 8 3 5 3 3 5 2" xfId="33113"/>
    <cellStyle name="Normal 8 3 5 3 3 6" xfId="17249"/>
    <cellStyle name="Normal 8 3 5 3 3 6 2" xfId="41043"/>
    <cellStyle name="Normal 8 3 5 3 3 7" xfId="25182"/>
    <cellStyle name="Normal 8 3 5 3 4" xfId="1340"/>
    <cellStyle name="Normal 8 3 5 3 4 2" xfId="3324"/>
    <cellStyle name="Normal 8 3 5 3 4 2 2" xfId="11300"/>
    <cellStyle name="Normal 8 3 5 3 4 2 2 2" xfId="35095"/>
    <cellStyle name="Normal 8 3 5 3 4 2 3" xfId="19231"/>
    <cellStyle name="Normal 8 3 5 3 4 2 3 2" xfId="43025"/>
    <cellStyle name="Normal 8 3 5 3 4 2 4" xfId="27164"/>
    <cellStyle name="Normal 8 3 5 3 4 3" xfId="5306"/>
    <cellStyle name="Normal 8 3 5 3 4 3 2" xfId="13281"/>
    <cellStyle name="Normal 8 3 5 3 4 3 2 2" xfId="37076"/>
    <cellStyle name="Normal 8 3 5 3 4 3 3" xfId="21212"/>
    <cellStyle name="Normal 8 3 5 3 4 3 3 2" xfId="45006"/>
    <cellStyle name="Normal 8 3 5 3 4 3 4" xfId="29145"/>
    <cellStyle name="Normal 8 3 5 3 4 4" xfId="7329"/>
    <cellStyle name="Normal 8 3 5 3 4 4 2" xfId="15262"/>
    <cellStyle name="Normal 8 3 5 3 4 4 2 2" xfId="39057"/>
    <cellStyle name="Normal 8 3 5 3 4 4 3" xfId="23193"/>
    <cellStyle name="Normal 8 3 5 3 4 4 3 2" xfId="46987"/>
    <cellStyle name="Normal 8 3 5 3 4 4 4" xfId="31127"/>
    <cellStyle name="Normal 8 3 5 3 4 5" xfId="9319"/>
    <cellStyle name="Normal 8 3 5 3 4 5 2" xfId="33114"/>
    <cellStyle name="Normal 8 3 5 3 4 6" xfId="17250"/>
    <cellStyle name="Normal 8 3 5 3 4 6 2" xfId="41044"/>
    <cellStyle name="Normal 8 3 5 3 4 7" xfId="25183"/>
    <cellStyle name="Normal 8 3 5 3 5" xfId="1341"/>
    <cellStyle name="Normal 8 3 5 3 5 2" xfId="3325"/>
    <cellStyle name="Normal 8 3 5 3 5 2 2" xfId="11301"/>
    <cellStyle name="Normal 8 3 5 3 5 2 2 2" xfId="35096"/>
    <cellStyle name="Normal 8 3 5 3 5 2 3" xfId="19232"/>
    <cellStyle name="Normal 8 3 5 3 5 2 3 2" xfId="43026"/>
    <cellStyle name="Normal 8 3 5 3 5 2 4" xfId="27165"/>
    <cellStyle name="Normal 8 3 5 3 5 3" xfId="5307"/>
    <cellStyle name="Normal 8 3 5 3 5 3 2" xfId="13282"/>
    <cellStyle name="Normal 8 3 5 3 5 3 2 2" xfId="37077"/>
    <cellStyle name="Normal 8 3 5 3 5 3 3" xfId="21213"/>
    <cellStyle name="Normal 8 3 5 3 5 3 3 2" xfId="45007"/>
    <cellStyle name="Normal 8 3 5 3 5 3 4" xfId="29146"/>
    <cellStyle name="Normal 8 3 5 3 5 4" xfId="7330"/>
    <cellStyle name="Normal 8 3 5 3 5 4 2" xfId="15263"/>
    <cellStyle name="Normal 8 3 5 3 5 4 2 2" xfId="39058"/>
    <cellStyle name="Normal 8 3 5 3 5 4 3" xfId="23194"/>
    <cellStyle name="Normal 8 3 5 3 5 4 3 2" xfId="46988"/>
    <cellStyle name="Normal 8 3 5 3 5 4 4" xfId="31128"/>
    <cellStyle name="Normal 8 3 5 3 5 5" xfId="9320"/>
    <cellStyle name="Normal 8 3 5 3 5 5 2" xfId="33115"/>
    <cellStyle name="Normal 8 3 5 3 5 6" xfId="17251"/>
    <cellStyle name="Normal 8 3 5 3 5 6 2" xfId="41045"/>
    <cellStyle name="Normal 8 3 5 3 5 7" xfId="25184"/>
    <cellStyle name="Normal 8 3 5 3 6" xfId="1342"/>
    <cellStyle name="Normal 8 3 5 3 6 2" xfId="3326"/>
    <cellStyle name="Normal 8 3 5 3 6 2 2" xfId="11302"/>
    <cellStyle name="Normal 8 3 5 3 6 2 2 2" xfId="35097"/>
    <cellStyle name="Normal 8 3 5 3 6 2 3" xfId="19233"/>
    <cellStyle name="Normal 8 3 5 3 6 2 3 2" xfId="43027"/>
    <cellStyle name="Normal 8 3 5 3 6 2 4" xfId="27166"/>
    <cellStyle name="Normal 8 3 5 3 6 3" xfId="5308"/>
    <cellStyle name="Normal 8 3 5 3 6 3 2" xfId="13283"/>
    <cellStyle name="Normal 8 3 5 3 6 3 2 2" xfId="37078"/>
    <cellStyle name="Normal 8 3 5 3 6 3 3" xfId="21214"/>
    <cellStyle name="Normal 8 3 5 3 6 3 3 2" xfId="45008"/>
    <cellStyle name="Normal 8 3 5 3 6 3 4" xfId="29147"/>
    <cellStyle name="Normal 8 3 5 3 6 4" xfId="7331"/>
    <cellStyle name="Normal 8 3 5 3 6 4 2" xfId="15264"/>
    <cellStyle name="Normal 8 3 5 3 6 4 2 2" xfId="39059"/>
    <cellStyle name="Normal 8 3 5 3 6 4 3" xfId="23195"/>
    <cellStyle name="Normal 8 3 5 3 6 4 3 2" xfId="46989"/>
    <cellStyle name="Normal 8 3 5 3 6 4 4" xfId="31129"/>
    <cellStyle name="Normal 8 3 5 3 6 5" xfId="9321"/>
    <cellStyle name="Normal 8 3 5 3 6 5 2" xfId="33116"/>
    <cellStyle name="Normal 8 3 5 3 6 6" xfId="17252"/>
    <cellStyle name="Normal 8 3 5 3 6 6 2" xfId="41046"/>
    <cellStyle name="Normal 8 3 5 3 6 7" xfId="25185"/>
    <cellStyle name="Normal 8 3 5 3 7" xfId="3317"/>
    <cellStyle name="Normal 8 3 5 3 7 2" xfId="11293"/>
    <cellStyle name="Normal 8 3 5 3 7 2 2" xfId="35088"/>
    <cellStyle name="Normal 8 3 5 3 7 3" xfId="19224"/>
    <cellStyle name="Normal 8 3 5 3 7 3 2" xfId="43018"/>
    <cellStyle name="Normal 8 3 5 3 7 4" xfId="27157"/>
    <cellStyle name="Normal 8 3 5 3 8" xfId="5299"/>
    <cellStyle name="Normal 8 3 5 3 8 2" xfId="13274"/>
    <cellStyle name="Normal 8 3 5 3 8 2 2" xfId="37069"/>
    <cellStyle name="Normal 8 3 5 3 8 3" xfId="21205"/>
    <cellStyle name="Normal 8 3 5 3 8 3 2" xfId="44999"/>
    <cellStyle name="Normal 8 3 5 3 8 4" xfId="29138"/>
    <cellStyle name="Normal 8 3 5 3 9" xfId="7322"/>
    <cellStyle name="Normal 8 3 5 3 9 2" xfId="15255"/>
    <cellStyle name="Normal 8 3 5 3 9 2 2" xfId="39050"/>
    <cellStyle name="Normal 8 3 5 3 9 3" xfId="23186"/>
    <cellStyle name="Normal 8 3 5 3 9 3 2" xfId="46980"/>
    <cellStyle name="Normal 8 3 5 3 9 4" xfId="31120"/>
    <cellStyle name="Normal 8 3 5 4" xfId="1343"/>
    <cellStyle name="Normal 8 3 5 4 10" xfId="17253"/>
    <cellStyle name="Normal 8 3 5 4 10 2" xfId="41047"/>
    <cellStyle name="Normal 8 3 5 4 11" xfId="25186"/>
    <cellStyle name="Normal 8 3 5 4 2" xfId="1344"/>
    <cellStyle name="Normal 8 3 5 4 2 2" xfId="3328"/>
    <cellStyle name="Normal 8 3 5 4 2 2 2" xfId="11304"/>
    <cellStyle name="Normal 8 3 5 4 2 2 2 2" xfId="35099"/>
    <cellStyle name="Normal 8 3 5 4 2 2 3" xfId="19235"/>
    <cellStyle name="Normal 8 3 5 4 2 2 3 2" xfId="43029"/>
    <cellStyle name="Normal 8 3 5 4 2 2 4" xfId="27168"/>
    <cellStyle name="Normal 8 3 5 4 2 3" xfId="5310"/>
    <cellStyle name="Normal 8 3 5 4 2 3 2" xfId="13285"/>
    <cellStyle name="Normal 8 3 5 4 2 3 2 2" xfId="37080"/>
    <cellStyle name="Normal 8 3 5 4 2 3 3" xfId="21216"/>
    <cellStyle name="Normal 8 3 5 4 2 3 3 2" xfId="45010"/>
    <cellStyle name="Normal 8 3 5 4 2 3 4" xfId="29149"/>
    <cellStyle name="Normal 8 3 5 4 2 4" xfId="7333"/>
    <cellStyle name="Normal 8 3 5 4 2 4 2" xfId="15266"/>
    <cellStyle name="Normal 8 3 5 4 2 4 2 2" xfId="39061"/>
    <cellStyle name="Normal 8 3 5 4 2 4 3" xfId="23197"/>
    <cellStyle name="Normal 8 3 5 4 2 4 3 2" xfId="46991"/>
    <cellStyle name="Normal 8 3 5 4 2 4 4" xfId="31131"/>
    <cellStyle name="Normal 8 3 5 4 2 5" xfId="9323"/>
    <cellStyle name="Normal 8 3 5 4 2 5 2" xfId="33118"/>
    <cellStyle name="Normal 8 3 5 4 2 6" xfId="17254"/>
    <cellStyle name="Normal 8 3 5 4 2 6 2" xfId="41048"/>
    <cellStyle name="Normal 8 3 5 4 2 7" xfId="25187"/>
    <cellStyle name="Normal 8 3 5 4 3" xfId="1345"/>
    <cellStyle name="Normal 8 3 5 4 3 2" xfId="3329"/>
    <cellStyle name="Normal 8 3 5 4 3 2 2" xfId="11305"/>
    <cellStyle name="Normal 8 3 5 4 3 2 2 2" xfId="35100"/>
    <cellStyle name="Normal 8 3 5 4 3 2 3" xfId="19236"/>
    <cellStyle name="Normal 8 3 5 4 3 2 3 2" xfId="43030"/>
    <cellStyle name="Normal 8 3 5 4 3 2 4" xfId="27169"/>
    <cellStyle name="Normal 8 3 5 4 3 3" xfId="5311"/>
    <cellStyle name="Normal 8 3 5 4 3 3 2" xfId="13286"/>
    <cellStyle name="Normal 8 3 5 4 3 3 2 2" xfId="37081"/>
    <cellStyle name="Normal 8 3 5 4 3 3 3" xfId="21217"/>
    <cellStyle name="Normal 8 3 5 4 3 3 3 2" xfId="45011"/>
    <cellStyle name="Normal 8 3 5 4 3 3 4" xfId="29150"/>
    <cellStyle name="Normal 8 3 5 4 3 4" xfId="7334"/>
    <cellStyle name="Normal 8 3 5 4 3 4 2" xfId="15267"/>
    <cellStyle name="Normal 8 3 5 4 3 4 2 2" xfId="39062"/>
    <cellStyle name="Normal 8 3 5 4 3 4 3" xfId="23198"/>
    <cellStyle name="Normal 8 3 5 4 3 4 3 2" xfId="46992"/>
    <cellStyle name="Normal 8 3 5 4 3 4 4" xfId="31132"/>
    <cellStyle name="Normal 8 3 5 4 3 5" xfId="9324"/>
    <cellStyle name="Normal 8 3 5 4 3 5 2" xfId="33119"/>
    <cellStyle name="Normal 8 3 5 4 3 6" xfId="17255"/>
    <cellStyle name="Normal 8 3 5 4 3 6 2" xfId="41049"/>
    <cellStyle name="Normal 8 3 5 4 3 7" xfId="25188"/>
    <cellStyle name="Normal 8 3 5 4 4" xfId="1346"/>
    <cellStyle name="Normal 8 3 5 4 4 2" xfId="3330"/>
    <cellStyle name="Normal 8 3 5 4 4 2 2" xfId="11306"/>
    <cellStyle name="Normal 8 3 5 4 4 2 2 2" xfId="35101"/>
    <cellStyle name="Normal 8 3 5 4 4 2 3" xfId="19237"/>
    <cellStyle name="Normal 8 3 5 4 4 2 3 2" xfId="43031"/>
    <cellStyle name="Normal 8 3 5 4 4 2 4" xfId="27170"/>
    <cellStyle name="Normal 8 3 5 4 4 3" xfId="5312"/>
    <cellStyle name="Normal 8 3 5 4 4 3 2" xfId="13287"/>
    <cellStyle name="Normal 8 3 5 4 4 3 2 2" xfId="37082"/>
    <cellStyle name="Normal 8 3 5 4 4 3 3" xfId="21218"/>
    <cellStyle name="Normal 8 3 5 4 4 3 3 2" xfId="45012"/>
    <cellStyle name="Normal 8 3 5 4 4 3 4" xfId="29151"/>
    <cellStyle name="Normal 8 3 5 4 4 4" xfId="7335"/>
    <cellStyle name="Normal 8 3 5 4 4 4 2" xfId="15268"/>
    <cellStyle name="Normal 8 3 5 4 4 4 2 2" xfId="39063"/>
    <cellStyle name="Normal 8 3 5 4 4 4 3" xfId="23199"/>
    <cellStyle name="Normal 8 3 5 4 4 4 3 2" xfId="46993"/>
    <cellStyle name="Normal 8 3 5 4 4 4 4" xfId="31133"/>
    <cellStyle name="Normal 8 3 5 4 4 5" xfId="9325"/>
    <cellStyle name="Normal 8 3 5 4 4 5 2" xfId="33120"/>
    <cellStyle name="Normal 8 3 5 4 4 6" xfId="17256"/>
    <cellStyle name="Normal 8 3 5 4 4 6 2" xfId="41050"/>
    <cellStyle name="Normal 8 3 5 4 4 7" xfId="25189"/>
    <cellStyle name="Normal 8 3 5 4 5" xfId="1347"/>
    <cellStyle name="Normal 8 3 5 4 5 2" xfId="3331"/>
    <cellStyle name="Normal 8 3 5 4 5 2 2" xfId="11307"/>
    <cellStyle name="Normal 8 3 5 4 5 2 2 2" xfId="35102"/>
    <cellStyle name="Normal 8 3 5 4 5 2 3" xfId="19238"/>
    <cellStyle name="Normal 8 3 5 4 5 2 3 2" xfId="43032"/>
    <cellStyle name="Normal 8 3 5 4 5 2 4" xfId="27171"/>
    <cellStyle name="Normal 8 3 5 4 5 3" xfId="5313"/>
    <cellStyle name="Normal 8 3 5 4 5 3 2" xfId="13288"/>
    <cellStyle name="Normal 8 3 5 4 5 3 2 2" xfId="37083"/>
    <cellStyle name="Normal 8 3 5 4 5 3 3" xfId="21219"/>
    <cellStyle name="Normal 8 3 5 4 5 3 3 2" xfId="45013"/>
    <cellStyle name="Normal 8 3 5 4 5 3 4" xfId="29152"/>
    <cellStyle name="Normal 8 3 5 4 5 4" xfId="7336"/>
    <cellStyle name="Normal 8 3 5 4 5 4 2" xfId="15269"/>
    <cellStyle name="Normal 8 3 5 4 5 4 2 2" xfId="39064"/>
    <cellStyle name="Normal 8 3 5 4 5 4 3" xfId="23200"/>
    <cellStyle name="Normal 8 3 5 4 5 4 3 2" xfId="46994"/>
    <cellStyle name="Normal 8 3 5 4 5 4 4" xfId="31134"/>
    <cellStyle name="Normal 8 3 5 4 5 5" xfId="9326"/>
    <cellStyle name="Normal 8 3 5 4 5 5 2" xfId="33121"/>
    <cellStyle name="Normal 8 3 5 4 5 6" xfId="17257"/>
    <cellStyle name="Normal 8 3 5 4 5 6 2" xfId="41051"/>
    <cellStyle name="Normal 8 3 5 4 5 7" xfId="25190"/>
    <cellStyle name="Normal 8 3 5 4 6" xfId="3327"/>
    <cellStyle name="Normal 8 3 5 4 6 2" xfId="11303"/>
    <cellStyle name="Normal 8 3 5 4 6 2 2" xfId="35098"/>
    <cellStyle name="Normal 8 3 5 4 6 3" xfId="19234"/>
    <cellStyle name="Normal 8 3 5 4 6 3 2" xfId="43028"/>
    <cellStyle name="Normal 8 3 5 4 6 4" xfId="27167"/>
    <cellStyle name="Normal 8 3 5 4 7" xfId="5309"/>
    <cellStyle name="Normal 8 3 5 4 7 2" xfId="13284"/>
    <cellStyle name="Normal 8 3 5 4 7 2 2" xfId="37079"/>
    <cellStyle name="Normal 8 3 5 4 7 3" xfId="21215"/>
    <cellStyle name="Normal 8 3 5 4 7 3 2" xfId="45009"/>
    <cellStyle name="Normal 8 3 5 4 7 4" xfId="29148"/>
    <cellStyle name="Normal 8 3 5 4 8" xfId="7332"/>
    <cellStyle name="Normal 8 3 5 4 8 2" xfId="15265"/>
    <cellStyle name="Normal 8 3 5 4 8 2 2" xfId="39060"/>
    <cellStyle name="Normal 8 3 5 4 8 3" xfId="23196"/>
    <cellStyle name="Normal 8 3 5 4 8 3 2" xfId="46990"/>
    <cellStyle name="Normal 8 3 5 4 8 4" xfId="31130"/>
    <cellStyle name="Normal 8 3 5 4 9" xfId="9322"/>
    <cellStyle name="Normal 8 3 5 4 9 2" xfId="33117"/>
    <cellStyle name="Normal 8 3 5 5" xfId="1348"/>
    <cellStyle name="Normal 8 3 5 5 2" xfId="3332"/>
    <cellStyle name="Normal 8 3 5 5 2 2" xfId="11308"/>
    <cellStyle name="Normal 8 3 5 5 2 2 2" xfId="35103"/>
    <cellStyle name="Normal 8 3 5 5 2 3" xfId="19239"/>
    <cellStyle name="Normal 8 3 5 5 2 3 2" xfId="43033"/>
    <cellStyle name="Normal 8 3 5 5 2 4" xfId="27172"/>
    <cellStyle name="Normal 8 3 5 5 3" xfId="5314"/>
    <cellStyle name="Normal 8 3 5 5 3 2" xfId="13289"/>
    <cellStyle name="Normal 8 3 5 5 3 2 2" xfId="37084"/>
    <cellStyle name="Normal 8 3 5 5 3 3" xfId="21220"/>
    <cellStyle name="Normal 8 3 5 5 3 3 2" xfId="45014"/>
    <cellStyle name="Normal 8 3 5 5 3 4" xfId="29153"/>
    <cellStyle name="Normal 8 3 5 5 4" xfId="7337"/>
    <cellStyle name="Normal 8 3 5 5 4 2" xfId="15270"/>
    <cellStyle name="Normal 8 3 5 5 4 2 2" xfId="39065"/>
    <cellStyle name="Normal 8 3 5 5 4 3" xfId="23201"/>
    <cellStyle name="Normal 8 3 5 5 4 3 2" xfId="46995"/>
    <cellStyle name="Normal 8 3 5 5 4 4" xfId="31135"/>
    <cellStyle name="Normal 8 3 5 5 5" xfId="9327"/>
    <cellStyle name="Normal 8 3 5 5 5 2" xfId="33122"/>
    <cellStyle name="Normal 8 3 5 5 6" xfId="17258"/>
    <cellStyle name="Normal 8 3 5 5 6 2" xfId="41052"/>
    <cellStyle name="Normal 8 3 5 5 7" xfId="25191"/>
    <cellStyle name="Normal 8 3 5 6" xfId="1349"/>
    <cellStyle name="Normal 8 3 5 6 2" xfId="3333"/>
    <cellStyle name="Normal 8 3 5 6 2 2" xfId="11309"/>
    <cellStyle name="Normal 8 3 5 6 2 2 2" xfId="35104"/>
    <cellStyle name="Normal 8 3 5 6 2 3" xfId="19240"/>
    <cellStyle name="Normal 8 3 5 6 2 3 2" xfId="43034"/>
    <cellStyle name="Normal 8 3 5 6 2 4" xfId="27173"/>
    <cellStyle name="Normal 8 3 5 6 3" xfId="5315"/>
    <cellStyle name="Normal 8 3 5 6 3 2" xfId="13290"/>
    <cellStyle name="Normal 8 3 5 6 3 2 2" xfId="37085"/>
    <cellStyle name="Normal 8 3 5 6 3 3" xfId="21221"/>
    <cellStyle name="Normal 8 3 5 6 3 3 2" xfId="45015"/>
    <cellStyle name="Normal 8 3 5 6 3 4" xfId="29154"/>
    <cellStyle name="Normal 8 3 5 6 4" xfId="7338"/>
    <cellStyle name="Normal 8 3 5 6 4 2" xfId="15271"/>
    <cellStyle name="Normal 8 3 5 6 4 2 2" xfId="39066"/>
    <cellStyle name="Normal 8 3 5 6 4 3" xfId="23202"/>
    <cellStyle name="Normal 8 3 5 6 4 3 2" xfId="46996"/>
    <cellStyle name="Normal 8 3 5 6 4 4" xfId="31136"/>
    <cellStyle name="Normal 8 3 5 6 5" xfId="9328"/>
    <cellStyle name="Normal 8 3 5 6 5 2" xfId="33123"/>
    <cellStyle name="Normal 8 3 5 6 6" xfId="17259"/>
    <cellStyle name="Normal 8 3 5 6 6 2" xfId="41053"/>
    <cellStyle name="Normal 8 3 5 6 7" xfId="25192"/>
    <cellStyle name="Normal 8 3 5 7" xfId="1350"/>
    <cellStyle name="Normal 8 3 5 7 2" xfId="3334"/>
    <cellStyle name="Normal 8 3 5 7 2 2" xfId="11310"/>
    <cellStyle name="Normal 8 3 5 7 2 2 2" xfId="35105"/>
    <cellStyle name="Normal 8 3 5 7 2 3" xfId="19241"/>
    <cellStyle name="Normal 8 3 5 7 2 3 2" xfId="43035"/>
    <cellStyle name="Normal 8 3 5 7 2 4" xfId="27174"/>
    <cellStyle name="Normal 8 3 5 7 3" xfId="5316"/>
    <cellStyle name="Normal 8 3 5 7 3 2" xfId="13291"/>
    <cellStyle name="Normal 8 3 5 7 3 2 2" xfId="37086"/>
    <cellStyle name="Normal 8 3 5 7 3 3" xfId="21222"/>
    <cellStyle name="Normal 8 3 5 7 3 3 2" xfId="45016"/>
    <cellStyle name="Normal 8 3 5 7 3 4" xfId="29155"/>
    <cellStyle name="Normal 8 3 5 7 4" xfId="7339"/>
    <cellStyle name="Normal 8 3 5 7 4 2" xfId="15272"/>
    <cellStyle name="Normal 8 3 5 7 4 2 2" xfId="39067"/>
    <cellStyle name="Normal 8 3 5 7 4 3" xfId="23203"/>
    <cellStyle name="Normal 8 3 5 7 4 3 2" xfId="46997"/>
    <cellStyle name="Normal 8 3 5 7 4 4" xfId="31137"/>
    <cellStyle name="Normal 8 3 5 7 5" xfId="9329"/>
    <cellStyle name="Normal 8 3 5 7 5 2" xfId="33124"/>
    <cellStyle name="Normal 8 3 5 7 6" xfId="17260"/>
    <cellStyle name="Normal 8 3 5 7 6 2" xfId="41054"/>
    <cellStyle name="Normal 8 3 5 7 7" xfId="25193"/>
    <cellStyle name="Normal 8 3 5 8" xfId="1351"/>
    <cellStyle name="Normal 8 3 5 8 2" xfId="3335"/>
    <cellStyle name="Normal 8 3 5 8 2 2" xfId="11311"/>
    <cellStyle name="Normal 8 3 5 8 2 2 2" xfId="35106"/>
    <cellStyle name="Normal 8 3 5 8 2 3" xfId="19242"/>
    <cellStyle name="Normal 8 3 5 8 2 3 2" xfId="43036"/>
    <cellStyle name="Normal 8 3 5 8 2 4" xfId="27175"/>
    <cellStyle name="Normal 8 3 5 8 3" xfId="5317"/>
    <cellStyle name="Normal 8 3 5 8 3 2" xfId="13292"/>
    <cellStyle name="Normal 8 3 5 8 3 2 2" xfId="37087"/>
    <cellStyle name="Normal 8 3 5 8 3 3" xfId="21223"/>
    <cellStyle name="Normal 8 3 5 8 3 3 2" xfId="45017"/>
    <cellStyle name="Normal 8 3 5 8 3 4" xfId="29156"/>
    <cellStyle name="Normal 8 3 5 8 4" xfId="7340"/>
    <cellStyle name="Normal 8 3 5 8 4 2" xfId="15273"/>
    <cellStyle name="Normal 8 3 5 8 4 2 2" xfId="39068"/>
    <cellStyle name="Normal 8 3 5 8 4 3" xfId="23204"/>
    <cellStyle name="Normal 8 3 5 8 4 3 2" xfId="46998"/>
    <cellStyle name="Normal 8 3 5 8 4 4" xfId="31138"/>
    <cellStyle name="Normal 8 3 5 8 5" xfId="9330"/>
    <cellStyle name="Normal 8 3 5 8 5 2" xfId="33125"/>
    <cellStyle name="Normal 8 3 5 8 6" xfId="17261"/>
    <cellStyle name="Normal 8 3 5 8 6 2" xfId="41055"/>
    <cellStyle name="Normal 8 3 5 8 7" xfId="25194"/>
    <cellStyle name="Normal 8 3 5 9" xfId="3306"/>
    <cellStyle name="Normal 8 3 5 9 2" xfId="11282"/>
    <cellStyle name="Normal 8 3 5 9 2 2" xfId="35077"/>
    <cellStyle name="Normal 8 3 5 9 3" xfId="19213"/>
    <cellStyle name="Normal 8 3 5 9 3 2" xfId="43007"/>
    <cellStyle name="Normal 8 3 5 9 4" xfId="27146"/>
    <cellStyle name="Normal 8 3 6" xfId="1352"/>
    <cellStyle name="Normal 8 3 6 10" xfId="9331"/>
    <cellStyle name="Normal 8 3 6 10 2" xfId="33126"/>
    <cellStyle name="Normal 8 3 6 11" xfId="17262"/>
    <cellStyle name="Normal 8 3 6 11 2" xfId="41056"/>
    <cellStyle name="Normal 8 3 6 12" xfId="25195"/>
    <cellStyle name="Normal 8 3 6 2" xfId="1353"/>
    <cellStyle name="Normal 8 3 6 2 10" xfId="17263"/>
    <cellStyle name="Normal 8 3 6 2 10 2" xfId="41057"/>
    <cellStyle name="Normal 8 3 6 2 11" xfId="25196"/>
    <cellStyle name="Normal 8 3 6 2 2" xfId="1354"/>
    <cellStyle name="Normal 8 3 6 2 2 2" xfId="3338"/>
    <cellStyle name="Normal 8 3 6 2 2 2 2" xfId="11314"/>
    <cellStyle name="Normal 8 3 6 2 2 2 2 2" xfId="35109"/>
    <cellStyle name="Normal 8 3 6 2 2 2 3" xfId="19245"/>
    <cellStyle name="Normal 8 3 6 2 2 2 3 2" xfId="43039"/>
    <cellStyle name="Normal 8 3 6 2 2 2 4" xfId="27178"/>
    <cellStyle name="Normal 8 3 6 2 2 3" xfId="5320"/>
    <cellStyle name="Normal 8 3 6 2 2 3 2" xfId="13295"/>
    <cellStyle name="Normal 8 3 6 2 2 3 2 2" xfId="37090"/>
    <cellStyle name="Normal 8 3 6 2 2 3 3" xfId="21226"/>
    <cellStyle name="Normal 8 3 6 2 2 3 3 2" xfId="45020"/>
    <cellStyle name="Normal 8 3 6 2 2 3 4" xfId="29159"/>
    <cellStyle name="Normal 8 3 6 2 2 4" xfId="7343"/>
    <cellStyle name="Normal 8 3 6 2 2 4 2" xfId="15276"/>
    <cellStyle name="Normal 8 3 6 2 2 4 2 2" xfId="39071"/>
    <cellStyle name="Normal 8 3 6 2 2 4 3" xfId="23207"/>
    <cellStyle name="Normal 8 3 6 2 2 4 3 2" xfId="47001"/>
    <cellStyle name="Normal 8 3 6 2 2 4 4" xfId="31141"/>
    <cellStyle name="Normal 8 3 6 2 2 5" xfId="9333"/>
    <cellStyle name="Normal 8 3 6 2 2 5 2" xfId="33128"/>
    <cellStyle name="Normal 8 3 6 2 2 6" xfId="17264"/>
    <cellStyle name="Normal 8 3 6 2 2 6 2" xfId="41058"/>
    <cellStyle name="Normal 8 3 6 2 2 7" xfId="25197"/>
    <cellStyle name="Normal 8 3 6 2 3" xfId="1355"/>
    <cellStyle name="Normal 8 3 6 2 3 2" xfId="3339"/>
    <cellStyle name="Normal 8 3 6 2 3 2 2" xfId="11315"/>
    <cellStyle name="Normal 8 3 6 2 3 2 2 2" xfId="35110"/>
    <cellStyle name="Normal 8 3 6 2 3 2 3" xfId="19246"/>
    <cellStyle name="Normal 8 3 6 2 3 2 3 2" xfId="43040"/>
    <cellStyle name="Normal 8 3 6 2 3 2 4" xfId="27179"/>
    <cellStyle name="Normal 8 3 6 2 3 3" xfId="5321"/>
    <cellStyle name="Normal 8 3 6 2 3 3 2" xfId="13296"/>
    <cellStyle name="Normal 8 3 6 2 3 3 2 2" xfId="37091"/>
    <cellStyle name="Normal 8 3 6 2 3 3 3" xfId="21227"/>
    <cellStyle name="Normal 8 3 6 2 3 3 3 2" xfId="45021"/>
    <cellStyle name="Normal 8 3 6 2 3 3 4" xfId="29160"/>
    <cellStyle name="Normal 8 3 6 2 3 4" xfId="7344"/>
    <cellStyle name="Normal 8 3 6 2 3 4 2" xfId="15277"/>
    <cellStyle name="Normal 8 3 6 2 3 4 2 2" xfId="39072"/>
    <cellStyle name="Normal 8 3 6 2 3 4 3" xfId="23208"/>
    <cellStyle name="Normal 8 3 6 2 3 4 3 2" xfId="47002"/>
    <cellStyle name="Normal 8 3 6 2 3 4 4" xfId="31142"/>
    <cellStyle name="Normal 8 3 6 2 3 5" xfId="9334"/>
    <cellStyle name="Normal 8 3 6 2 3 5 2" xfId="33129"/>
    <cellStyle name="Normal 8 3 6 2 3 6" xfId="17265"/>
    <cellStyle name="Normal 8 3 6 2 3 6 2" xfId="41059"/>
    <cellStyle name="Normal 8 3 6 2 3 7" xfId="25198"/>
    <cellStyle name="Normal 8 3 6 2 4" xfId="1356"/>
    <cellStyle name="Normal 8 3 6 2 4 2" xfId="3340"/>
    <cellStyle name="Normal 8 3 6 2 4 2 2" xfId="11316"/>
    <cellStyle name="Normal 8 3 6 2 4 2 2 2" xfId="35111"/>
    <cellStyle name="Normal 8 3 6 2 4 2 3" xfId="19247"/>
    <cellStyle name="Normal 8 3 6 2 4 2 3 2" xfId="43041"/>
    <cellStyle name="Normal 8 3 6 2 4 2 4" xfId="27180"/>
    <cellStyle name="Normal 8 3 6 2 4 3" xfId="5322"/>
    <cellStyle name="Normal 8 3 6 2 4 3 2" xfId="13297"/>
    <cellStyle name="Normal 8 3 6 2 4 3 2 2" xfId="37092"/>
    <cellStyle name="Normal 8 3 6 2 4 3 3" xfId="21228"/>
    <cellStyle name="Normal 8 3 6 2 4 3 3 2" xfId="45022"/>
    <cellStyle name="Normal 8 3 6 2 4 3 4" xfId="29161"/>
    <cellStyle name="Normal 8 3 6 2 4 4" xfId="7345"/>
    <cellStyle name="Normal 8 3 6 2 4 4 2" xfId="15278"/>
    <cellStyle name="Normal 8 3 6 2 4 4 2 2" xfId="39073"/>
    <cellStyle name="Normal 8 3 6 2 4 4 3" xfId="23209"/>
    <cellStyle name="Normal 8 3 6 2 4 4 3 2" xfId="47003"/>
    <cellStyle name="Normal 8 3 6 2 4 4 4" xfId="31143"/>
    <cellStyle name="Normal 8 3 6 2 4 5" xfId="9335"/>
    <cellStyle name="Normal 8 3 6 2 4 5 2" xfId="33130"/>
    <cellStyle name="Normal 8 3 6 2 4 6" xfId="17266"/>
    <cellStyle name="Normal 8 3 6 2 4 6 2" xfId="41060"/>
    <cellStyle name="Normal 8 3 6 2 4 7" xfId="25199"/>
    <cellStyle name="Normal 8 3 6 2 5" xfId="1357"/>
    <cellStyle name="Normal 8 3 6 2 5 2" xfId="3341"/>
    <cellStyle name="Normal 8 3 6 2 5 2 2" xfId="11317"/>
    <cellStyle name="Normal 8 3 6 2 5 2 2 2" xfId="35112"/>
    <cellStyle name="Normal 8 3 6 2 5 2 3" xfId="19248"/>
    <cellStyle name="Normal 8 3 6 2 5 2 3 2" xfId="43042"/>
    <cellStyle name="Normal 8 3 6 2 5 2 4" xfId="27181"/>
    <cellStyle name="Normal 8 3 6 2 5 3" xfId="5323"/>
    <cellStyle name="Normal 8 3 6 2 5 3 2" xfId="13298"/>
    <cellStyle name="Normal 8 3 6 2 5 3 2 2" xfId="37093"/>
    <cellStyle name="Normal 8 3 6 2 5 3 3" xfId="21229"/>
    <cellStyle name="Normal 8 3 6 2 5 3 3 2" xfId="45023"/>
    <cellStyle name="Normal 8 3 6 2 5 3 4" xfId="29162"/>
    <cellStyle name="Normal 8 3 6 2 5 4" xfId="7346"/>
    <cellStyle name="Normal 8 3 6 2 5 4 2" xfId="15279"/>
    <cellStyle name="Normal 8 3 6 2 5 4 2 2" xfId="39074"/>
    <cellStyle name="Normal 8 3 6 2 5 4 3" xfId="23210"/>
    <cellStyle name="Normal 8 3 6 2 5 4 3 2" xfId="47004"/>
    <cellStyle name="Normal 8 3 6 2 5 4 4" xfId="31144"/>
    <cellStyle name="Normal 8 3 6 2 5 5" xfId="9336"/>
    <cellStyle name="Normal 8 3 6 2 5 5 2" xfId="33131"/>
    <cellStyle name="Normal 8 3 6 2 5 6" xfId="17267"/>
    <cellStyle name="Normal 8 3 6 2 5 6 2" xfId="41061"/>
    <cellStyle name="Normal 8 3 6 2 5 7" xfId="25200"/>
    <cellStyle name="Normal 8 3 6 2 6" xfId="3337"/>
    <cellStyle name="Normal 8 3 6 2 6 2" xfId="11313"/>
    <cellStyle name="Normal 8 3 6 2 6 2 2" xfId="35108"/>
    <cellStyle name="Normal 8 3 6 2 6 3" xfId="19244"/>
    <cellStyle name="Normal 8 3 6 2 6 3 2" xfId="43038"/>
    <cellStyle name="Normal 8 3 6 2 6 4" xfId="27177"/>
    <cellStyle name="Normal 8 3 6 2 7" xfId="5319"/>
    <cellStyle name="Normal 8 3 6 2 7 2" xfId="13294"/>
    <cellStyle name="Normal 8 3 6 2 7 2 2" xfId="37089"/>
    <cellStyle name="Normal 8 3 6 2 7 3" xfId="21225"/>
    <cellStyle name="Normal 8 3 6 2 7 3 2" xfId="45019"/>
    <cellStyle name="Normal 8 3 6 2 7 4" xfId="29158"/>
    <cellStyle name="Normal 8 3 6 2 8" xfId="7342"/>
    <cellStyle name="Normal 8 3 6 2 8 2" xfId="15275"/>
    <cellStyle name="Normal 8 3 6 2 8 2 2" xfId="39070"/>
    <cellStyle name="Normal 8 3 6 2 8 3" xfId="23206"/>
    <cellStyle name="Normal 8 3 6 2 8 3 2" xfId="47000"/>
    <cellStyle name="Normal 8 3 6 2 8 4" xfId="31140"/>
    <cellStyle name="Normal 8 3 6 2 9" xfId="9332"/>
    <cellStyle name="Normal 8 3 6 2 9 2" xfId="33127"/>
    <cellStyle name="Normal 8 3 6 3" xfId="1358"/>
    <cellStyle name="Normal 8 3 6 3 2" xfId="3342"/>
    <cellStyle name="Normal 8 3 6 3 2 2" xfId="11318"/>
    <cellStyle name="Normal 8 3 6 3 2 2 2" xfId="35113"/>
    <cellStyle name="Normal 8 3 6 3 2 3" xfId="19249"/>
    <cellStyle name="Normal 8 3 6 3 2 3 2" xfId="43043"/>
    <cellStyle name="Normal 8 3 6 3 2 4" xfId="27182"/>
    <cellStyle name="Normal 8 3 6 3 3" xfId="5324"/>
    <cellStyle name="Normal 8 3 6 3 3 2" xfId="13299"/>
    <cellStyle name="Normal 8 3 6 3 3 2 2" xfId="37094"/>
    <cellStyle name="Normal 8 3 6 3 3 3" xfId="21230"/>
    <cellStyle name="Normal 8 3 6 3 3 3 2" xfId="45024"/>
    <cellStyle name="Normal 8 3 6 3 3 4" xfId="29163"/>
    <cellStyle name="Normal 8 3 6 3 4" xfId="7347"/>
    <cellStyle name="Normal 8 3 6 3 4 2" xfId="15280"/>
    <cellStyle name="Normal 8 3 6 3 4 2 2" xfId="39075"/>
    <cellStyle name="Normal 8 3 6 3 4 3" xfId="23211"/>
    <cellStyle name="Normal 8 3 6 3 4 3 2" xfId="47005"/>
    <cellStyle name="Normal 8 3 6 3 4 4" xfId="31145"/>
    <cellStyle name="Normal 8 3 6 3 5" xfId="9337"/>
    <cellStyle name="Normal 8 3 6 3 5 2" xfId="33132"/>
    <cellStyle name="Normal 8 3 6 3 6" xfId="17268"/>
    <cellStyle name="Normal 8 3 6 3 6 2" xfId="41062"/>
    <cellStyle name="Normal 8 3 6 3 7" xfId="25201"/>
    <cellStyle name="Normal 8 3 6 4" xfId="1359"/>
    <cellStyle name="Normal 8 3 6 4 2" xfId="3343"/>
    <cellStyle name="Normal 8 3 6 4 2 2" xfId="11319"/>
    <cellStyle name="Normal 8 3 6 4 2 2 2" xfId="35114"/>
    <cellStyle name="Normal 8 3 6 4 2 3" xfId="19250"/>
    <cellStyle name="Normal 8 3 6 4 2 3 2" xfId="43044"/>
    <cellStyle name="Normal 8 3 6 4 2 4" xfId="27183"/>
    <cellStyle name="Normal 8 3 6 4 3" xfId="5325"/>
    <cellStyle name="Normal 8 3 6 4 3 2" xfId="13300"/>
    <cellStyle name="Normal 8 3 6 4 3 2 2" xfId="37095"/>
    <cellStyle name="Normal 8 3 6 4 3 3" xfId="21231"/>
    <cellStyle name="Normal 8 3 6 4 3 3 2" xfId="45025"/>
    <cellStyle name="Normal 8 3 6 4 3 4" xfId="29164"/>
    <cellStyle name="Normal 8 3 6 4 4" xfId="7348"/>
    <cellStyle name="Normal 8 3 6 4 4 2" xfId="15281"/>
    <cellStyle name="Normal 8 3 6 4 4 2 2" xfId="39076"/>
    <cellStyle name="Normal 8 3 6 4 4 3" xfId="23212"/>
    <cellStyle name="Normal 8 3 6 4 4 3 2" xfId="47006"/>
    <cellStyle name="Normal 8 3 6 4 4 4" xfId="31146"/>
    <cellStyle name="Normal 8 3 6 4 5" xfId="9338"/>
    <cellStyle name="Normal 8 3 6 4 5 2" xfId="33133"/>
    <cellStyle name="Normal 8 3 6 4 6" xfId="17269"/>
    <cellStyle name="Normal 8 3 6 4 6 2" xfId="41063"/>
    <cellStyle name="Normal 8 3 6 4 7" xfId="25202"/>
    <cellStyle name="Normal 8 3 6 5" xfId="1360"/>
    <cellStyle name="Normal 8 3 6 5 2" xfId="3344"/>
    <cellStyle name="Normal 8 3 6 5 2 2" xfId="11320"/>
    <cellStyle name="Normal 8 3 6 5 2 2 2" xfId="35115"/>
    <cellStyle name="Normal 8 3 6 5 2 3" xfId="19251"/>
    <cellStyle name="Normal 8 3 6 5 2 3 2" xfId="43045"/>
    <cellStyle name="Normal 8 3 6 5 2 4" xfId="27184"/>
    <cellStyle name="Normal 8 3 6 5 3" xfId="5326"/>
    <cellStyle name="Normal 8 3 6 5 3 2" xfId="13301"/>
    <cellStyle name="Normal 8 3 6 5 3 2 2" xfId="37096"/>
    <cellStyle name="Normal 8 3 6 5 3 3" xfId="21232"/>
    <cellStyle name="Normal 8 3 6 5 3 3 2" xfId="45026"/>
    <cellStyle name="Normal 8 3 6 5 3 4" xfId="29165"/>
    <cellStyle name="Normal 8 3 6 5 4" xfId="7349"/>
    <cellStyle name="Normal 8 3 6 5 4 2" xfId="15282"/>
    <cellStyle name="Normal 8 3 6 5 4 2 2" xfId="39077"/>
    <cellStyle name="Normal 8 3 6 5 4 3" xfId="23213"/>
    <cellStyle name="Normal 8 3 6 5 4 3 2" xfId="47007"/>
    <cellStyle name="Normal 8 3 6 5 4 4" xfId="31147"/>
    <cellStyle name="Normal 8 3 6 5 5" xfId="9339"/>
    <cellStyle name="Normal 8 3 6 5 5 2" xfId="33134"/>
    <cellStyle name="Normal 8 3 6 5 6" xfId="17270"/>
    <cellStyle name="Normal 8 3 6 5 6 2" xfId="41064"/>
    <cellStyle name="Normal 8 3 6 5 7" xfId="25203"/>
    <cellStyle name="Normal 8 3 6 6" xfId="1361"/>
    <cellStyle name="Normal 8 3 6 6 2" xfId="3345"/>
    <cellStyle name="Normal 8 3 6 6 2 2" xfId="11321"/>
    <cellStyle name="Normal 8 3 6 6 2 2 2" xfId="35116"/>
    <cellStyle name="Normal 8 3 6 6 2 3" xfId="19252"/>
    <cellStyle name="Normal 8 3 6 6 2 3 2" xfId="43046"/>
    <cellStyle name="Normal 8 3 6 6 2 4" xfId="27185"/>
    <cellStyle name="Normal 8 3 6 6 3" xfId="5327"/>
    <cellStyle name="Normal 8 3 6 6 3 2" xfId="13302"/>
    <cellStyle name="Normal 8 3 6 6 3 2 2" xfId="37097"/>
    <cellStyle name="Normal 8 3 6 6 3 3" xfId="21233"/>
    <cellStyle name="Normal 8 3 6 6 3 3 2" xfId="45027"/>
    <cellStyle name="Normal 8 3 6 6 3 4" xfId="29166"/>
    <cellStyle name="Normal 8 3 6 6 4" xfId="7350"/>
    <cellStyle name="Normal 8 3 6 6 4 2" xfId="15283"/>
    <cellStyle name="Normal 8 3 6 6 4 2 2" xfId="39078"/>
    <cellStyle name="Normal 8 3 6 6 4 3" xfId="23214"/>
    <cellStyle name="Normal 8 3 6 6 4 3 2" xfId="47008"/>
    <cellStyle name="Normal 8 3 6 6 4 4" xfId="31148"/>
    <cellStyle name="Normal 8 3 6 6 5" xfId="9340"/>
    <cellStyle name="Normal 8 3 6 6 5 2" xfId="33135"/>
    <cellStyle name="Normal 8 3 6 6 6" xfId="17271"/>
    <cellStyle name="Normal 8 3 6 6 6 2" xfId="41065"/>
    <cellStyle name="Normal 8 3 6 6 7" xfId="25204"/>
    <cellStyle name="Normal 8 3 6 7" xfId="3336"/>
    <cellStyle name="Normal 8 3 6 7 2" xfId="11312"/>
    <cellStyle name="Normal 8 3 6 7 2 2" xfId="35107"/>
    <cellStyle name="Normal 8 3 6 7 3" xfId="19243"/>
    <cellStyle name="Normal 8 3 6 7 3 2" xfId="43037"/>
    <cellStyle name="Normal 8 3 6 7 4" xfId="27176"/>
    <cellStyle name="Normal 8 3 6 8" xfId="5318"/>
    <cellStyle name="Normal 8 3 6 8 2" xfId="13293"/>
    <cellStyle name="Normal 8 3 6 8 2 2" xfId="37088"/>
    <cellStyle name="Normal 8 3 6 8 3" xfId="21224"/>
    <cellStyle name="Normal 8 3 6 8 3 2" xfId="45018"/>
    <cellStyle name="Normal 8 3 6 8 4" xfId="29157"/>
    <cellStyle name="Normal 8 3 6 9" xfId="7341"/>
    <cellStyle name="Normal 8 3 6 9 2" xfId="15274"/>
    <cellStyle name="Normal 8 3 6 9 2 2" xfId="39069"/>
    <cellStyle name="Normal 8 3 6 9 3" xfId="23205"/>
    <cellStyle name="Normal 8 3 6 9 3 2" xfId="46999"/>
    <cellStyle name="Normal 8 3 6 9 4" xfId="31139"/>
    <cellStyle name="Normal 8 3 7" xfId="1362"/>
    <cellStyle name="Normal 8 3 7 10" xfId="9341"/>
    <cellStyle name="Normal 8 3 7 10 2" xfId="33136"/>
    <cellStyle name="Normal 8 3 7 11" xfId="17272"/>
    <cellStyle name="Normal 8 3 7 11 2" xfId="41066"/>
    <cellStyle name="Normal 8 3 7 12" xfId="25205"/>
    <cellStyle name="Normal 8 3 7 2" xfId="1363"/>
    <cellStyle name="Normal 8 3 7 2 10" xfId="17273"/>
    <cellStyle name="Normal 8 3 7 2 10 2" xfId="41067"/>
    <cellStyle name="Normal 8 3 7 2 11" xfId="25206"/>
    <cellStyle name="Normal 8 3 7 2 2" xfId="1364"/>
    <cellStyle name="Normal 8 3 7 2 2 2" xfId="3348"/>
    <cellStyle name="Normal 8 3 7 2 2 2 2" xfId="11324"/>
    <cellStyle name="Normal 8 3 7 2 2 2 2 2" xfId="35119"/>
    <cellStyle name="Normal 8 3 7 2 2 2 3" xfId="19255"/>
    <cellStyle name="Normal 8 3 7 2 2 2 3 2" xfId="43049"/>
    <cellStyle name="Normal 8 3 7 2 2 2 4" xfId="27188"/>
    <cellStyle name="Normal 8 3 7 2 2 3" xfId="5330"/>
    <cellStyle name="Normal 8 3 7 2 2 3 2" xfId="13305"/>
    <cellStyle name="Normal 8 3 7 2 2 3 2 2" xfId="37100"/>
    <cellStyle name="Normal 8 3 7 2 2 3 3" xfId="21236"/>
    <cellStyle name="Normal 8 3 7 2 2 3 3 2" xfId="45030"/>
    <cellStyle name="Normal 8 3 7 2 2 3 4" xfId="29169"/>
    <cellStyle name="Normal 8 3 7 2 2 4" xfId="7353"/>
    <cellStyle name="Normal 8 3 7 2 2 4 2" xfId="15286"/>
    <cellStyle name="Normal 8 3 7 2 2 4 2 2" xfId="39081"/>
    <cellStyle name="Normal 8 3 7 2 2 4 3" xfId="23217"/>
    <cellStyle name="Normal 8 3 7 2 2 4 3 2" xfId="47011"/>
    <cellStyle name="Normal 8 3 7 2 2 4 4" xfId="31151"/>
    <cellStyle name="Normal 8 3 7 2 2 5" xfId="9343"/>
    <cellStyle name="Normal 8 3 7 2 2 5 2" xfId="33138"/>
    <cellStyle name="Normal 8 3 7 2 2 6" xfId="17274"/>
    <cellStyle name="Normal 8 3 7 2 2 6 2" xfId="41068"/>
    <cellStyle name="Normal 8 3 7 2 2 7" xfId="25207"/>
    <cellStyle name="Normal 8 3 7 2 3" xfId="1365"/>
    <cellStyle name="Normal 8 3 7 2 3 2" xfId="3349"/>
    <cellStyle name="Normal 8 3 7 2 3 2 2" xfId="11325"/>
    <cellStyle name="Normal 8 3 7 2 3 2 2 2" xfId="35120"/>
    <cellStyle name="Normal 8 3 7 2 3 2 3" xfId="19256"/>
    <cellStyle name="Normal 8 3 7 2 3 2 3 2" xfId="43050"/>
    <cellStyle name="Normal 8 3 7 2 3 2 4" xfId="27189"/>
    <cellStyle name="Normal 8 3 7 2 3 3" xfId="5331"/>
    <cellStyle name="Normal 8 3 7 2 3 3 2" xfId="13306"/>
    <cellStyle name="Normal 8 3 7 2 3 3 2 2" xfId="37101"/>
    <cellStyle name="Normal 8 3 7 2 3 3 3" xfId="21237"/>
    <cellStyle name="Normal 8 3 7 2 3 3 3 2" xfId="45031"/>
    <cellStyle name="Normal 8 3 7 2 3 3 4" xfId="29170"/>
    <cellStyle name="Normal 8 3 7 2 3 4" xfId="7354"/>
    <cellStyle name="Normal 8 3 7 2 3 4 2" xfId="15287"/>
    <cellStyle name="Normal 8 3 7 2 3 4 2 2" xfId="39082"/>
    <cellStyle name="Normal 8 3 7 2 3 4 3" xfId="23218"/>
    <cellStyle name="Normal 8 3 7 2 3 4 3 2" xfId="47012"/>
    <cellStyle name="Normal 8 3 7 2 3 4 4" xfId="31152"/>
    <cellStyle name="Normal 8 3 7 2 3 5" xfId="9344"/>
    <cellStyle name="Normal 8 3 7 2 3 5 2" xfId="33139"/>
    <cellStyle name="Normal 8 3 7 2 3 6" xfId="17275"/>
    <cellStyle name="Normal 8 3 7 2 3 6 2" xfId="41069"/>
    <cellStyle name="Normal 8 3 7 2 3 7" xfId="25208"/>
    <cellStyle name="Normal 8 3 7 2 4" xfId="1366"/>
    <cellStyle name="Normal 8 3 7 2 4 2" xfId="3350"/>
    <cellStyle name="Normal 8 3 7 2 4 2 2" xfId="11326"/>
    <cellStyle name="Normal 8 3 7 2 4 2 2 2" xfId="35121"/>
    <cellStyle name="Normal 8 3 7 2 4 2 3" xfId="19257"/>
    <cellStyle name="Normal 8 3 7 2 4 2 3 2" xfId="43051"/>
    <cellStyle name="Normal 8 3 7 2 4 2 4" xfId="27190"/>
    <cellStyle name="Normal 8 3 7 2 4 3" xfId="5332"/>
    <cellStyle name="Normal 8 3 7 2 4 3 2" xfId="13307"/>
    <cellStyle name="Normal 8 3 7 2 4 3 2 2" xfId="37102"/>
    <cellStyle name="Normal 8 3 7 2 4 3 3" xfId="21238"/>
    <cellStyle name="Normal 8 3 7 2 4 3 3 2" xfId="45032"/>
    <cellStyle name="Normal 8 3 7 2 4 3 4" xfId="29171"/>
    <cellStyle name="Normal 8 3 7 2 4 4" xfId="7355"/>
    <cellStyle name="Normal 8 3 7 2 4 4 2" xfId="15288"/>
    <cellStyle name="Normal 8 3 7 2 4 4 2 2" xfId="39083"/>
    <cellStyle name="Normal 8 3 7 2 4 4 3" xfId="23219"/>
    <cellStyle name="Normal 8 3 7 2 4 4 3 2" xfId="47013"/>
    <cellStyle name="Normal 8 3 7 2 4 4 4" xfId="31153"/>
    <cellStyle name="Normal 8 3 7 2 4 5" xfId="9345"/>
    <cellStyle name="Normal 8 3 7 2 4 5 2" xfId="33140"/>
    <cellStyle name="Normal 8 3 7 2 4 6" xfId="17276"/>
    <cellStyle name="Normal 8 3 7 2 4 6 2" xfId="41070"/>
    <cellStyle name="Normal 8 3 7 2 4 7" xfId="25209"/>
    <cellStyle name="Normal 8 3 7 2 5" xfId="1367"/>
    <cellStyle name="Normal 8 3 7 2 5 2" xfId="3351"/>
    <cellStyle name="Normal 8 3 7 2 5 2 2" xfId="11327"/>
    <cellStyle name="Normal 8 3 7 2 5 2 2 2" xfId="35122"/>
    <cellStyle name="Normal 8 3 7 2 5 2 3" xfId="19258"/>
    <cellStyle name="Normal 8 3 7 2 5 2 3 2" xfId="43052"/>
    <cellStyle name="Normal 8 3 7 2 5 2 4" xfId="27191"/>
    <cellStyle name="Normal 8 3 7 2 5 3" xfId="5333"/>
    <cellStyle name="Normal 8 3 7 2 5 3 2" xfId="13308"/>
    <cellStyle name="Normal 8 3 7 2 5 3 2 2" xfId="37103"/>
    <cellStyle name="Normal 8 3 7 2 5 3 3" xfId="21239"/>
    <cellStyle name="Normal 8 3 7 2 5 3 3 2" xfId="45033"/>
    <cellStyle name="Normal 8 3 7 2 5 3 4" xfId="29172"/>
    <cellStyle name="Normal 8 3 7 2 5 4" xfId="7356"/>
    <cellStyle name="Normal 8 3 7 2 5 4 2" xfId="15289"/>
    <cellStyle name="Normal 8 3 7 2 5 4 2 2" xfId="39084"/>
    <cellStyle name="Normal 8 3 7 2 5 4 3" xfId="23220"/>
    <cellStyle name="Normal 8 3 7 2 5 4 3 2" xfId="47014"/>
    <cellStyle name="Normal 8 3 7 2 5 4 4" xfId="31154"/>
    <cellStyle name="Normal 8 3 7 2 5 5" xfId="9346"/>
    <cellStyle name="Normal 8 3 7 2 5 5 2" xfId="33141"/>
    <cellStyle name="Normal 8 3 7 2 5 6" xfId="17277"/>
    <cellStyle name="Normal 8 3 7 2 5 6 2" xfId="41071"/>
    <cellStyle name="Normal 8 3 7 2 5 7" xfId="25210"/>
    <cellStyle name="Normal 8 3 7 2 6" xfId="3347"/>
    <cellStyle name="Normal 8 3 7 2 6 2" xfId="11323"/>
    <cellStyle name="Normal 8 3 7 2 6 2 2" xfId="35118"/>
    <cellStyle name="Normal 8 3 7 2 6 3" xfId="19254"/>
    <cellStyle name="Normal 8 3 7 2 6 3 2" xfId="43048"/>
    <cellStyle name="Normal 8 3 7 2 6 4" xfId="27187"/>
    <cellStyle name="Normal 8 3 7 2 7" xfId="5329"/>
    <cellStyle name="Normal 8 3 7 2 7 2" xfId="13304"/>
    <cellStyle name="Normal 8 3 7 2 7 2 2" xfId="37099"/>
    <cellStyle name="Normal 8 3 7 2 7 3" xfId="21235"/>
    <cellStyle name="Normal 8 3 7 2 7 3 2" xfId="45029"/>
    <cellStyle name="Normal 8 3 7 2 7 4" xfId="29168"/>
    <cellStyle name="Normal 8 3 7 2 8" xfId="7352"/>
    <cellStyle name="Normal 8 3 7 2 8 2" xfId="15285"/>
    <cellStyle name="Normal 8 3 7 2 8 2 2" xfId="39080"/>
    <cellStyle name="Normal 8 3 7 2 8 3" xfId="23216"/>
    <cellStyle name="Normal 8 3 7 2 8 3 2" xfId="47010"/>
    <cellStyle name="Normal 8 3 7 2 8 4" xfId="31150"/>
    <cellStyle name="Normal 8 3 7 2 9" xfId="9342"/>
    <cellStyle name="Normal 8 3 7 2 9 2" xfId="33137"/>
    <cellStyle name="Normal 8 3 7 3" xfId="1368"/>
    <cellStyle name="Normal 8 3 7 3 2" xfId="3352"/>
    <cellStyle name="Normal 8 3 7 3 2 2" xfId="11328"/>
    <cellStyle name="Normal 8 3 7 3 2 2 2" xfId="35123"/>
    <cellStyle name="Normal 8 3 7 3 2 3" xfId="19259"/>
    <cellStyle name="Normal 8 3 7 3 2 3 2" xfId="43053"/>
    <cellStyle name="Normal 8 3 7 3 2 4" xfId="27192"/>
    <cellStyle name="Normal 8 3 7 3 3" xfId="5334"/>
    <cellStyle name="Normal 8 3 7 3 3 2" xfId="13309"/>
    <cellStyle name="Normal 8 3 7 3 3 2 2" xfId="37104"/>
    <cellStyle name="Normal 8 3 7 3 3 3" xfId="21240"/>
    <cellStyle name="Normal 8 3 7 3 3 3 2" xfId="45034"/>
    <cellStyle name="Normal 8 3 7 3 3 4" xfId="29173"/>
    <cellStyle name="Normal 8 3 7 3 4" xfId="7357"/>
    <cellStyle name="Normal 8 3 7 3 4 2" xfId="15290"/>
    <cellStyle name="Normal 8 3 7 3 4 2 2" xfId="39085"/>
    <cellStyle name="Normal 8 3 7 3 4 3" xfId="23221"/>
    <cellStyle name="Normal 8 3 7 3 4 3 2" xfId="47015"/>
    <cellStyle name="Normal 8 3 7 3 4 4" xfId="31155"/>
    <cellStyle name="Normal 8 3 7 3 5" xfId="9347"/>
    <cellStyle name="Normal 8 3 7 3 5 2" xfId="33142"/>
    <cellStyle name="Normal 8 3 7 3 6" xfId="17278"/>
    <cellStyle name="Normal 8 3 7 3 6 2" xfId="41072"/>
    <cellStyle name="Normal 8 3 7 3 7" xfId="25211"/>
    <cellStyle name="Normal 8 3 7 4" xfId="1369"/>
    <cellStyle name="Normal 8 3 7 4 2" xfId="3353"/>
    <cellStyle name="Normal 8 3 7 4 2 2" xfId="11329"/>
    <cellStyle name="Normal 8 3 7 4 2 2 2" xfId="35124"/>
    <cellStyle name="Normal 8 3 7 4 2 3" xfId="19260"/>
    <cellStyle name="Normal 8 3 7 4 2 3 2" xfId="43054"/>
    <cellStyle name="Normal 8 3 7 4 2 4" xfId="27193"/>
    <cellStyle name="Normal 8 3 7 4 3" xfId="5335"/>
    <cellStyle name="Normal 8 3 7 4 3 2" xfId="13310"/>
    <cellStyle name="Normal 8 3 7 4 3 2 2" xfId="37105"/>
    <cellStyle name="Normal 8 3 7 4 3 3" xfId="21241"/>
    <cellStyle name="Normal 8 3 7 4 3 3 2" xfId="45035"/>
    <cellStyle name="Normal 8 3 7 4 3 4" xfId="29174"/>
    <cellStyle name="Normal 8 3 7 4 4" xfId="7358"/>
    <cellStyle name="Normal 8 3 7 4 4 2" xfId="15291"/>
    <cellStyle name="Normal 8 3 7 4 4 2 2" xfId="39086"/>
    <cellStyle name="Normal 8 3 7 4 4 3" xfId="23222"/>
    <cellStyle name="Normal 8 3 7 4 4 3 2" xfId="47016"/>
    <cellStyle name="Normal 8 3 7 4 4 4" xfId="31156"/>
    <cellStyle name="Normal 8 3 7 4 5" xfId="9348"/>
    <cellStyle name="Normal 8 3 7 4 5 2" xfId="33143"/>
    <cellStyle name="Normal 8 3 7 4 6" xfId="17279"/>
    <cellStyle name="Normal 8 3 7 4 6 2" xfId="41073"/>
    <cellStyle name="Normal 8 3 7 4 7" xfId="25212"/>
    <cellStyle name="Normal 8 3 7 5" xfId="1370"/>
    <cellStyle name="Normal 8 3 7 5 2" xfId="3354"/>
    <cellStyle name="Normal 8 3 7 5 2 2" xfId="11330"/>
    <cellStyle name="Normal 8 3 7 5 2 2 2" xfId="35125"/>
    <cellStyle name="Normal 8 3 7 5 2 3" xfId="19261"/>
    <cellStyle name="Normal 8 3 7 5 2 3 2" xfId="43055"/>
    <cellStyle name="Normal 8 3 7 5 2 4" xfId="27194"/>
    <cellStyle name="Normal 8 3 7 5 3" xfId="5336"/>
    <cellStyle name="Normal 8 3 7 5 3 2" xfId="13311"/>
    <cellStyle name="Normal 8 3 7 5 3 2 2" xfId="37106"/>
    <cellStyle name="Normal 8 3 7 5 3 3" xfId="21242"/>
    <cellStyle name="Normal 8 3 7 5 3 3 2" xfId="45036"/>
    <cellStyle name="Normal 8 3 7 5 3 4" xfId="29175"/>
    <cellStyle name="Normal 8 3 7 5 4" xfId="7359"/>
    <cellStyle name="Normal 8 3 7 5 4 2" xfId="15292"/>
    <cellStyle name="Normal 8 3 7 5 4 2 2" xfId="39087"/>
    <cellStyle name="Normal 8 3 7 5 4 3" xfId="23223"/>
    <cellStyle name="Normal 8 3 7 5 4 3 2" xfId="47017"/>
    <cellStyle name="Normal 8 3 7 5 4 4" xfId="31157"/>
    <cellStyle name="Normal 8 3 7 5 5" xfId="9349"/>
    <cellStyle name="Normal 8 3 7 5 5 2" xfId="33144"/>
    <cellStyle name="Normal 8 3 7 5 6" xfId="17280"/>
    <cellStyle name="Normal 8 3 7 5 6 2" xfId="41074"/>
    <cellStyle name="Normal 8 3 7 5 7" xfId="25213"/>
    <cellStyle name="Normal 8 3 7 6" xfId="1371"/>
    <cellStyle name="Normal 8 3 7 6 2" xfId="3355"/>
    <cellStyle name="Normal 8 3 7 6 2 2" xfId="11331"/>
    <cellStyle name="Normal 8 3 7 6 2 2 2" xfId="35126"/>
    <cellStyle name="Normal 8 3 7 6 2 3" xfId="19262"/>
    <cellStyle name="Normal 8 3 7 6 2 3 2" xfId="43056"/>
    <cellStyle name="Normal 8 3 7 6 2 4" xfId="27195"/>
    <cellStyle name="Normal 8 3 7 6 3" xfId="5337"/>
    <cellStyle name="Normal 8 3 7 6 3 2" xfId="13312"/>
    <cellStyle name="Normal 8 3 7 6 3 2 2" xfId="37107"/>
    <cellStyle name="Normal 8 3 7 6 3 3" xfId="21243"/>
    <cellStyle name="Normal 8 3 7 6 3 3 2" xfId="45037"/>
    <cellStyle name="Normal 8 3 7 6 3 4" xfId="29176"/>
    <cellStyle name="Normal 8 3 7 6 4" xfId="7360"/>
    <cellStyle name="Normal 8 3 7 6 4 2" xfId="15293"/>
    <cellStyle name="Normal 8 3 7 6 4 2 2" xfId="39088"/>
    <cellStyle name="Normal 8 3 7 6 4 3" xfId="23224"/>
    <cellStyle name="Normal 8 3 7 6 4 3 2" xfId="47018"/>
    <cellStyle name="Normal 8 3 7 6 4 4" xfId="31158"/>
    <cellStyle name="Normal 8 3 7 6 5" xfId="9350"/>
    <cellStyle name="Normal 8 3 7 6 5 2" xfId="33145"/>
    <cellStyle name="Normal 8 3 7 6 6" xfId="17281"/>
    <cellStyle name="Normal 8 3 7 6 6 2" xfId="41075"/>
    <cellStyle name="Normal 8 3 7 6 7" xfId="25214"/>
    <cellStyle name="Normal 8 3 7 7" xfId="3346"/>
    <cellStyle name="Normal 8 3 7 7 2" xfId="11322"/>
    <cellStyle name="Normal 8 3 7 7 2 2" xfId="35117"/>
    <cellStyle name="Normal 8 3 7 7 3" xfId="19253"/>
    <cellStyle name="Normal 8 3 7 7 3 2" xfId="43047"/>
    <cellStyle name="Normal 8 3 7 7 4" xfId="27186"/>
    <cellStyle name="Normal 8 3 7 8" xfId="5328"/>
    <cellStyle name="Normal 8 3 7 8 2" xfId="13303"/>
    <cellStyle name="Normal 8 3 7 8 2 2" xfId="37098"/>
    <cellStyle name="Normal 8 3 7 8 3" xfId="21234"/>
    <cellStyle name="Normal 8 3 7 8 3 2" xfId="45028"/>
    <cellStyle name="Normal 8 3 7 8 4" xfId="29167"/>
    <cellStyle name="Normal 8 3 7 9" xfId="7351"/>
    <cellStyle name="Normal 8 3 7 9 2" xfId="15284"/>
    <cellStyle name="Normal 8 3 7 9 2 2" xfId="39079"/>
    <cellStyle name="Normal 8 3 7 9 3" xfId="23215"/>
    <cellStyle name="Normal 8 3 7 9 3 2" xfId="47009"/>
    <cellStyle name="Normal 8 3 7 9 4" xfId="31149"/>
    <cellStyle name="Normal 8 3 8" xfId="1372"/>
    <cellStyle name="Normal 8 3 8 10" xfId="9351"/>
    <cellStyle name="Normal 8 3 8 10 2" xfId="33146"/>
    <cellStyle name="Normal 8 3 8 11" xfId="17282"/>
    <cellStyle name="Normal 8 3 8 11 2" xfId="41076"/>
    <cellStyle name="Normal 8 3 8 12" xfId="25215"/>
    <cellStyle name="Normal 8 3 8 2" xfId="1373"/>
    <cellStyle name="Normal 8 3 8 2 10" xfId="17283"/>
    <cellStyle name="Normal 8 3 8 2 10 2" xfId="41077"/>
    <cellStyle name="Normal 8 3 8 2 11" xfId="25216"/>
    <cellStyle name="Normal 8 3 8 2 2" xfId="1374"/>
    <cellStyle name="Normal 8 3 8 2 2 2" xfId="3358"/>
    <cellStyle name="Normal 8 3 8 2 2 2 2" xfId="11334"/>
    <cellStyle name="Normal 8 3 8 2 2 2 2 2" xfId="35129"/>
    <cellStyle name="Normal 8 3 8 2 2 2 3" xfId="19265"/>
    <cellStyle name="Normal 8 3 8 2 2 2 3 2" xfId="43059"/>
    <cellStyle name="Normal 8 3 8 2 2 2 4" xfId="27198"/>
    <cellStyle name="Normal 8 3 8 2 2 3" xfId="5340"/>
    <cellStyle name="Normal 8 3 8 2 2 3 2" xfId="13315"/>
    <cellStyle name="Normal 8 3 8 2 2 3 2 2" xfId="37110"/>
    <cellStyle name="Normal 8 3 8 2 2 3 3" xfId="21246"/>
    <cellStyle name="Normal 8 3 8 2 2 3 3 2" xfId="45040"/>
    <cellStyle name="Normal 8 3 8 2 2 3 4" xfId="29179"/>
    <cellStyle name="Normal 8 3 8 2 2 4" xfId="7363"/>
    <cellStyle name="Normal 8 3 8 2 2 4 2" xfId="15296"/>
    <cellStyle name="Normal 8 3 8 2 2 4 2 2" xfId="39091"/>
    <cellStyle name="Normal 8 3 8 2 2 4 3" xfId="23227"/>
    <cellStyle name="Normal 8 3 8 2 2 4 3 2" xfId="47021"/>
    <cellStyle name="Normal 8 3 8 2 2 4 4" xfId="31161"/>
    <cellStyle name="Normal 8 3 8 2 2 5" xfId="9353"/>
    <cellStyle name="Normal 8 3 8 2 2 5 2" xfId="33148"/>
    <cellStyle name="Normal 8 3 8 2 2 6" xfId="17284"/>
    <cellStyle name="Normal 8 3 8 2 2 6 2" xfId="41078"/>
    <cellStyle name="Normal 8 3 8 2 2 7" xfId="25217"/>
    <cellStyle name="Normal 8 3 8 2 3" xfId="1375"/>
    <cellStyle name="Normal 8 3 8 2 3 2" xfId="3359"/>
    <cellStyle name="Normal 8 3 8 2 3 2 2" xfId="11335"/>
    <cellStyle name="Normal 8 3 8 2 3 2 2 2" xfId="35130"/>
    <cellStyle name="Normal 8 3 8 2 3 2 3" xfId="19266"/>
    <cellStyle name="Normal 8 3 8 2 3 2 3 2" xfId="43060"/>
    <cellStyle name="Normal 8 3 8 2 3 2 4" xfId="27199"/>
    <cellStyle name="Normal 8 3 8 2 3 3" xfId="5341"/>
    <cellStyle name="Normal 8 3 8 2 3 3 2" xfId="13316"/>
    <cellStyle name="Normal 8 3 8 2 3 3 2 2" xfId="37111"/>
    <cellStyle name="Normal 8 3 8 2 3 3 3" xfId="21247"/>
    <cellStyle name="Normal 8 3 8 2 3 3 3 2" xfId="45041"/>
    <cellStyle name="Normal 8 3 8 2 3 3 4" xfId="29180"/>
    <cellStyle name="Normal 8 3 8 2 3 4" xfId="7364"/>
    <cellStyle name="Normal 8 3 8 2 3 4 2" xfId="15297"/>
    <cellStyle name="Normal 8 3 8 2 3 4 2 2" xfId="39092"/>
    <cellStyle name="Normal 8 3 8 2 3 4 3" xfId="23228"/>
    <cellStyle name="Normal 8 3 8 2 3 4 3 2" xfId="47022"/>
    <cellStyle name="Normal 8 3 8 2 3 4 4" xfId="31162"/>
    <cellStyle name="Normal 8 3 8 2 3 5" xfId="9354"/>
    <cellStyle name="Normal 8 3 8 2 3 5 2" xfId="33149"/>
    <cellStyle name="Normal 8 3 8 2 3 6" xfId="17285"/>
    <cellStyle name="Normal 8 3 8 2 3 6 2" xfId="41079"/>
    <cellStyle name="Normal 8 3 8 2 3 7" xfId="25218"/>
    <cellStyle name="Normal 8 3 8 2 4" xfId="1376"/>
    <cellStyle name="Normal 8 3 8 2 4 2" xfId="3360"/>
    <cellStyle name="Normal 8 3 8 2 4 2 2" xfId="11336"/>
    <cellStyle name="Normal 8 3 8 2 4 2 2 2" xfId="35131"/>
    <cellStyle name="Normal 8 3 8 2 4 2 3" xfId="19267"/>
    <cellStyle name="Normal 8 3 8 2 4 2 3 2" xfId="43061"/>
    <cellStyle name="Normal 8 3 8 2 4 2 4" xfId="27200"/>
    <cellStyle name="Normal 8 3 8 2 4 3" xfId="5342"/>
    <cellStyle name="Normal 8 3 8 2 4 3 2" xfId="13317"/>
    <cellStyle name="Normal 8 3 8 2 4 3 2 2" xfId="37112"/>
    <cellStyle name="Normal 8 3 8 2 4 3 3" xfId="21248"/>
    <cellStyle name="Normal 8 3 8 2 4 3 3 2" xfId="45042"/>
    <cellStyle name="Normal 8 3 8 2 4 3 4" xfId="29181"/>
    <cellStyle name="Normal 8 3 8 2 4 4" xfId="7365"/>
    <cellStyle name="Normal 8 3 8 2 4 4 2" xfId="15298"/>
    <cellStyle name="Normal 8 3 8 2 4 4 2 2" xfId="39093"/>
    <cellStyle name="Normal 8 3 8 2 4 4 3" xfId="23229"/>
    <cellStyle name="Normal 8 3 8 2 4 4 3 2" xfId="47023"/>
    <cellStyle name="Normal 8 3 8 2 4 4 4" xfId="31163"/>
    <cellStyle name="Normal 8 3 8 2 4 5" xfId="9355"/>
    <cellStyle name="Normal 8 3 8 2 4 5 2" xfId="33150"/>
    <cellStyle name="Normal 8 3 8 2 4 6" xfId="17286"/>
    <cellStyle name="Normal 8 3 8 2 4 6 2" xfId="41080"/>
    <cellStyle name="Normal 8 3 8 2 4 7" xfId="25219"/>
    <cellStyle name="Normal 8 3 8 2 5" xfId="1377"/>
    <cellStyle name="Normal 8 3 8 2 5 2" xfId="3361"/>
    <cellStyle name="Normal 8 3 8 2 5 2 2" xfId="11337"/>
    <cellStyle name="Normal 8 3 8 2 5 2 2 2" xfId="35132"/>
    <cellStyle name="Normal 8 3 8 2 5 2 3" xfId="19268"/>
    <cellStyle name="Normal 8 3 8 2 5 2 3 2" xfId="43062"/>
    <cellStyle name="Normal 8 3 8 2 5 2 4" xfId="27201"/>
    <cellStyle name="Normal 8 3 8 2 5 3" xfId="5343"/>
    <cellStyle name="Normal 8 3 8 2 5 3 2" xfId="13318"/>
    <cellStyle name="Normal 8 3 8 2 5 3 2 2" xfId="37113"/>
    <cellStyle name="Normal 8 3 8 2 5 3 3" xfId="21249"/>
    <cellStyle name="Normal 8 3 8 2 5 3 3 2" xfId="45043"/>
    <cellStyle name="Normal 8 3 8 2 5 3 4" xfId="29182"/>
    <cellStyle name="Normal 8 3 8 2 5 4" xfId="7366"/>
    <cellStyle name="Normal 8 3 8 2 5 4 2" xfId="15299"/>
    <cellStyle name="Normal 8 3 8 2 5 4 2 2" xfId="39094"/>
    <cellStyle name="Normal 8 3 8 2 5 4 3" xfId="23230"/>
    <cellStyle name="Normal 8 3 8 2 5 4 3 2" xfId="47024"/>
    <cellStyle name="Normal 8 3 8 2 5 4 4" xfId="31164"/>
    <cellStyle name="Normal 8 3 8 2 5 5" xfId="9356"/>
    <cellStyle name="Normal 8 3 8 2 5 5 2" xfId="33151"/>
    <cellStyle name="Normal 8 3 8 2 5 6" xfId="17287"/>
    <cellStyle name="Normal 8 3 8 2 5 6 2" xfId="41081"/>
    <cellStyle name="Normal 8 3 8 2 5 7" xfId="25220"/>
    <cellStyle name="Normal 8 3 8 2 6" xfId="3357"/>
    <cellStyle name="Normal 8 3 8 2 6 2" xfId="11333"/>
    <cellStyle name="Normal 8 3 8 2 6 2 2" xfId="35128"/>
    <cellStyle name="Normal 8 3 8 2 6 3" xfId="19264"/>
    <cellStyle name="Normal 8 3 8 2 6 3 2" xfId="43058"/>
    <cellStyle name="Normal 8 3 8 2 6 4" xfId="27197"/>
    <cellStyle name="Normal 8 3 8 2 7" xfId="5339"/>
    <cellStyle name="Normal 8 3 8 2 7 2" xfId="13314"/>
    <cellStyle name="Normal 8 3 8 2 7 2 2" xfId="37109"/>
    <cellStyle name="Normal 8 3 8 2 7 3" xfId="21245"/>
    <cellStyle name="Normal 8 3 8 2 7 3 2" xfId="45039"/>
    <cellStyle name="Normal 8 3 8 2 7 4" xfId="29178"/>
    <cellStyle name="Normal 8 3 8 2 8" xfId="7362"/>
    <cellStyle name="Normal 8 3 8 2 8 2" xfId="15295"/>
    <cellStyle name="Normal 8 3 8 2 8 2 2" xfId="39090"/>
    <cellStyle name="Normal 8 3 8 2 8 3" xfId="23226"/>
    <cellStyle name="Normal 8 3 8 2 8 3 2" xfId="47020"/>
    <cellStyle name="Normal 8 3 8 2 8 4" xfId="31160"/>
    <cellStyle name="Normal 8 3 8 2 9" xfId="9352"/>
    <cellStyle name="Normal 8 3 8 2 9 2" xfId="33147"/>
    <cellStyle name="Normal 8 3 8 3" xfId="1378"/>
    <cellStyle name="Normal 8 3 8 3 2" xfId="3362"/>
    <cellStyle name="Normal 8 3 8 3 2 2" xfId="11338"/>
    <cellStyle name="Normal 8 3 8 3 2 2 2" xfId="35133"/>
    <cellStyle name="Normal 8 3 8 3 2 3" xfId="19269"/>
    <cellStyle name="Normal 8 3 8 3 2 3 2" xfId="43063"/>
    <cellStyle name="Normal 8 3 8 3 2 4" xfId="27202"/>
    <cellStyle name="Normal 8 3 8 3 3" xfId="5344"/>
    <cellStyle name="Normal 8 3 8 3 3 2" xfId="13319"/>
    <cellStyle name="Normal 8 3 8 3 3 2 2" xfId="37114"/>
    <cellStyle name="Normal 8 3 8 3 3 3" xfId="21250"/>
    <cellStyle name="Normal 8 3 8 3 3 3 2" xfId="45044"/>
    <cellStyle name="Normal 8 3 8 3 3 4" xfId="29183"/>
    <cellStyle name="Normal 8 3 8 3 4" xfId="7367"/>
    <cellStyle name="Normal 8 3 8 3 4 2" xfId="15300"/>
    <cellStyle name="Normal 8 3 8 3 4 2 2" xfId="39095"/>
    <cellStyle name="Normal 8 3 8 3 4 3" xfId="23231"/>
    <cellStyle name="Normal 8 3 8 3 4 3 2" xfId="47025"/>
    <cellStyle name="Normal 8 3 8 3 4 4" xfId="31165"/>
    <cellStyle name="Normal 8 3 8 3 5" xfId="9357"/>
    <cellStyle name="Normal 8 3 8 3 5 2" xfId="33152"/>
    <cellStyle name="Normal 8 3 8 3 6" xfId="17288"/>
    <cellStyle name="Normal 8 3 8 3 6 2" xfId="41082"/>
    <cellStyle name="Normal 8 3 8 3 7" xfId="25221"/>
    <cellStyle name="Normal 8 3 8 4" xfId="1379"/>
    <cellStyle name="Normal 8 3 8 4 2" xfId="3363"/>
    <cellStyle name="Normal 8 3 8 4 2 2" xfId="11339"/>
    <cellStyle name="Normal 8 3 8 4 2 2 2" xfId="35134"/>
    <cellStyle name="Normal 8 3 8 4 2 3" xfId="19270"/>
    <cellStyle name="Normal 8 3 8 4 2 3 2" xfId="43064"/>
    <cellStyle name="Normal 8 3 8 4 2 4" xfId="27203"/>
    <cellStyle name="Normal 8 3 8 4 3" xfId="5345"/>
    <cellStyle name="Normal 8 3 8 4 3 2" xfId="13320"/>
    <cellStyle name="Normal 8 3 8 4 3 2 2" xfId="37115"/>
    <cellStyle name="Normal 8 3 8 4 3 3" xfId="21251"/>
    <cellStyle name="Normal 8 3 8 4 3 3 2" xfId="45045"/>
    <cellStyle name="Normal 8 3 8 4 3 4" xfId="29184"/>
    <cellStyle name="Normal 8 3 8 4 4" xfId="7368"/>
    <cellStyle name="Normal 8 3 8 4 4 2" xfId="15301"/>
    <cellStyle name="Normal 8 3 8 4 4 2 2" xfId="39096"/>
    <cellStyle name="Normal 8 3 8 4 4 3" xfId="23232"/>
    <cellStyle name="Normal 8 3 8 4 4 3 2" xfId="47026"/>
    <cellStyle name="Normal 8 3 8 4 4 4" xfId="31166"/>
    <cellStyle name="Normal 8 3 8 4 5" xfId="9358"/>
    <cellStyle name="Normal 8 3 8 4 5 2" xfId="33153"/>
    <cellStyle name="Normal 8 3 8 4 6" xfId="17289"/>
    <cellStyle name="Normal 8 3 8 4 6 2" xfId="41083"/>
    <cellStyle name="Normal 8 3 8 4 7" xfId="25222"/>
    <cellStyle name="Normal 8 3 8 5" xfId="1380"/>
    <cellStyle name="Normal 8 3 8 5 2" xfId="3364"/>
    <cellStyle name="Normal 8 3 8 5 2 2" xfId="11340"/>
    <cellStyle name="Normal 8 3 8 5 2 2 2" xfId="35135"/>
    <cellStyle name="Normal 8 3 8 5 2 3" xfId="19271"/>
    <cellStyle name="Normal 8 3 8 5 2 3 2" xfId="43065"/>
    <cellStyle name="Normal 8 3 8 5 2 4" xfId="27204"/>
    <cellStyle name="Normal 8 3 8 5 3" xfId="5346"/>
    <cellStyle name="Normal 8 3 8 5 3 2" xfId="13321"/>
    <cellStyle name="Normal 8 3 8 5 3 2 2" xfId="37116"/>
    <cellStyle name="Normal 8 3 8 5 3 3" xfId="21252"/>
    <cellStyle name="Normal 8 3 8 5 3 3 2" xfId="45046"/>
    <cellStyle name="Normal 8 3 8 5 3 4" xfId="29185"/>
    <cellStyle name="Normal 8 3 8 5 4" xfId="7369"/>
    <cellStyle name="Normal 8 3 8 5 4 2" xfId="15302"/>
    <cellStyle name="Normal 8 3 8 5 4 2 2" xfId="39097"/>
    <cellStyle name="Normal 8 3 8 5 4 3" xfId="23233"/>
    <cellStyle name="Normal 8 3 8 5 4 3 2" xfId="47027"/>
    <cellStyle name="Normal 8 3 8 5 4 4" xfId="31167"/>
    <cellStyle name="Normal 8 3 8 5 5" xfId="9359"/>
    <cellStyle name="Normal 8 3 8 5 5 2" xfId="33154"/>
    <cellStyle name="Normal 8 3 8 5 6" xfId="17290"/>
    <cellStyle name="Normal 8 3 8 5 6 2" xfId="41084"/>
    <cellStyle name="Normal 8 3 8 5 7" xfId="25223"/>
    <cellStyle name="Normal 8 3 8 6" xfId="1381"/>
    <cellStyle name="Normal 8 3 8 6 2" xfId="3365"/>
    <cellStyle name="Normal 8 3 8 6 2 2" xfId="11341"/>
    <cellStyle name="Normal 8 3 8 6 2 2 2" xfId="35136"/>
    <cellStyle name="Normal 8 3 8 6 2 3" xfId="19272"/>
    <cellStyle name="Normal 8 3 8 6 2 3 2" xfId="43066"/>
    <cellStyle name="Normal 8 3 8 6 2 4" xfId="27205"/>
    <cellStyle name="Normal 8 3 8 6 3" xfId="5347"/>
    <cellStyle name="Normal 8 3 8 6 3 2" xfId="13322"/>
    <cellStyle name="Normal 8 3 8 6 3 2 2" xfId="37117"/>
    <cellStyle name="Normal 8 3 8 6 3 3" xfId="21253"/>
    <cellStyle name="Normal 8 3 8 6 3 3 2" xfId="45047"/>
    <cellStyle name="Normal 8 3 8 6 3 4" xfId="29186"/>
    <cellStyle name="Normal 8 3 8 6 4" xfId="7370"/>
    <cellStyle name="Normal 8 3 8 6 4 2" xfId="15303"/>
    <cellStyle name="Normal 8 3 8 6 4 2 2" xfId="39098"/>
    <cellStyle name="Normal 8 3 8 6 4 3" xfId="23234"/>
    <cellStyle name="Normal 8 3 8 6 4 3 2" xfId="47028"/>
    <cellStyle name="Normal 8 3 8 6 4 4" xfId="31168"/>
    <cellStyle name="Normal 8 3 8 6 5" xfId="9360"/>
    <cellStyle name="Normal 8 3 8 6 5 2" xfId="33155"/>
    <cellStyle name="Normal 8 3 8 6 6" xfId="17291"/>
    <cellStyle name="Normal 8 3 8 6 6 2" xfId="41085"/>
    <cellStyle name="Normal 8 3 8 6 7" xfId="25224"/>
    <cellStyle name="Normal 8 3 8 7" xfId="3356"/>
    <cellStyle name="Normal 8 3 8 7 2" xfId="11332"/>
    <cellStyle name="Normal 8 3 8 7 2 2" xfId="35127"/>
    <cellStyle name="Normal 8 3 8 7 3" xfId="19263"/>
    <cellStyle name="Normal 8 3 8 7 3 2" xfId="43057"/>
    <cellStyle name="Normal 8 3 8 7 4" xfId="27196"/>
    <cellStyle name="Normal 8 3 8 8" xfId="5338"/>
    <cellStyle name="Normal 8 3 8 8 2" xfId="13313"/>
    <cellStyle name="Normal 8 3 8 8 2 2" xfId="37108"/>
    <cellStyle name="Normal 8 3 8 8 3" xfId="21244"/>
    <cellStyle name="Normal 8 3 8 8 3 2" xfId="45038"/>
    <cellStyle name="Normal 8 3 8 8 4" xfId="29177"/>
    <cellStyle name="Normal 8 3 8 9" xfId="7361"/>
    <cellStyle name="Normal 8 3 8 9 2" xfId="15294"/>
    <cellStyle name="Normal 8 3 8 9 2 2" xfId="39089"/>
    <cellStyle name="Normal 8 3 8 9 3" xfId="23225"/>
    <cellStyle name="Normal 8 3 8 9 3 2" xfId="47019"/>
    <cellStyle name="Normal 8 3 8 9 4" xfId="31159"/>
    <cellStyle name="Normal 8 3 9" xfId="1382"/>
    <cellStyle name="Normal 8 3 9 10" xfId="9361"/>
    <cellStyle name="Normal 8 3 9 10 2" xfId="33156"/>
    <cellStyle name="Normal 8 3 9 11" xfId="17292"/>
    <cellStyle name="Normal 8 3 9 11 2" xfId="41086"/>
    <cellStyle name="Normal 8 3 9 12" xfId="25225"/>
    <cellStyle name="Normal 8 3 9 2" xfId="1383"/>
    <cellStyle name="Normal 8 3 9 2 10" xfId="17293"/>
    <cellStyle name="Normal 8 3 9 2 10 2" xfId="41087"/>
    <cellStyle name="Normal 8 3 9 2 11" xfId="25226"/>
    <cellStyle name="Normal 8 3 9 2 2" xfId="1384"/>
    <cellStyle name="Normal 8 3 9 2 2 2" xfId="3368"/>
    <cellStyle name="Normal 8 3 9 2 2 2 2" xfId="11344"/>
    <cellStyle name="Normal 8 3 9 2 2 2 2 2" xfId="35139"/>
    <cellStyle name="Normal 8 3 9 2 2 2 3" xfId="19275"/>
    <cellStyle name="Normal 8 3 9 2 2 2 3 2" xfId="43069"/>
    <cellStyle name="Normal 8 3 9 2 2 2 4" xfId="27208"/>
    <cellStyle name="Normal 8 3 9 2 2 3" xfId="5350"/>
    <cellStyle name="Normal 8 3 9 2 2 3 2" xfId="13325"/>
    <cellStyle name="Normal 8 3 9 2 2 3 2 2" xfId="37120"/>
    <cellStyle name="Normal 8 3 9 2 2 3 3" xfId="21256"/>
    <cellStyle name="Normal 8 3 9 2 2 3 3 2" xfId="45050"/>
    <cellStyle name="Normal 8 3 9 2 2 3 4" xfId="29189"/>
    <cellStyle name="Normal 8 3 9 2 2 4" xfId="7373"/>
    <cellStyle name="Normal 8 3 9 2 2 4 2" xfId="15306"/>
    <cellStyle name="Normal 8 3 9 2 2 4 2 2" xfId="39101"/>
    <cellStyle name="Normal 8 3 9 2 2 4 3" xfId="23237"/>
    <cellStyle name="Normal 8 3 9 2 2 4 3 2" xfId="47031"/>
    <cellStyle name="Normal 8 3 9 2 2 4 4" xfId="31171"/>
    <cellStyle name="Normal 8 3 9 2 2 5" xfId="9363"/>
    <cellStyle name="Normal 8 3 9 2 2 5 2" xfId="33158"/>
    <cellStyle name="Normal 8 3 9 2 2 6" xfId="17294"/>
    <cellStyle name="Normal 8 3 9 2 2 6 2" xfId="41088"/>
    <cellStyle name="Normal 8 3 9 2 2 7" xfId="25227"/>
    <cellStyle name="Normal 8 3 9 2 3" xfId="1385"/>
    <cellStyle name="Normal 8 3 9 2 3 2" xfId="3369"/>
    <cellStyle name="Normal 8 3 9 2 3 2 2" xfId="11345"/>
    <cellStyle name="Normal 8 3 9 2 3 2 2 2" xfId="35140"/>
    <cellStyle name="Normal 8 3 9 2 3 2 3" xfId="19276"/>
    <cellStyle name="Normal 8 3 9 2 3 2 3 2" xfId="43070"/>
    <cellStyle name="Normal 8 3 9 2 3 2 4" xfId="27209"/>
    <cellStyle name="Normal 8 3 9 2 3 3" xfId="5351"/>
    <cellStyle name="Normal 8 3 9 2 3 3 2" xfId="13326"/>
    <cellStyle name="Normal 8 3 9 2 3 3 2 2" xfId="37121"/>
    <cellStyle name="Normal 8 3 9 2 3 3 3" xfId="21257"/>
    <cellStyle name="Normal 8 3 9 2 3 3 3 2" xfId="45051"/>
    <cellStyle name="Normal 8 3 9 2 3 3 4" xfId="29190"/>
    <cellStyle name="Normal 8 3 9 2 3 4" xfId="7374"/>
    <cellStyle name="Normal 8 3 9 2 3 4 2" xfId="15307"/>
    <cellStyle name="Normal 8 3 9 2 3 4 2 2" xfId="39102"/>
    <cellStyle name="Normal 8 3 9 2 3 4 3" xfId="23238"/>
    <cellStyle name="Normal 8 3 9 2 3 4 3 2" xfId="47032"/>
    <cellStyle name="Normal 8 3 9 2 3 4 4" xfId="31172"/>
    <cellStyle name="Normal 8 3 9 2 3 5" xfId="9364"/>
    <cellStyle name="Normal 8 3 9 2 3 5 2" xfId="33159"/>
    <cellStyle name="Normal 8 3 9 2 3 6" xfId="17295"/>
    <cellStyle name="Normal 8 3 9 2 3 6 2" xfId="41089"/>
    <cellStyle name="Normal 8 3 9 2 3 7" xfId="25228"/>
    <cellStyle name="Normal 8 3 9 2 4" xfId="1386"/>
    <cellStyle name="Normal 8 3 9 2 4 2" xfId="3370"/>
    <cellStyle name="Normal 8 3 9 2 4 2 2" xfId="11346"/>
    <cellStyle name="Normal 8 3 9 2 4 2 2 2" xfId="35141"/>
    <cellStyle name="Normal 8 3 9 2 4 2 3" xfId="19277"/>
    <cellStyle name="Normal 8 3 9 2 4 2 3 2" xfId="43071"/>
    <cellStyle name="Normal 8 3 9 2 4 2 4" xfId="27210"/>
    <cellStyle name="Normal 8 3 9 2 4 3" xfId="5352"/>
    <cellStyle name="Normal 8 3 9 2 4 3 2" xfId="13327"/>
    <cellStyle name="Normal 8 3 9 2 4 3 2 2" xfId="37122"/>
    <cellStyle name="Normal 8 3 9 2 4 3 3" xfId="21258"/>
    <cellStyle name="Normal 8 3 9 2 4 3 3 2" xfId="45052"/>
    <cellStyle name="Normal 8 3 9 2 4 3 4" xfId="29191"/>
    <cellStyle name="Normal 8 3 9 2 4 4" xfId="7375"/>
    <cellStyle name="Normal 8 3 9 2 4 4 2" xfId="15308"/>
    <cellStyle name="Normal 8 3 9 2 4 4 2 2" xfId="39103"/>
    <cellStyle name="Normal 8 3 9 2 4 4 3" xfId="23239"/>
    <cellStyle name="Normal 8 3 9 2 4 4 3 2" xfId="47033"/>
    <cellStyle name="Normal 8 3 9 2 4 4 4" xfId="31173"/>
    <cellStyle name="Normal 8 3 9 2 4 5" xfId="9365"/>
    <cellStyle name="Normal 8 3 9 2 4 5 2" xfId="33160"/>
    <cellStyle name="Normal 8 3 9 2 4 6" xfId="17296"/>
    <cellStyle name="Normal 8 3 9 2 4 6 2" xfId="41090"/>
    <cellStyle name="Normal 8 3 9 2 4 7" xfId="25229"/>
    <cellStyle name="Normal 8 3 9 2 5" xfId="1387"/>
    <cellStyle name="Normal 8 3 9 2 5 2" xfId="3371"/>
    <cellStyle name="Normal 8 3 9 2 5 2 2" xfId="11347"/>
    <cellStyle name="Normal 8 3 9 2 5 2 2 2" xfId="35142"/>
    <cellStyle name="Normal 8 3 9 2 5 2 3" xfId="19278"/>
    <cellStyle name="Normal 8 3 9 2 5 2 3 2" xfId="43072"/>
    <cellStyle name="Normal 8 3 9 2 5 2 4" xfId="27211"/>
    <cellStyle name="Normal 8 3 9 2 5 3" xfId="5353"/>
    <cellStyle name="Normal 8 3 9 2 5 3 2" xfId="13328"/>
    <cellStyle name="Normal 8 3 9 2 5 3 2 2" xfId="37123"/>
    <cellStyle name="Normal 8 3 9 2 5 3 3" xfId="21259"/>
    <cellStyle name="Normal 8 3 9 2 5 3 3 2" xfId="45053"/>
    <cellStyle name="Normal 8 3 9 2 5 3 4" xfId="29192"/>
    <cellStyle name="Normal 8 3 9 2 5 4" xfId="7376"/>
    <cellStyle name="Normal 8 3 9 2 5 4 2" xfId="15309"/>
    <cellStyle name="Normal 8 3 9 2 5 4 2 2" xfId="39104"/>
    <cellStyle name="Normal 8 3 9 2 5 4 3" xfId="23240"/>
    <cellStyle name="Normal 8 3 9 2 5 4 3 2" xfId="47034"/>
    <cellStyle name="Normal 8 3 9 2 5 4 4" xfId="31174"/>
    <cellStyle name="Normal 8 3 9 2 5 5" xfId="9366"/>
    <cellStyle name="Normal 8 3 9 2 5 5 2" xfId="33161"/>
    <cellStyle name="Normal 8 3 9 2 5 6" xfId="17297"/>
    <cellStyle name="Normal 8 3 9 2 5 6 2" xfId="41091"/>
    <cellStyle name="Normal 8 3 9 2 5 7" xfId="25230"/>
    <cellStyle name="Normal 8 3 9 2 6" xfId="3367"/>
    <cellStyle name="Normal 8 3 9 2 6 2" xfId="11343"/>
    <cellStyle name="Normal 8 3 9 2 6 2 2" xfId="35138"/>
    <cellStyle name="Normal 8 3 9 2 6 3" xfId="19274"/>
    <cellStyle name="Normal 8 3 9 2 6 3 2" xfId="43068"/>
    <cellStyle name="Normal 8 3 9 2 6 4" xfId="27207"/>
    <cellStyle name="Normal 8 3 9 2 7" xfId="5349"/>
    <cellStyle name="Normal 8 3 9 2 7 2" xfId="13324"/>
    <cellStyle name="Normal 8 3 9 2 7 2 2" xfId="37119"/>
    <cellStyle name="Normal 8 3 9 2 7 3" xfId="21255"/>
    <cellStyle name="Normal 8 3 9 2 7 3 2" xfId="45049"/>
    <cellStyle name="Normal 8 3 9 2 7 4" xfId="29188"/>
    <cellStyle name="Normal 8 3 9 2 8" xfId="7372"/>
    <cellStyle name="Normal 8 3 9 2 8 2" xfId="15305"/>
    <cellStyle name="Normal 8 3 9 2 8 2 2" xfId="39100"/>
    <cellStyle name="Normal 8 3 9 2 8 3" xfId="23236"/>
    <cellStyle name="Normal 8 3 9 2 8 3 2" xfId="47030"/>
    <cellStyle name="Normal 8 3 9 2 8 4" xfId="31170"/>
    <cellStyle name="Normal 8 3 9 2 9" xfId="9362"/>
    <cellStyle name="Normal 8 3 9 2 9 2" xfId="33157"/>
    <cellStyle name="Normal 8 3 9 3" xfId="1388"/>
    <cellStyle name="Normal 8 3 9 3 2" xfId="3372"/>
    <cellStyle name="Normal 8 3 9 3 2 2" xfId="11348"/>
    <cellStyle name="Normal 8 3 9 3 2 2 2" xfId="35143"/>
    <cellStyle name="Normal 8 3 9 3 2 3" xfId="19279"/>
    <cellStyle name="Normal 8 3 9 3 2 3 2" xfId="43073"/>
    <cellStyle name="Normal 8 3 9 3 2 4" xfId="27212"/>
    <cellStyle name="Normal 8 3 9 3 3" xfId="5354"/>
    <cellStyle name="Normal 8 3 9 3 3 2" xfId="13329"/>
    <cellStyle name="Normal 8 3 9 3 3 2 2" xfId="37124"/>
    <cellStyle name="Normal 8 3 9 3 3 3" xfId="21260"/>
    <cellStyle name="Normal 8 3 9 3 3 3 2" xfId="45054"/>
    <cellStyle name="Normal 8 3 9 3 3 4" xfId="29193"/>
    <cellStyle name="Normal 8 3 9 3 4" xfId="7377"/>
    <cellStyle name="Normal 8 3 9 3 4 2" xfId="15310"/>
    <cellStyle name="Normal 8 3 9 3 4 2 2" xfId="39105"/>
    <cellStyle name="Normal 8 3 9 3 4 3" xfId="23241"/>
    <cellStyle name="Normal 8 3 9 3 4 3 2" xfId="47035"/>
    <cellStyle name="Normal 8 3 9 3 4 4" xfId="31175"/>
    <cellStyle name="Normal 8 3 9 3 5" xfId="9367"/>
    <cellStyle name="Normal 8 3 9 3 5 2" xfId="33162"/>
    <cellStyle name="Normal 8 3 9 3 6" xfId="17298"/>
    <cellStyle name="Normal 8 3 9 3 6 2" xfId="41092"/>
    <cellStyle name="Normal 8 3 9 3 7" xfId="25231"/>
    <cellStyle name="Normal 8 3 9 4" xfId="1389"/>
    <cellStyle name="Normal 8 3 9 4 2" xfId="3373"/>
    <cellStyle name="Normal 8 3 9 4 2 2" xfId="11349"/>
    <cellStyle name="Normal 8 3 9 4 2 2 2" xfId="35144"/>
    <cellStyle name="Normal 8 3 9 4 2 3" xfId="19280"/>
    <cellStyle name="Normal 8 3 9 4 2 3 2" xfId="43074"/>
    <cellStyle name="Normal 8 3 9 4 2 4" xfId="27213"/>
    <cellStyle name="Normal 8 3 9 4 3" xfId="5355"/>
    <cellStyle name="Normal 8 3 9 4 3 2" xfId="13330"/>
    <cellStyle name="Normal 8 3 9 4 3 2 2" xfId="37125"/>
    <cellStyle name="Normal 8 3 9 4 3 3" xfId="21261"/>
    <cellStyle name="Normal 8 3 9 4 3 3 2" xfId="45055"/>
    <cellStyle name="Normal 8 3 9 4 3 4" xfId="29194"/>
    <cellStyle name="Normal 8 3 9 4 4" xfId="7378"/>
    <cellStyle name="Normal 8 3 9 4 4 2" xfId="15311"/>
    <cellStyle name="Normal 8 3 9 4 4 2 2" xfId="39106"/>
    <cellStyle name="Normal 8 3 9 4 4 3" xfId="23242"/>
    <cellStyle name="Normal 8 3 9 4 4 3 2" xfId="47036"/>
    <cellStyle name="Normal 8 3 9 4 4 4" xfId="31176"/>
    <cellStyle name="Normal 8 3 9 4 5" xfId="9368"/>
    <cellStyle name="Normal 8 3 9 4 5 2" xfId="33163"/>
    <cellStyle name="Normal 8 3 9 4 6" xfId="17299"/>
    <cellStyle name="Normal 8 3 9 4 6 2" xfId="41093"/>
    <cellStyle name="Normal 8 3 9 4 7" xfId="25232"/>
    <cellStyle name="Normal 8 3 9 5" xfId="1390"/>
    <cellStyle name="Normal 8 3 9 5 2" xfId="3374"/>
    <cellStyle name="Normal 8 3 9 5 2 2" xfId="11350"/>
    <cellStyle name="Normal 8 3 9 5 2 2 2" xfId="35145"/>
    <cellStyle name="Normal 8 3 9 5 2 3" xfId="19281"/>
    <cellStyle name="Normal 8 3 9 5 2 3 2" xfId="43075"/>
    <cellStyle name="Normal 8 3 9 5 2 4" xfId="27214"/>
    <cellStyle name="Normal 8 3 9 5 3" xfId="5356"/>
    <cellStyle name="Normal 8 3 9 5 3 2" xfId="13331"/>
    <cellStyle name="Normal 8 3 9 5 3 2 2" xfId="37126"/>
    <cellStyle name="Normal 8 3 9 5 3 3" xfId="21262"/>
    <cellStyle name="Normal 8 3 9 5 3 3 2" xfId="45056"/>
    <cellStyle name="Normal 8 3 9 5 3 4" xfId="29195"/>
    <cellStyle name="Normal 8 3 9 5 4" xfId="7379"/>
    <cellStyle name="Normal 8 3 9 5 4 2" xfId="15312"/>
    <cellStyle name="Normal 8 3 9 5 4 2 2" xfId="39107"/>
    <cellStyle name="Normal 8 3 9 5 4 3" xfId="23243"/>
    <cellStyle name="Normal 8 3 9 5 4 3 2" xfId="47037"/>
    <cellStyle name="Normal 8 3 9 5 4 4" xfId="31177"/>
    <cellStyle name="Normal 8 3 9 5 5" xfId="9369"/>
    <cellStyle name="Normal 8 3 9 5 5 2" xfId="33164"/>
    <cellStyle name="Normal 8 3 9 5 6" xfId="17300"/>
    <cellStyle name="Normal 8 3 9 5 6 2" xfId="41094"/>
    <cellStyle name="Normal 8 3 9 5 7" xfId="25233"/>
    <cellStyle name="Normal 8 3 9 6" xfId="1391"/>
    <cellStyle name="Normal 8 3 9 6 2" xfId="3375"/>
    <cellStyle name="Normal 8 3 9 6 2 2" xfId="11351"/>
    <cellStyle name="Normal 8 3 9 6 2 2 2" xfId="35146"/>
    <cellStyle name="Normal 8 3 9 6 2 3" xfId="19282"/>
    <cellStyle name="Normal 8 3 9 6 2 3 2" xfId="43076"/>
    <cellStyle name="Normal 8 3 9 6 2 4" xfId="27215"/>
    <cellStyle name="Normal 8 3 9 6 3" xfId="5357"/>
    <cellStyle name="Normal 8 3 9 6 3 2" xfId="13332"/>
    <cellStyle name="Normal 8 3 9 6 3 2 2" xfId="37127"/>
    <cellStyle name="Normal 8 3 9 6 3 3" xfId="21263"/>
    <cellStyle name="Normal 8 3 9 6 3 3 2" xfId="45057"/>
    <cellStyle name="Normal 8 3 9 6 3 4" xfId="29196"/>
    <cellStyle name="Normal 8 3 9 6 4" xfId="7380"/>
    <cellStyle name="Normal 8 3 9 6 4 2" xfId="15313"/>
    <cellStyle name="Normal 8 3 9 6 4 2 2" xfId="39108"/>
    <cellStyle name="Normal 8 3 9 6 4 3" xfId="23244"/>
    <cellStyle name="Normal 8 3 9 6 4 3 2" xfId="47038"/>
    <cellStyle name="Normal 8 3 9 6 4 4" xfId="31178"/>
    <cellStyle name="Normal 8 3 9 6 5" xfId="9370"/>
    <cellStyle name="Normal 8 3 9 6 5 2" xfId="33165"/>
    <cellStyle name="Normal 8 3 9 6 6" xfId="17301"/>
    <cellStyle name="Normal 8 3 9 6 6 2" xfId="41095"/>
    <cellStyle name="Normal 8 3 9 6 7" xfId="25234"/>
    <cellStyle name="Normal 8 3 9 7" xfId="3366"/>
    <cellStyle name="Normal 8 3 9 7 2" xfId="11342"/>
    <cellStyle name="Normal 8 3 9 7 2 2" xfId="35137"/>
    <cellStyle name="Normal 8 3 9 7 3" xfId="19273"/>
    <cellStyle name="Normal 8 3 9 7 3 2" xfId="43067"/>
    <cellStyle name="Normal 8 3 9 7 4" xfId="27206"/>
    <cellStyle name="Normal 8 3 9 8" xfId="5348"/>
    <cellStyle name="Normal 8 3 9 8 2" xfId="13323"/>
    <cellStyle name="Normal 8 3 9 8 2 2" xfId="37118"/>
    <cellStyle name="Normal 8 3 9 8 3" xfId="21254"/>
    <cellStyle name="Normal 8 3 9 8 3 2" xfId="45048"/>
    <cellStyle name="Normal 8 3 9 8 4" xfId="29187"/>
    <cellStyle name="Normal 8 3 9 9" xfId="7371"/>
    <cellStyle name="Normal 8 3 9 9 2" xfId="15304"/>
    <cellStyle name="Normal 8 3 9 9 2 2" xfId="39099"/>
    <cellStyle name="Normal 8 3 9 9 3" xfId="23235"/>
    <cellStyle name="Normal 8 3 9 9 3 2" xfId="47029"/>
    <cellStyle name="Normal 8 3 9 9 4" xfId="31169"/>
    <cellStyle name="Normal 8 4" xfId="1392"/>
    <cellStyle name="Normal 8 4 10" xfId="1393"/>
    <cellStyle name="Normal 8 4 10 10" xfId="17303"/>
    <cellStyle name="Normal 8 4 10 10 2" xfId="41097"/>
    <cellStyle name="Normal 8 4 10 11" xfId="25236"/>
    <cellStyle name="Normal 8 4 10 2" xfId="1394"/>
    <cellStyle name="Normal 8 4 10 2 2" xfId="3378"/>
    <cellStyle name="Normal 8 4 10 2 2 2" xfId="11354"/>
    <cellStyle name="Normal 8 4 10 2 2 2 2" xfId="35149"/>
    <cellStyle name="Normal 8 4 10 2 2 3" xfId="19285"/>
    <cellStyle name="Normal 8 4 10 2 2 3 2" xfId="43079"/>
    <cellStyle name="Normal 8 4 10 2 2 4" xfId="27218"/>
    <cellStyle name="Normal 8 4 10 2 3" xfId="5360"/>
    <cellStyle name="Normal 8 4 10 2 3 2" xfId="13335"/>
    <cellStyle name="Normal 8 4 10 2 3 2 2" xfId="37130"/>
    <cellStyle name="Normal 8 4 10 2 3 3" xfId="21266"/>
    <cellStyle name="Normal 8 4 10 2 3 3 2" xfId="45060"/>
    <cellStyle name="Normal 8 4 10 2 3 4" xfId="29199"/>
    <cellStyle name="Normal 8 4 10 2 4" xfId="7383"/>
    <cellStyle name="Normal 8 4 10 2 4 2" xfId="15316"/>
    <cellStyle name="Normal 8 4 10 2 4 2 2" xfId="39111"/>
    <cellStyle name="Normal 8 4 10 2 4 3" xfId="23247"/>
    <cellStyle name="Normal 8 4 10 2 4 3 2" xfId="47041"/>
    <cellStyle name="Normal 8 4 10 2 4 4" xfId="31181"/>
    <cellStyle name="Normal 8 4 10 2 5" xfId="9373"/>
    <cellStyle name="Normal 8 4 10 2 5 2" xfId="33168"/>
    <cellStyle name="Normal 8 4 10 2 6" xfId="17304"/>
    <cellStyle name="Normal 8 4 10 2 6 2" xfId="41098"/>
    <cellStyle name="Normal 8 4 10 2 7" xfId="25237"/>
    <cellStyle name="Normal 8 4 10 3" xfId="1395"/>
    <cellStyle name="Normal 8 4 10 3 2" xfId="3379"/>
    <cellStyle name="Normal 8 4 10 3 2 2" xfId="11355"/>
    <cellStyle name="Normal 8 4 10 3 2 2 2" xfId="35150"/>
    <cellStyle name="Normal 8 4 10 3 2 3" xfId="19286"/>
    <cellStyle name="Normal 8 4 10 3 2 3 2" xfId="43080"/>
    <cellStyle name="Normal 8 4 10 3 2 4" xfId="27219"/>
    <cellStyle name="Normal 8 4 10 3 3" xfId="5361"/>
    <cellStyle name="Normal 8 4 10 3 3 2" xfId="13336"/>
    <cellStyle name="Normal 8 4 10 3 3 2 2" xfId="37131"/>
    <cellStyle name="Normal 8 4 10 3 3 3" xfId="21267"/>
    <cellStyle name="Normal 8 4 10 3 3 3 2" xfId="45061"/>
    <cellStyle name="Normal 8 4 10 3 3 4" xfId="29200"/>
    <cellStyle name="Normal 8 4 10 3 4" xfId="7384"/>
    <cellStyle name="Normal 8 4 10 3 4 2" xfId="15317"/>
    <cellStyle name="Normal 8 4 10 3 4 2 2" xfId="39112"/>
    <cellStyle name="Normal 8 4 10 3 4 3" xfId="23248"/>
    <cellStyle name="Normal 8 4 10 3 4 3 2" xfId="47042"/>
    <cellStyle name="Normal 8 4 10 3 4 4" xfId="31182"/>
    <cellStyle name="Normal 8 4 10 3 5" xfId="9374"/>
    <cellStyle name="Normal 8 4 10 3 5 2" xfId="33169"/>
    <cellStyle name="Normal 8 4 10 3 6" xfId="17305"/>
    <cellStyle name="Normal 8 4 10 3 6 2" xfId="41099"/>
    <cellStyle name="Normal 8 4 10 3 7" xfId="25238"/>
    <cellStyle name="Normal 8 4 10 4" xfId="1396"/>
    <cellStyle name="Normal 8 4 10 4 2" xfId="3380"/>
    <cellStyle name="Normal 8 4 10 4 2 2" xfId="11356"/>
    <cellStyle name="Normal 8 4 10 4 2 2 2" xfId="35151"/>
    <cellStyle name="Normal 8 4 10 4 2 3" xfId="19287"/>
    <cellStyle name="Normal 8 4 10 4 2 3 2" xfId="43081"/>
    <cellStyle name="Normal 8 4 10 4 2 4" xfId="27220"/>
    <cellStyle name="Normal 8 4 10 4 3" xfId="5362"/>
    <cellStyle name="Normal 8 4 10 4 3 2" xfId="13337"/>
    <cellStyle name="Normal 8 4 10 4 3 2 2" xfId="37132"/>
    <cellStyle name="Normal 8 4 10 4 3 3" xfId="21268"/>
    <cellStyle name="Normal 8 4 10 4 3 3 2" xfId="45062"/>
    <cellStyle name="Normal 8 4 10 4 3 4" xfId="29201"/>
    <cellStyle name="Normal 8 4 10 4 4" xfId="7385"/>
    <cellStyle name="Normal 8 4 10 4 4 2" xfId="15318"/>
    <cellStyle name="Normal 8 4 10 4 4 2 2" xfId="39113"/>
    <cellStyle name="Normal 8 4 10 4 4 3" xfId="23249"/>
    <cellStyle name="Normal 8 4 10 4 4 3 2" xfId="47043"/>
    <cellStyle name="Normal 8 4 10 4 4 4" xfId="31183"/>
    <cellStyle name="Normal 8 4 10 4 5" xfId="9375"/>
    <cellStyle name="Normal 8 4 10 4 5 2" xfId="33170"/>
    <cellStyle name="Normal 8 4 10 4 6" xfId="17306"/>
    <cellStyle name="Normal 8 4 10 4 6 2" xfId="41100"/>
    <cellStyle name="Normal 8 4 10 4 7" xfId="25239"/>
    <cellStyle name="Normal 8 4 10 5" xfId="1397"/>
    <cellStyle name="Normal 8 4 10 5 2" xfId="3381"/>
    <cellStyle name="Normal 8 4 10 5 2 2" xfId="11357"/>
    <cellStyle name="Normal 8 4 10 5 2 2 2" xfId="35152"/>
    <cellStyle name="Normal 8 4 10 5 2 3" xfId="19288"/>
    <cellStyle name="Normal 8 4 10 5 2 3 2" xfId="43082"/>
    <cellStyle name="Normal 8 4 10 5 2 4" xfId="27221"/>
    <cellStyle name="Normal 8 4 10 5 3" xfId="5363"/>
    <cellStyle name="Normal 8 4 10 5 3 2" xfId="13338"/>
    <cellStyle name="Normal 8 4 10 5 3 2 2" xfId="37133"/>
    <cellStyle name="Normal 8 4 10 5 3 3" xfId="21269"/>
    <cellStyle name="Normal 8 4 10 5 3 3 2" xfId="45063"/>
    <cellStyle name="Normal 8 4 10 5 3 4" xfId="29202"/>
    <cellStyle name="Normal 8 4 10 5 4" xfId="7386"/>
    <cellStyle name="Normal 8 4 10 5 4 2" xfId="15319"/>
    <cellStyle name="Normal 8 4 10 5 4 2 2" xfId="39114"/>
    <cellStyle name="Normal 8 4 10 5 4 3" xfId="23250"/>
    <cellStyle name="Normal 8 4 10 5 4 3 2" xfId="47044"/>
    <cellStyle name="Normal 8 4 10 5 4 4" xfId="31184"/>
    <cellStyle name="Normal 8 4 10 5 5" xfId="9376"/>
    <cellStyle name="Normal 8 4 10 5 5 2" xfId="33171"/>
    <cellStyle name="Normal 8 4 10 5 6" xfId="17307"/>
    <cellStyle name="Normal 8 4 10 5 6 2" xfId="41101"/>
    <cellStyle name="Normal 8 4 10 5 7" xfId="25240"/>
    <cellStyle name="Normal 8 4 10 6" xfId="3377"/>
    <cellStyle name="Normal 8 4 10 6 2" xfId="11353"/>
    <cellStyle name="Normal 8 4 10 6 2 2" xfId="35148"/>
    <cellStyle name="Normal 8 4 10 6 3" xfId="19284"/>
    <cellStyle name="Normal 8 4 10 6 3 2" xfId="43078"/>
    <cellStyle name="Normal 8 4 10 6 4" xfId="27217"/>
    <cellStyle name="Normal 8 4 10 7" xfId="5359"/>
    <cellStyle name="Normal 8 4 10 7 2" xfId="13334"/>
    <cellStyle name="Normal 8 4 10 7 2 2" xfId="37129"/>
    <cellStyle name="Normal 8 4 10 7 3" xfId="21265"/>
    <cellStyle name="Normal 8 4 10 7 3 2" xfId="45059"/>
    <cellStyle name="Normal 8 4 10 7 4" xfId="29198"/>
    <cellStyle name="Normal 8 4 10 8" xfId="7382"/>
    <cellStyle name="Normal 8 4 10 8 2" xfId="15315"/>
    <cellStyle name="Normal 8 4 10 8 2 2" xfId="39110"/>
    <cellStyle name="Normal 8 4 10 8 3" xfId="23246"/>
    <cellStyle name="Normal 8 4 10 8 3 2" xfId="47040"/>
    <cellStyle name="Normal 8 4 10 8 4" xfId="31180"/>
    <cellStyle name="Normal 8 4 10 9" xfId="9372"/>
    <cellStyle name="Normal 8 4 10 9 2" xfId="33167"/>
    <cellStyle name="Normal 8 4 11" xfId="1398"/>
    <cellStyle name="Normal 8 4 11 2" xfId="3382"/>
    <cellStyle name="Normal 8 4 11 2 2" xfId="11358"/>
    <cellStyle name="Normal 8 4 11 2 2 2" xfId="35153"/>
    <cellStyle name="Normal 8 4 11 2 3" xfId="19289"/>
    <cellStyle name="Normal 8 4 11 2 3 2" xfId="43083"/>
    <cellStyle name="Normal 8 4 11 2 4" xfId="27222"/>
    <cellStyle name="Normal 8 4 11 3" xfId="5364"/>
    <cellStyle name="Normal 8 4 11 3 2" xfId="13339"/>
    <cellStyle name="Normal 8 4 11 3 2 2" xfId="37134"/>
    <cellStyle name="Normal 8 4 11 3 3" xfId="21270"/>
    <cellStyle name="Normal 8 4 11 3 3 2" xfId="45064"/>
    <cellStyle name="Normal 8 4 11 3 4" xfId="29203"/>
    <cellStyle name="Normal 8 4 11 4" xfId="7387"/>
    <cellStyle name="Normal 8 4 11 4 2" xfId="15320"/>
    <cellStyle name="Normal 8 4 11 4 2 2" xfId="39115"/>
    <cellStyle name="Normal 8 4 11 4 3" xfId="23251"/>
    <cellStyle name="Normal 8 4 11 4 3 2" xfId="47045"/>
    <cellStyle name="Normal 8 4 11 4 4" xfId="31185"/>
    <cellStyle name="Normal 8 4 11 5" xfId="9377"/>
    <cellStyle name="Normal 8 4 11 5 2" xfId="33172"/>
    <cellStyle name="Normal 8 4 11 6" xfId="17308"/>
    <cellStyle name="Normal 8 4 11 6 2" xfId="41102"/>
    <cellStyle name="Normal 8 4 11 7" xfId="25241"/>
    <cellStyle name="Normal 8 4 12" xfId="1399"/>
    <cellStyle name="Normal 8 4 12 2" xfId="3383"/>
    <cellStyle name="Normal 8 4 12 2 2" xfId="11359"/>
    <cellStyle name="Normal 8 4 12 2 2 2" xfId="35154"/>
    <cellStyle name="Normal 8 4 12 2 3" xfId="19290"/>
    <cellStyle name="Normal 8 4 12 2 3 2" xfId="43084"/>
    <cellStyle name="Normal 8 4 12 2 4" xfId="27223"/>
    <cellStyle name="Normal 8 4 12 3" xfId="5365"/>
    <cellStyle name="Normal 8 4 12 3 2" xfId="13340"/>
    <cellStyle name="Normal 8 4 12 3 2 2" xfId="37135"/>
    <cellStyle name="Normal 8 4 12 3 3" xfId="21271"/>
    <cellStyle name="Normal 8 4 12 3 3 2" xfId="45065"/>
    <cellStyle name="Normal 8 4 12 3 4" xfId="29204"/>
    <cellStyle name="Normal 8 4 12 4" xfId="7388"/>
    <cellStyle name="Normal 8 4 12 4 2" xfId="15321"/>
    <cellStyle name="Normal 8 4 12 4 2 2" xfId="39116"/>
    <cellStyle name="Normal 8 4 12 4 3" xfId="23252"/>
    <cellStyle name="Normal 8 4 12 4 3 2" xfId="47046"/>
    <cellStyle name="Normal 8 4 12 4 4" xfId="31186"/>
    <cellStyle name="Normal 8 4 12 5" xfId="9378"/>
    <cellStyle name="Normal 8 4 12 5 2" xfId="33173"/>
    <cellStyle name="Normal 8 4 12 6" xfId="17309"/>
    <cellStyle name="Normal 8 4 12 6 2" xfId="41103"/>
    <cellStyle name="Normal 8 4 12 7" xfId="25242"/>
    <cellStyle name="Normal 8 4 13" xfId="1400"/>
    <cellStyle name="Normal 8 4 13 2" xfId="3384"/>
    <cellStyle name="Normal 8 4 13 2 2" xfId="11360"/>
    <cellStyle name="Normal 8 4 13 2 2 2" xfId="35155"/>
    <cellStyle name="Normal 8 4 13 2 3" xfId="19291"/>
    <cellStyle name="Normal 8 4 13 2 3 2" xfId="43085"/>
    <cellStyle name="Normal 8 4 13 2 4" xfId="27224"/>
    <cellStyle name="Normal 8 4 13 3" xfId="5366"/>
    <cellStyle name="Normal 8 4 13 3 2" xfId="13341"/>
    <cellStyle name="Normal 8 4 13 3 2 2" xfId="37136"/>
    <cellStyle name="Normal 8 4 13 3 3" xfId="21272"/>
    <cellStyle name="Normal 8 4 13 3 3 2" xfId="45066"/>
    <cellStyle name="Normal 8 4 13 3 4" xfId="29205"/>
    <cellStyle name="Normal 8 4 13 4" xfId="7389"/>
    <cellStyle name="Normal 8 4 13 4 2" xfId="15322"/>
    <cellStyle name="Normal 8 4 13 4 2 2" xfId="39117"/>
    <cellStyle name="Normal 8 4 13 4 3" xfId="23253"/>
    <cellStyle name="Normal 8 4 13 4 3 2" xfId="47047"/>
    <cellStyle name="Normal 8 4 13 4 4" xfId="31187"/>
    <cellStyle name="Normal 8 4 13 5" xfId="9379"/>
    <cellStyle name="Normal 8 4 13 5 2" xfId="33174"/>
    <cellStyle name="Normal 8 4 13 6" xfId="17310"/>
    <cellStyle name="Normal 8 4 13 6 2" xfId="41104"/>
    <cellStyle name="Normal 8 4 13 7" xfId="25243"/>
    <cellStyle name="Normal 8 4 14" xfId="1401"/>
    <cellStyle name="Normal 8 4 14 2" xfId="3385"/>
    <cellStyle name="Normal 8 4 14 2 2" xfId="11361"/>
    <cellStyle name="Normal 8 4 14 2 2 2" xfId="35156"/>
    <cellStyle name="Normal 8 4 14 2 3" xfId="19292"/>
    <cellStyle name="Normal 8 4 14 2 3 2" xfId="43086"/>
    <cellStyle name="Normal 8 4 14 2 4" xfId="27225"/>
    <cellStyle name="Normal 8 4 14 3" xfId="5367"/>
    <cellStyle name="Normal 8 4 14 3 2" xfId="13342"/>
    <cellStyle name="Normal 8 4 14 3 2 2" xfId="37137"/>
    <cellStyle name="Normal 8 4 14 3 3" xfId="21273"/>
    <cellStyle name="Normal 8 4 14 3 3 2" xfId="45067"/>
    <cellStyle name="Normal 8 4 14 3 4" xfId="29206"/>
    <cellStyle name="Normal 8 4 14 4" xfId="7390"/>
    <cellStyle name="Normal 8 4 14 4 2" xfId="15323"/>
    <cellStyle name="Normal 8 4 14 4 2 2" xfId="39118"/>
    <cellStyle name="Normal 8 4 14 4 3" xfId="23254"/>
    <cellStyle name="Normal 8 4 14 4 3 2" xfId="47048"/>
    <cellStyle name="Normal 8 4 14 4 4" xfId="31188"/>
    <cellStyle name="Normal 8 4 14 5" xfId="9380"/>
    <cellStyle name="Normal 8 4 14 5 2" xfId="33175"/>
    <cellStyle name="Normal 8 4 14 6" xfId="17311"/>
    <cellStyle name="Normal 8 4 14 6 2" xfId="41105"/>
    <cellStyle name="Normal 8 4 14 7" xfId="25244"/>
    <cellStyle name="Normal 8 4 15" xfId="3376"/>
    <cellStyle name="Normal 8 4 15 2" xfId="11352"/>
    <cellStyle name="Normal 8 4 15 2 2" xfId="35147"/>
    <cellStyle name="Normal 8 4 15 3" xfId="19283"/>
    <cellStyle name="Normal 8 4 15 3 2" xfId="43077"/>
    <cellStyle name="Normal 8 4 15 4" xfId="27216"/>
    <cellStyle name="Normal 8 4 16" xfId="5358"/>
    <cellStyle name="Normal 8 4 16 2" xfId="13333"/>
    <cellStyle name="Normal 8 4 16 2 2" xfId="37128"/>
    <cellStyle name="Normal 8 4 16 3" xfId="21264"/>
    <cellStyle name="Normal 8 4 16 3 2" xfId="45058"/>
    <cellStyle name="Normal 8 4 16 4" xfId="29197"/>
    <cellStyle name="Normal 8 4 17" xfId="7381"/>
    <cellStyle name="Normal 8 4 17 2" xfId="15314"/>
    <cellStyle name="Normal 8 4 17 2 2" xfId="39109"/>
    <cellStyle name="Normal 8 4 17 3" xfId="23245"/>
    <cellStyle name="Normal 8 4 17 3 2" xfId="47039"/>
    <cellStyle name="Normal 8 4 17 4" xfId="31179"/>
    <cellStyle name="Normal 8 4 18" xfId="9371"/>
    <cellStyle name="Normal 8 4 18 2" xfId="33166"/>
    <cellStyle name="Normal 8 4 19" xfId="17302"/>
    <cellStyle name="Normal 8 4 19 2" xfId="41096"/>
    <cellStyle name="Normal 8 4 2" xfId="1402"/>
    <cellStyle name="Normal 8 4 2 10" xfId="1403"/>
    <cellStyle name="Normal 8 4 2 10 2" xfId="3387"/>
    <cellStyle name="Normal 8 4 2 10 2 2" xfId="11363"/>
    <cellStyle name="Normal 8 4 2 10 2 2 2" xfId="35158"/>
    <cellStyle name="Normal 8 4 2 10 2 3" xfId="19294"/>
    <cellStyle name="Normal 8 4 2 10 2 3 2" xfId="43088"/>
    <cellStyle name="Normal 8 4 2 10 2 4" xfId="27227"/>
    <cellStyle name="Normal 8 4 2 10 3" xfId="5369"/>
    <cellStyle name="Normal 8 4 2 10 3 2" xfId="13344"/>
    <cellStyle name="Normal 8 4 2 10 3 2 2" xfId="37139"/>
    <cellStyle name="Normal 8 4 2 10 3 3" xfId="21275"/>
    <cellStyle name="Normal 8 4 2 10 3 3 2" xfId="45069"/>
    <cellStyle name="Normal 8 4 2 10 3 4" xfId="29208"/>
    <cellStyle name="Normal 8 4 2 10 4" xfId="7392"/>
    <cellStyle name="Normal 8 4 2 10 4 2" xfId="15325"/>
    <cellStyle name="Normal 8 4 2 10 4 2 2" xfId="39120"/>
    <cellStyle name="Normal 8 4 2 10 4 3" xfId="23256"/>
    <cellStyle name="Normal 8 4 2 10 4 3 2" xfId="47050"/>
    <cellStyle name="Normal 8 4 2 10 4 4" xfId="31190"/>
    <cellStyle name="Normal 8 4 2 10 5" xfId="9382"/>
    <cellStyle name="Normal 8 4 2 10 5 2" xfId="33177"/>
    <cellStyle name="Normal 8 4 2 10 6" xfId="17313"/>
    <cellStyle name="Normal 8 4 2 10 6 2" xfId="41107"/>
    <cellStyle name="Normal 8 4 2 10 7" xfId="25246"/>
    <cellStyle name="Normal 8 4 2 11" xfId="1404"/>
    <cellStyle name="Normal 8 4 2 11 2" xfId="3388"/>
    <cellStyle name="Normal 8 4 2 11 2 2" xfId="11364"/>
    <cellStyle name="Normal 8 4 2 11 2 2 2" xfId="35159"/>
    <cellStyle name="Normal 8 4 2 11 2 3" xfId="19295"/>
    <cellStyle name="Normal 8 4 2 11 2 3 2" xfId="43089"/>
    <cellStyle name="Normal 8 4 2 11 2 4" xfId="27228"/>
    <cellStyle name="Normal 8 4 2 11 3" xfId="5370"/>
    <cellStyle name="Normal 8 4 2 11 3 2" xfId="13345"/>
    <cellStyle name="Normal 8 4 2 11 3 2 2" xfId="37140"/>
    <cellStyle name="Normal 8 4 2 11 3 3" xfId="21276"/>
    <cellStyle name="Normal 8 4 2 11 3 3 2" xfId="45070"/>
    <cellStyle name="Normal 8 4 2 11 3 4" xfId="29209"/>
    <cellStyle name="Normal 8 4 2 11 4" xfId="7393"/>
    <cellStyle name="Normal 8 4 2 11 4 2" xfId="15326"/>
    <cellStyle name="Normal 8 4 2 11 4 2 2" xfId="39121"/>
    <cellStyle name="Normal 8 4 2 11 4 3" xfId="23257"/>
    <cellStyle name="Normal 8 4 2 11 4 3 2" xfId="47051"/>
    <cellStyle name="Normal 8 4 2 11 4 4" xfId="31191"/>
    <cellStyle name="Normal 8 4 2 11 5" xfId="9383"/>
    <cellStyle name="Normal 8 4 2 11 5 2" xfId="33178"/>
    <cellStyle name="Normal 8 4 2 11 6" xfId="17314"/>
    <cellStyle name="Normal 8 4 2 11 6 2" xfId="41108"/>
    <cellStyle name="Normal 8 4 2 11 7" xfId="25247"/>
    <cellStyle name="Normal 8 4 2 12" xfId="3386"/>
    <cellStyle name="Normal 8 4 2 12 2" xfId="11362"/>
    <cellStyle name="Normal 8 4 2 12 2 2" xfId="35157"/>
    <cellStyle name="Normal 8 4 2 12 3" xfId="19293"/>
    <cellStyle name="Normal 8 4 2 12 3 2" xfId="43087"/>
    <cellStyle name="Normal 8 4 2 12 4" xfId="27226"/>
    <cellStyle name="Normal 8 4 2 13" xfId="5368"/>
    <cellStyle name="Normal 8 4 2 13 2" xfId="13343"/>
    <cellStyle name="Normal 8 4 2 13 2 2" xfId="37138"/>
    <cellStyle name="Normal 8 4 2 13 3" xfId="21274"/>
    <cellStyle name="Normal 8 4 2 13 3 2" xfId="45068"/>
    <cellStyle name="Normal 8 4 2 13 4" xfId="29207"/>
    <cellStyle name="Normal 8 4 2 14" xfId="7391"/>
    <cellStyle name="Normal 8 4 2 14 2" xfId="15324"/>
    <cellStyle name="Normal 8 4 2 14 2 2" xfId="39119"/>
    <cellStyle name="Normal 8 4 2 14 3" xfId="23255"/>
    <cellStyle name="Normal 8 4 2 14 3 2" xfId="47049"/>
    <cellStyle name="Normal 8 4 2 14 4" xfId="31189"/>
    <cellStyle name="Normal 8 4 2 15" xfId="9381"/>
    <cellStyle name="Normal 8 4 2 15 2" xfId="33176"/>
    <cellStyle name="Normal 8 4 2 16" xfId="17312"/>
    <cellStyle name="Normal 8 4 2 16 2" xfId="41106"/>
    <cellStyle name="Normal 8 4 2 17" xfId="25245"/>
    <cellStyle name="Normal 8 4 2 2" xfId="1405"/>
    <cellStyle name="Normal 8 4 2 2 10" xfId="1406"/>
    <cellStyle name="Normal 8 4 2 2 10 2" xfId="3390"/>
    <cellStyle name="Normal 8 4 2 2 10 2 2" xfId="11366"/>
    <cellStyle name="Normal 8 4 2 2 10 2 2 2" xfId="35161"/>
    <cellStyle name="Normal 8 4 2 2 10 2 3" xfId="19297"/>
    <cellStyle name="Normal 8 4 2 2 10 2 3 2" xfId="43091"/>
    <cellStyle name="Normal 8 4 2 2 10 2 4" xfId="27230"/>
    <cellStyle name="Normal 8 4 2 2 10 3" xfId="5372"/>
    <cellStyle name="Normal 8 4 2 2 10 3 2" xfId="13347"/>
    <cellStyle name="Normal 8 4 2 2 10 3 2 2" xfId="37142"/>
    <cellStyle name="Normal 8 4 2 2 10 3 3" xfId="21278"/>
    <cellStyle name="Normal 8 4 2 2 10 3 3 2" xfId="45072"/>
    <cellStyle name="Normal 8 4 2 2 10 3 4" xfId="29211"/>
    <cellStyle name="Normal 8 4 2 2 10 4" xfId="7395"/>
    <cellStyle name="Normal 8 4 2 2 10 4 2" xfId="15328"/>
    <cellStyle name="Normal 8 4 2 2 10 4 2 2" xfId="39123"/>
    <cellStyle name="Normal 8 4 2 2 10 4 3" xfId="23259"/>
    <cellStyle name="Normal 8 4 2 2 10 4 3 2" xfId="47053"/>
    <cellStyle name="Normal 8 4 2 2 10 4 4" xfId="31193"/>
    <cellStyle name="Normal 8 4 2 2 10 5" xfId="9385"/>
    <cellStyle name="Normal 8 4 2 2 10 5 2" xfId="33180"/>
    <cellStyle name="Normal 8 4 2 2 10 6" xfId="17316"/>
    <cellStyle name="Normal 8 4 2 2 10 6 2" xfId="41110"/>
    <cellStyle name="Normal 8 4 2 2 10 7" xfId="25249"/>
    <cellStyle name="Normal 8 4 2 2 11" xfId="3389"/>
    <cellStyle name="Normal 8 4 2 2 11 2" xfId="11365"/>
    <cellStyle name="Normal 8 4 2 2 11 2 2" xfId="35160"/>
    <cellStyle name="Normal 8 4 2 2 11 3" xfId="19296"/>
    <cellStyle name="Normal 8 4 2 2 11 3 2" xfId="43090"/>
    <cellStyle name="Normal 8 4 2 2 11 4" xfId="27229"/>
    <cellStyle name="Normal 8 4 2 2 12" xfId="5371"/>
    <cellStyle name="Normal 8 4 2 2 12 2" xfId="13346"/>
    <cellStyle name="Normal 8 4 2 2 12 2 2" xfId="37141"/>
    <cellStyle name="Normal 8 4 2 2 12 3" xfId="21277"/>
    <cellStyle name="Normal 8 4 2 2 12 3 2" xfId="45071"/>
    <cellStyle name="Normal 8 4 2 2 12 4" xfId="29210"/>
    <cellStyle name="Normal 8 4 2 2 13" xfId="7394"/>
    <cellStyle name="Normal 8 4 2 2 13 2" xfId="15327"/>
    <cellStyle name="Normal 8 4 2 2 13 2 2" xfId="39122"/>
    <cellStyle name="Normal 8 4 2 2 13 3" xfId="23258"/>
    <cellStyle name="Normal 8 4 2 2 13 3 2" xfId="47052"/>
    <cellStyle name="Normal 8 4 2 2 13 4" xfId="31192"/>
    <cellStyle name="Normal 8 4 2 2 14" xfId="9384"/>
    <cellStyle name="Normal 8 4 2 2 14 2" xfId="33179"/>
    <cellStyle name="Normal 8 4 2 2 15" xfId="17315"/>
    <cellStyle name="Normal 8 4 2 2 15 2" xfId="41109"/>
    <cellStyle name="Normal 8 4 2 2 16" xfId="25248"/>
    <cellStyle name="Normal 8 4 2 2 2" xfId="1407"/>
    <cellStyle name="Normal 8 4 2 2 2 10" xfId="9386"/>
    <cellStyle name="Normal 8 4 2 2 2 10 2" xfId="33181"/>
    <cellStyle name="Normal 8 4 2 2 2 11" xfId="17317"/>
    <cellStyle name="Normal 8 4 2 2 2 11 2" xfId="41111"/>
    <cellStyle name="Normal 8 4 2 2 2 12" xfId="25250"/>
    <cellStyle name="Normal 8 4 2 2 2 2" xfId="1408"/>
    <cellStyle name="Normal 8 4 2 2 2 2 10" xfId="17318"/>
    <cellStyle name="Normal 8 4 2 2 2 2 10 2" xfId="41112"/>
    <cellStyle name="Normal 8 4 2 2 2 2 11" xfId="25251"/>
    <cellStyle name="Normal 8 4 2 2 2 2 2" xfId="1409"/>
    <cellStyle name="Normal 8 4 2 2 2 2 2 2" xfId="3393"/>
    <cellStyle name="Normal 8 4 2 2 2 2 2 2 2" xfId="11369"/>
    <cellStyle name="Normal 8 4 2 2 2 2 2 2 2 2" xfId="35164"/>
    <cellStyle name="Normal 8 4 2 2 2 2 2 2 3" xfId="19300"/>
    <cellStyle name="Normal 8 4 2 2 2 2 2 2 3 2" xfId="43094"/>
    <cellStyle name="Normal 8 4 2 2 2 2 2 2 4" xfId="27233"/>
    <cellStyle name="Normal 8 4 2 2 2 2 2 3" xfId="5375"/>
    <cellStyle name="Normal 8 4 2 2 2 2 2 3 2" xfId="13350"/>
    <cellStyle name="Normal 8 4 2 2 2 2 2 3 2 2" xfId="37145"/>
    <cellStyle name="Normal 8 4 2 2 2 2 2 3 3" xfId="21281"/>
    <cellStyle name="Normal 8 4 2 2 2 2 2 3 3 2" xfId="45075"/>
    <cellStyle name="Normal 8 4 2 2 2 2 2 3 4" xfId="29214"/>
    <cellStyle name="Normal 8 4 2 2 2 2 2 4" xfId="7398"/>
    <cellStyle name="Normal 8 4 2 2 2 2 2 4 2" xfId="15331"/>
    <cellStyle name="Normal 8 4 2 2 2 2 2 4 2 2" xfId="39126"/>
    <cellStyle name="Normal 8 4 2 2 2 2 2 4 3" xfId="23262"/>
    <cellStyle name="Normal 8 4 2 2 2 2 2 4 3 2" xfId="47056"/>
    <cellStyle name="Normal 8 4 2 2 2 2 2 4 4" xfId="31196"/>
    <cellStyle name="Normal 8 4 2 2 2 2 2 5" xfId="9388"/>
    <cellStyle name="Normal 8 4 2 2 2 2 2 5 2" xfId="33183"/>
    <cellStyle name="Normal 8 4 2 2 2 2 2 6" xfId="17319"/>
    <cellStyle name="Normal 8 4 2 2 2 2 2 6 2" xfId="41113"/>
    <cellStyle name="Normal 8 4 2 2 2 2 2 7" xfId="25252"/>
    <cellStyle name="Normal 8 4 2 2 2 2 3" xfId="1410"/>
    <cellStyle name="Normal 8 4 2 2 2 2 3 2" xfId="3394"/>
    <cellStyle name="Normal 8 4 2 2 2 2 3 2 2" xfId="11370"/>
    <cellStyle name="Normal 8 4 2 2 2 2 3 2 2 2" xfId="35165"/>
    <cellStyle name="Normal 8 4 2 2 2 2 3 2 3" xfId="19301"/>
    <cellStyle name="Normal 8 4 2 2 2 2 3 2 3 2" xfId="43095"/>
    <cellStyle name="Normal 8 4 2 2 2 2 3 2 4" xfId="27234"/>
    <cellStyle name="Normal 8 4 2 2 2 2 3 3" xfId="5376"/>
    <cellStyle name="Normal 8 4 2 2 2 2 3 3 2" xfId="13351"/>
    <cellStyle name="Normal 8 4 2 2 2 2 3 3 2 2" xfId="37146"/>
    <cellStyle name="Normal 8 4 2 2 2 2 3 3 3" xfId="21282"/>
    <cellStyle name="Normal 8 4 2 2 2 2 3 3 3 2" xfId="45076"/>
    <cellStyle name="Normal 8 4 2 2 2 2 3 3 4" xfId="29215"/>
    <cellStyle name="Normal 8 4 2 2 2 2 3 4" xfId="7399"/>
    <cellStyle name="Normal 8 4 2 2 2 2 3 4 2" xfId="15332"/>
    <cellStyle name="Normal 8 4 2 2 2 2 3 4 2 2" xfId="39127"/>
    <cellStyle name="Normal 8 4 2 2 2 2 3 4 3" xfId="23263"/>
    <cellStyle name="Normal 8 4 2 2 2 2 3 4 3 2" xfId="47057"/>
    <cellStyle name="Normal 8 4 2 2 2 2 3 4 4" xfId="31197"/>
    <cellStyle name="Normal 8 4 2 2 2 2 3 5" xfId="9389"/>
    <cellStyle name="Normal 8 4 2 2 2 2 3 5 2" xfId="33184"/>
    <cellStyle name="Normal 8 4 2 2 2 2 3 6" xfId="17320"/>
    <cellStyle name="Normal 8 4 2 2 2 2 3 6 2" xfId="41114"/>
    <cellStyle name="Normal 8 4 2 2 2 2 3 7" xfId="25253"/>
    <cellStyle name="Normal 8 4 2 2 2 2 4" xfId="1411"/>
    <cellStyle name="Normal 8 4 2 2 2 2 4 2" xfId="3395"/>
    <cellStyle name="Normal 8 4 2 2 2 2 4 2 2" xfId="11371"/>
    <cellStyle name="Normal 8 4 2 2 2 2 4 2 2 2" xfId="35166"/>
    <cellStyle name="Normal 8 4 2 2 2 2 4 2 3" xfId="19302"/>
    <cellStyle name="Normal 8 4 2 2 2 2 4 2 3 2" xfId="43096"/>
    <cellStyle name="Normal 8 4 2 2 2 2 4 2 4" xfId="27235"/>
    <cellStyle name="Normal 8 4 2 2 2 2 4 3" xfId="5377"/>
    <cellStyle name="Normal 8 4 2 2 2 2 4 3 2" xfId="13352"/>
    <cellStyle name="Normal 8 4 2 2 2 2 4 3 2 2" xfId="37147"/>
    <cellStyle name="Normal 8 4 2 2 2 2 4 3 3" xfId="21283"/>
    <cellStyle name="Normal 8 4 2 2 2 2 4 3 3 2" xfId="45077"/>
    <cellStyle name="Normal 8 4 2 2 2 2 4 3 4" xfId="29216"/>
    <cellStyle name="Normal 8 4 2 2 2 2 4 4" xfId="7400"/>
    <cellStyle name="Normal 8 4 2 2 2 2 4 4 2" xfId="15333"/>
    <cellStyle name="Normal 8 4 2 2 2 2 4 4 2 2" xfId="39128"/>
    <cellStyle name="Normal 8 4 2 2 2 2 4 4 3" xfId="23264"/>
    <cellStyle name="Normal 8 4 2 2 2 2 4 4 3 2" xfId="47058"/>
    <cellStyle name="Normal 8 4 2 2 2 2 4 4 4" xfId="31198"/>
    <cellStyle name="Normal 8 4 2 2 2 2 4 5" xfId="9390"/>
    <cellStyle name="Normal 8 4 2 2 2 2 4 5 2" xfId="33185"/>
    <cellStyle name="Normal 8 4 2 2 2 2 4 6" xfId="17321"/>
    <cellStyle name="Normal 8 4 2 2 2 2 4 6 2" xfId="41115"/>
    <cellStyle name="Normal 8 4 2 2 2 2 4 7" xfId="25254"/>
    <cellStyle name="Normal 8 4 2 2 2 2 5" xfId="1412"/>
    <cellStyle name="Normal 8 4 2 2 2 2 5 2" xfId="3396"/>
    <cellStyle name="Normal 8 4 2 2 2 2 5 2 2" xfId="11372"/>
    <cellStyle name="Normal 8 4 2 2 2 2 5 2 2 2" xfId="35167"/>
    <cellStyle name="Normal 8 4 2 2 2 2 5 2 3" xfId="19303"/>
    <cellStyle name="Normal 8 4 2 2 2 2 5 2 3 2" xfId="43097"/>
    <cellStyle name="Normal 8 4 2 2 2 2 5 2 4" xfId="27236"/>
    <cellStyle name="Normal 8 4 2 2 2 2 5 3" xfId="5378"/>
    <cellStyle name="Normal 8 4 2 2 2 2 5 3 2" xfId="13353"/>
    <cellStyle name="Normal 8 4 2 2 2 2 5 3 2 2" xfId="37148"/>
    <cellStyle name="Normal 8 4 2 2 2 2 5 3 3" xfId="21284"/>
    <cellStyle name="Normal 8 4 2 2 2 2 5 3 3 2" xfId="45078"/>
    <cellStyle name="Normal 8 4 2 2 2 2 5 3 4" xfId="29217"/>
    <cellStyle name="Normal 8 4 2 2 2 2 5 4" xfId="7401"/>
    <cellStyle name="Normal 8 4 2 2 2 2 5 4 2" xfId="15334"/>
    <cellStyle name="Normal 8 4 2 2 2 2 5 4 2 2" xfId="39129"/>
    <cellStyle name="Normal 8 4 2 2 2 2 5 4 3" xfId="23265"/>
    <cellStyle name="Normal 8 4 2 2 2 2 5 4 3 2" xfId="47059"/>
    <cellStyle name="Normal 8 4 2 2 2 2 5 4 4" xfId="31199"/>
    <cellStyle name="Normal 8 4 2 2 2 2 5 5" xfId="9391"/>
    <cellStyle name="Normal 8 4 2 2 2 2 5 5 2" xfId="33186"/>
    <cellStyle name="Normal 8 4 2 2 2 2 5 6" xfId="17322"/>
    <cellStyle name="Normal 8 4 2 2 2 2 5 6 2" xfId="41116"/>
    <cellStyle name="Normal 8 4 2 2 2 2 5 7" xfId="25255"/>
    <cellStyle name="Normal 8 4 2 2 2 2 6" xfId="3392"/>
    <cellStyle name="Normal 8 4 2 2 2 2 6 2" xfId="11368"/>
    <cellStyle name="Normal 8 4 2 2 2 2 6 2 2" xfId="35163"/>
    <cellStyle name="Normal 8 4 2 2 2 2 6 3" xfId="19299"/>
    <cellStyle name="Normal 8 4 2 2 2 2 6 3 2" xfId="43093"/>
    <cellStyle name="Normal 8 4 2 2 2 2 6 4" xfId="27232"/>
    <cellStyle name="Normal 8 4 2 2 2 2 7" xfId="5374"/>
    <cellStyle name="Normal 8 4 2 2 2 2 7 2" xfId="13349"/>
    <cellStyle name="Normal 8 4 2 2 2 2 7 2 2" xfId="37144"/>
    <cellStyle name="Normal 8 4 2 2 2 2 7 3" xfId="21280"/>
    <cellStyle name="Normal 8 4 2 2 2 2 7 3 2" xfId="45074"/>
    <cellStyle name="Normal 8 4 2 2 2 2 7 4" xfId="29213"/>
    <cellStyle name="Normal 8 4 2 2 2 2 8" xfId="7397"/>
    <cellStyle name="Normal 8 4 2 2 2 2 8 2" xfId="15330"/>
    <cellStyle name="Normal 8 4 2 2 2 2 8 2 2" xfId="39125"/>
    <cellStyle name="Normal 8 4 2 2 2 2 8 3" xfId="23261"/>
    <cellStyle name="Normal 8 4 2 2 2 2 8 3 2" xfId="47055"/>
    <cellStyle name="Normal 8 4 2 2 2 2 8 4" xfId="31195"/>
    <cellStyle name="Normal 8 4 2 2 2 2 9" xfId="9387"/>
    <cellStyle name="Normal 8 4 2 2 2 2 9 2" xfId="33182"/>
    <cellStyle name="Normal 8 4 2 2 2 3" xfId="1413"/>
    <cellStyle name="Normal 8 4 2 2 2 3 2" xfId="3397"/>
    <cellStyle name="Normal 8 4 2 2 2 3 2 2" xfId="11373"/>
    <cellStyle name="Normal 8 4 2 2 2 3 2 2 2" xfId="35168"/>
    <cellStyle name="Normal 8 4 2 2 2 3 2 3" xfId="19304"/>
    <cellStyle name="Normal 8 4 2 2 2 3 2 3 2" xfId="43098"/>
    <cellStyle name="Normal 8 4 2 2 2 3 2 4" xfId="27237"/>
    <cellStyle name="Normal 8 4 2 2 2 3 3" xfId="5379"/>
    <cellStyle name="Normal 8 4 2 2 2 3 3 2" xfId="13354"/>
    <cellStyle name="Normal 8 4 2 2 2 3 3 2 2" xfId="37149"/>
    <cellStyle name="Normal 8 4 2 2 2 3 3 3" xfId="21285"/>
    <cellStyle name="Normal 8 4 2 2 2 3 3 3 2" xfId="45079"/>
    <cellStyle name="Normal 8 4 2 2 2 3 3 4" xfId="29218"/>
    <cellStyle name="Normal 8 4 2 2 2 3 4" xfId="7402"/>
    <cellStyle name="Normal 8 4 2 2 2 3 4 2" xfId="15335"/>
    <cellStyle name="Normal 8 4 2 2 2 3 4 2 2" xfId="39130"/>
    <cellStyle name="Normal 8 4 2 2 2 3 4 3" xfId="23266"/>
    <cellStyle name="Normal 8 4 2 2 2 3 4 3 2" xfId="47060"/>
    <cellStyle name="Normal 8 4 2 2 2 3 4 4" xfId="31200"/>
    <cellStyle name="Normal 8 4 2 2 2 3 5" xfId="9392"/>
    <cellStyle name="Normal 8 4 2 2 2 3 5 2" xfId="33187"/>
    <cellStyle name="Normal 8 4 2 2 2 3 6" xfId="17323"/>
    <cellStyle name="Normal 8 4 2 2 2 3 6 2" xfId="41117"/>
    <cellStyle name="Normal 8 4 2 2 2 3 7" xfId="25256"/>
    <cellStyle name="Normal 8 4 2 2 2 4" xfId="1414"/>
    <cellStyle name="Normal 8 4 2 2 2 4 2" xfId="3398"/>
    <cellStyle name="Normal 8 4 2 2 2 4 2 2" xfId="11374"/>
    <cellStyle name="Normal 8 4 2 2 2 4 2 2 2" xfId="35169"/>
    <cellStyle name="Normal 8 4 2 2 2 4 2 3" xfId="19305"/>
    <cellStyle name="Normal 8 4 2 2 2 4 2 3 2" xfId="43099"/>
    <cellStyle name="Normal 8 4 2 2 2 4 2 4" xfId="27238"/>
    <cellStyle name="Normal 8 4 2 2 2 4 3" xfId="5380"/>
    <cellStyle name="Normal 8 4 2 2 2 4 3 2" xfId="13355"/>
    <cellStyle name="Normal 8 4 2 2 2 4 3 2 2" xfId="37150"/>
    <cellStyle name="Normal 8 4 2 2 2 4 3 3" xfId="21286"/>
    <cellStyle name="Normal 8 4 2 2 2 4 3 3 2" xfId="45080"/>
    <cellStyle name="Normal 8 4 2 2 2 4 3 4" xfId="29219"/>
    <cellStyle name="Normal 8 4 2 2 2 4 4" xfId="7403"/>
    <cellStyle name="Normal 8 4 2 2 2 4 4 2" xfId="15336"/>
    <cellStyle name="Normal 8 4 2 2 2 4 4 2 2" xfId="39131"/>
    <cellStyle name="Normal 8 4 2 2 2 4 4 3" xfId="23267"/>
    <cellStyle name="Normal 8 4 2 2 2 4 4 3 2" xfId="47061"/>
    <cellStyle name="Normal 8 4 2 2 2 4 4 4" xfId="31201"/>
    <cellStyle name="Normal 8 4 2 2 2 4 5" xfId="9393"/>
    <cellStyle name="Normal 8 4 2 2 2 4 5 2" xfId="33188"/>
    <cellStyle name="Normal 8 4 2 2 2 4 6" xfId="17324"/>
    <cellStyle name="Normal 8 4 2 2 2 4 6 2" xfId="41118"/>
    <cellStyle name="Normal 8 4 2 2 2 4 7" xfId="25257"/>
    <cellStyle name="Normal 8 4 2 2 2 5" xfId="1415"/>
    <cellStyle name="Normal 8 4 2 2 2 5 2" xfId="3399"/>
    <cellStyle name="Normal 8 4 2 2 2 5 2 2" xfId="11375"/>
    <cellStyle name="Normal 8 4 2 2 2 5 2 2 2" xfId="35170"/>
    <cellStyle name="Normal 8 4 2 2 2 5 2 3" xfId="19306"/>
    <cellStyle name="Normal 8 4 2 2 2 5 2 3 2" xfId="43100"/>
    <cellStyle name="Normal 8 4 2 2 2 5 2 4" xfId="27239"/>
    <cellStyle name="Normal 8 4 2 2 2 5 3" xfId="5381"/>
    <cellStyle name="Normal 8 4 2 2 2 5 3 2" xfId="13356"/>
    <cellStyle name="Normal 8 4 2 2 2 5 3 2 2" xfId="37151"/>
    <cellStyle name="Normal 8 4 2 2 2 5 3 3" xfId="21287"/>
    <cellStyle name="Normal 8 4 2 2 2 5 3 3 2" xfId="45081"/>
    <cellStyle name="Normal 8 4 2 2 2 5 3 4" xfId="29220"/>
    <cellStyle name="Normal 8 4 2 2 2 5 4" xfId="7404"/>
    <cellStyle name="Normal 8 4 2 2 2 5 4 2" xfId="15337"/>
    <cellStyle name="Normal 8 4 2 2 2 5 4 2 2" xfId="39132"/>
    <cellStyle name="Normal 8 4 2 2 2 5 4 3" xfId="23268"/>
    <cellStyle name="Normal 8 4 2 2 2 5 4 3 2" xfId="47062"/>
    <cellStyle name="Normal 8 4 2 2 2 5 4 4" xfId="31202"/>
    <cellStyle name="Normal 8 4 2 2 2 5 5" xfId="9394"/>
    <cellStyle name="Normal 8 4 2 2 2 5 5 2" xfId="33189"/>
    <cellStyle name="Normal 8 4 2 2 2 5 6" xfId="17325"/>
    <cellStyle name="Normal 8 4 2 2 2 5 6 2" xfId="41119"/>
    <cellStyle name="Normal 8 4 2 2 2 5 7" xfId="25258"/>
    <cellStyle name="Normal 8 4 2 2 2 6" xfId="1416"/>
    <cellStyle name="Normal 8 4 2 2 2 6 2" xfId="3400"/>
    <cellStyle name="Normal 8 4 2 2 2 6 2 2" xfId="11376"/>
    <cellStyle name="Normal 8 4 2 2 2 6 2 2 2" xfId="35171"/>
    <cellStyle name="Normal 8 4 2 2 2 6 2 3" xfId="19307"/>
    <cellStyle name="Normal 8 4 2 2 2 6 2 3 2" xfId="43101"/>
    <cellStyle name="Normal 8 4 2 2 2 6 2 4" xfId="27240"/>
    <cellStyle name="Normal 8 4 2 2 2 6 3" xfId="5382"/>
    <cellStyle name="Normal 8 4 2 2 2 6 3 2" xfId="13357"/>
    <cellStyle name="Normal 8 4 2 2 2 6 3 2 2" xfId="37152"/>
    <cellStyle name="Normal 8 4 2 2 2 6 3 3" xfId="21288"/>
    <cellStyle name="Normal 8 4 2 2 2 6 3 3 2" xfId="45082"/>
    <cellStyle name="Normal 8 4 2 2 2 6 3 4" xfId="29221"/>
    <cellStyle name="Normal 8 4 2 2 2 6 4" xfId="7405"/>
    <cellStyle name="Normal 8 4 2 2 2 6 4 2" xfId="15338"/>
    <cellStyle name="Normal 8 4 2 2 2 6 4 2 2" xfId="39133"/>
    <cellStyle name="Normal 8 4 2 2 2 6 4 3" xfId="23269"/>
    <cellStyle name="Normal 8 4 2 2 2 6 4 3 2" xfId="47063"/>
    <cellStyle name="Normal 8 4 2 2 2 6 4 4" xfId="31203"/>
    <cellStyle name="Normal 8 4 2 2 2 6 5" xfId="9395"/>
    <cellStyle name="Normal 8 4 2 2 2 6 5 2" xfId="33190"/>
    <cellStyle name="Normal 8 4 2 2 2 6 6" xfId="17326"/>
    <cellStyle name="Normal 8 4 2 2 2 6 6 2" xfId="41120"/>
    <cellStyle name="Normal 8 4 2 2 2 6 7" xfId="25259"/>
    <cellStyle name="Normal 8 4 2 2 2 7" xfId="3391"/>
    <cellStyle name="Normal 8 4 2 2 2 7 2" xfId="11367"/>
    <cellStyle name="Normal 8 4 2 2 2 7 2 2" xfId="35162"/>
    <cellStyle name="Normal 8 4 2 2 2 7 3" xfId="19298"/>
    <cellStyle name="Normal 8 4 2 2 2 7 3 2" xfId="43092"/>
    <cellStyle name="Normal 8 4 2 2 2 7 4" xfId="27231"/>
    <cellStyle name="Normal 8 4 2 2 2 8" xfId="5373"/>
    <cellStyle name="Normal 8 4 2 2 2 8 2" xfId="13348"/>
    <cellStyle name="Normal 8 4 2 2 2 8 2 2" xfId="37143"/>
    <cellStyle name="Normal 8 4 2 2 2 8 3" xfId="21279"/>
    <cellStyle name="Normal 8 4 2 2 2 8 3 2" xfId="45073"/>
    <cellStyle name="Normal 8 4 2 2 2 8 4" xfId="29212"/>
    <cellStyle name="Normal 8 4 2 2 2 9" xfId="7396"/>
    <cellStyle name="Normal 8 4 2 2 2 9 2" xfId="15329"/>
    <cellStyle name="Normal 8 4 2 2 2 9 2 2" xfId="39124"/>
    <cellStyle name="Normal 8 4 2 2 2 9 3" xfId="23260"/>
    <cellStyle name="Normal 8 4 2 2 2 9 3 2" xfId="47054"/>
    <cellStyle name="Normal 8 4 2 2 2 9 4" xfId="31194"/>
    <cellStyle name="Normal 8 4 2 2 3" xfId="1417"/>
    <cellStyle name="Normal 8 4 2 2 3 10" xfId="9396"/>
    <cellStyle name="Normal 8 4 2 2 3 10 2" xfId="33191"/>
    <cellStyle name="Normal 8 4 2 2 3 11" xfId="17327"/>
    <cellStyle name="Normal 8 4 2 2 3 11 2" xfId="41121"/>
    <cellStyle name="Normal 8 4 2 2 3 12" xfId="25260"/>
    <cellStyle name="Normal 8 4 2 2 3 2" xfId="1418"/>
    <cellStyle name="Normal 8 4 2 2 3 2 10" xfId="17328"/>
    <cellStyle name="Normal 8 4 2 2 3 2 10 2" xfId="41122"/>
    <cellStyle name="Normal 8 4 2 2 3 2 11" xfId="25261"/>
    <cellStyle name="Normal 8 4 2 2 3 2 2" xfId="1419"/>
    <cellStyle name="Normal 8 4 2 2 3 2 2 2" xfId="3403"/>
    <cellStyle name="Normal 8 4 2 2 3 2 2 2 2" xfId="11379"/>
    <cellStyle name="Normal 8 4 2 2 3 2 2 2 2 2" xfId="35174"/>
    <cellStyle name="Normal 8 4 2 2 3 2 2 2 3" xfId="19310"/>
    <cellStyle name="Normal 8 4 2 2 3 2 2 2 3 2" xfId="43104"/>
    <cellStyle name="Normal 8 4 2 2 3 2 2 2 4" xfId="27243"/>
    <cellStyle name="Normal 8 4 2 2 3 2 2 3" xfId="5385"/>
    <cellStyle name="Normal 8 4 2 2 3 2 2 3 2" xfId="13360"/>
    <cellStyle name="Normal 8 4 2 2 3 2 2 3 2 2" xfId="37155"/>
    <cellStyle name="Normal 8 4 2 2 3 2 2 3 3" xfId="21291"/>
    <cellStyle name="Normal 8 4 2 2 3 2 2 3 3 2" xfId="45085"/>
    <cellStyle name="Normal 8 4 2 2 3 2 2 3 4" xfId="29224"/>
    <cellStyle name="Normal 8 4 2 2 3 2 2 4" xfId="7408"/>
    <cellStyle name="Normal 8 4 2 2 3 2 2 4 2" xfId="15341"/>
    <cellStyle name="Normal 8 4 2 2 3 2 2 4 2 2" xfId="39136"/>
    <cellStyle name="Normal 8 4 2 2 3 2 2 4 3" xfId="23272"/>
    <cellStyle name="Normal 8 4 2 2 3 2 2 4 3 2" xfId="47066"/>
    <cellStyle name="Normal 8 4 2 2 3 2 2 4 4" xfId="31206"/>
    <cellStyle name="Normal 8 4 2 2 3 2 2 5" xfId="9398"/>
    <cellStyle name="Normal 8 4 2 2 3 2 2 5 2" xfId="33193"/>
    <cellStyle name="Normal 8 4 2 2 3 2 2 6" xfId="17329"/>
    <cellStyle name="Normal 8 4 2 2 3 2 2 6 2" xfId="41123"/>
    <cellStyle name="Normal 8 4 2 2 3 2 2 7" xfId="25262"/>
    <cellStyle name="Normal 8 4 2 2 3 2 3" xfId="1420"/>
    <cellStyle name="Normal 8 4 2 2 3 2 3 2" xfId="3404"/>
    <cellStyle name="Normal 8 4 2 2 3 2 3 2 2" xfId="11380"/>
    <cellStyle name="Normal 8 4 2 2 3 2 3 2 2 2" xfId="35175"/>
    <cellStyle name="Normal 8 4 2 2 3 2 3 2 3" xfId="19311"/>
    <cellStyle name="Normal 8 4 2 2 3 2 3 2 3 2" xfId="43105"/>
    <cellStyle name="Normal 8 4 2 2 3 2 3 2 4" xfId="27244"/>
    <cellStyle name="Normal 8 4 2 2 3 2 3 3" xfId="5386"/>
    <cellStyle name="Normal 8 4 2 2 3 2 3 3 2" xfId="13361"/>
    <cellStyle name="Normal 8 4 2 2 3 2 3 3 2 2" xfId="37156"/>
    <cellStyle name="Normal 8 4 2 2 3 2 3 3 3" xfId="21292"/>
    <cellStyle name="Normal 8 4 2 2 3 2 3 3 3 2" xfId="45086"/>
    <cellStyle name="Normal 8 4 2 2 3 2 3 3 4" xfId="29225"/>
    <cellStyle name="Normal 8 4 2 2 3 2 3 4" xfId="7409"/>
    <cellStyle name="Normal 8 4 2 2 3 2 3 4 2" xfId="15342"/>
    <cellStyle name="Normal 8 4 2 2 3 2 3 4 2 2" xfId="39137"/>
    <cellStyle name="Normal 8 4 2 2 3 2 3 4 3" xfId="23273"/>
    <cellStyle name="Normal 8 4 2 2 3 2 3 4 3 2" xfId="47067"/>
    <cellStyle name="Normal 8 4 2 2 3 2 3 4 4" xfId="31207"/>
    <cellStyle name="Normal 8 4 2 2 3 2 3 5" xfId="9399"/>
    <cellStyle name="Normal 8 4 2 2 3 2 3 5 2" xfId="33194"/>
    <cellStyle name="Normal 8 4 2 2 3 2 3 6" xfId="17330"/>
    <cellStyle name="Normal 8 4 2 2 3 2 3 6 2" xfId="41124"/>
    <cellStyle name="Normal 8 4 2 2 3 2 3 7" xfId="25263"/>
    <cellStyle name="Normal 8 4 2 2 3 2 4" xfId="1421"/>
    <cellStyle name="Normal 8 4 2 2 3 2 4 2" xfId="3405"/>
    <cellStyle name="Normal 8 4 2 2 3 2 4 2 2" xfId="11381"/>
    <cellStyle name="Normal 8 4 2 2 3 2 4 2 2 2" xfId="35176"/>
    <cellStyle name="Normal 8 4 2 2 3 2 4 2 3" xfId="19312"/>
    <cellStyle name="Normal 8 4 2 2 3 2 4 2 3 2" xfId="43106"/>
    <cellStyle name="Normal 8 4 2 2 3 2 4 2 4" xfId="27245"/>
    <cellStyle name="Normal 8 4 2 2 3 2 4 3" xfId="5387"/>
    <cellStyle name="Normal 8 4 2 2 3 2 4 3 2" xfId="13362"/>
    <cellStyle name="Normal 8 4 2 2 3 2 4 3 2 2" xfId="37157"/>
    <cellStyle name="Normal 8 4 2 2 3 2 4 3 3" xfId="21293"/>
    <cellStyle name="Normal 8 4 2 2 3 2 4 3 3 2" xfId="45087"/>
    <cellStyle name="Normal 8 4 2 2 3 2 4 3 4" xfId="29226"/>
    <cellStyle name="Normal 8 4 2 2 3 2 4 4" xfId="7410"/>
    <cellStyle name="Normal 8 4 2 2 3 2 4 4 2" xfId="15343"/>
    <cellStyle name="Normal 8 4 2 2 3 2 4 4 2 2" xfId="39138"/>
    <cellStyle name="Normal 8 4 2 2 3 2 4 4 3" xfId="23274"/>
    <cellStyle name="Normal 8 4 2 2 3 2 4 4 3 2" xfId="47068"/>
    <cellStyle name="Normal 8 4 2 2 3 2 4 4 4" xfId="31208"/>
    <cellStyle name="Normal 8 4 2 2 3 2 4 5" xfId="9400"/>
    <cellStyle name="Normal 8 4 2 2 3 2 4 5 2" xfId="33195"/>
    <cellStyle name="Normal 8 4 2 2 3 2 4 6" xfId="17331"/>
    <cellStyle name="Normal 8 4 2 2 3 2 4 6 2" xfId="41125"/>
    <cellStyle name="Normal 8 4 2 2 3 2 4 7" xfId="25264"/>
    <cellStyle name="Normal 8 4 2 2 3 2 5" xfId="1422"/>
    <cellStyle name="Normal 8 4 2 2 3 2 5 2" xfId="3406"/>
    <cellStyle name="Normal 8 4 2 2 3 2 5 2 2" xfId="11382"/>
    <cellStyle name="Normal 8 4 2 2 3 2 5 2 2 2" xfId="35177"/>
    <cellStyle name="Normal 8 4 2 2 3 2 5 2 3" xfId="19313"/>
    <cellStyle name="Normal 8 4 2 2 3 2 5 2 3 2" xfId="43107"/>
    <cellStyle name="Normal 8 4 2 2 3 2 5 2 4" xfId="27246"/>
    <cellStyle name="Normal 8 4 2 2 3 2 5 3" xfId="5388"/>
    <cellStyle name="Normal 8 4 2 2 3 2 5 3 2" xfId="13363"/>
    <cellStyle name="Normal 8 4 2 2 3 2 5 3 2 2" xfId="37158"/>
    <cellStyle name="Normal 8 4 2 2 3 2 5 3 3" xfId="21294"/>
    <cellStyle name="Normal 8 4 2 2 3 2 5 3 3 2" xfId="45088"/>
    <cellStyle name="Normal 8 4 2 2 3 2 5 3 4" xfId="29227"/>
    <cellStyle name="Normal 8 4 2 2 3 2 5 4" xfId="7411"/>
    <cellStyle name="Normal 8 4 2 2 3 2 5 4 2" xfId="15344"/>
    <cellStyle name="Normal 8 4 2 2 3 2 5 4 2 2" xfId="39139"/>
    <cellStyle name="Normal 8 4 2 2 3 2 5 4 3" xfId="23275"/>
    <cellStyle name="Normal 8 4 2 2 3 2 5 4 3 2" xfId="47069"/>
    <cellStyle name="Normal 8 4 2 2 3 2 5 4 4" xfId="31209"/>
    <cellStyle name="Normal 8 4 2 2 3 2 5 5" xfId="9401"/>
    <cellStyle name="Normal 8 4 2 2 3 2 5 5 2" xfId="33196"/>
    <cellStyle name="Normal 8 4 2 2 3 2 5 6" xfId="17332"/>
    <cellStyle name="Normal 8 4 2 2 3 2 5 6 2" xfId="41126"/>
    <cellStyle name="Normal 8 4 2 2 3 2 5 7" xfId="25265"/>
    <cellStyle name="Normal 8 4 2 2 3 2 6" xfId="3402"/>
    <cellStyle name="Normal 8 4 2 2 3 2 6 2" xfId="11378"/>
    <cellStyle name="Normal 8 4 2 2 3 2 6 2 2" xfId="35173"/>
    <cellStyle name="Normal 8 4 2 2 3 2 6 3" xfId="19309"/>
    <cellStyle name="Normal 8 4 2 2 3 2 6 3 2" xfId="43103"/>
    <cellStyle name="Normal 8 4 2 2 3 2 6 4" xfId="27242"/>
    <cellStyle name="Normal 8 4 2 2 3 2 7" xfId="5384"/>
    <cellStyle name="Normal 8 4 2 2 3 2 7 2" xfId="13359"/>
    <cellStyle name="Normal 8 4 2 2 3 2 7 2 2" xfId="37154"/>
    <cellStyle name="Normal 8 4 2 2 3 2 7 3" xfId="21290"/>
    <cellStyle name="Normal 8 4 2 2 3 2 7 3 2" xfId="45084"/>
    <cellStyle name="Normal 8 4 2 2 3 2 7 4" xfId="29223"/>
    <cellStyle name="Normal 8 4 2 2 3 2 8" xfId="7407"/>
    <cellStyle name="Normal 8 4 2 2 3 2 8 2" xfId="15340"/>
    <cellStyle name="Normal 8 4 2 2 3 2 8 2 2" xfId="39135"/>
    <cellStyle name="Normal 8 4 2 2 3 2 8 3" xfId="23271"/>
    <cellStyle name="Normal 8 4 2 2 3 2 8 3 2" xfId="47065"/>
    <cellStyle name="Normal 8 4 2 2 3 2 8 4" xfId="31205"/>
    <cellStyle name="Normal 8 4 2 2 3 2 9" xfId="9397"/>
    <cellStyle name="Normal 8 4 2 2 3 2 9 2" xfId="33192"/>
    <cellStyle name="Normal 8 4 2 2 3 3" xfId="1423"/>
    <cellStyle name="Normal 8 4 2 2 3 3 2" xfId="3407"/>
    <cellStyle name="Normal 8 4 2 2 3 3 2 2" xfId="11383"/>
    <cellStyle name="Normal 8 4 2 2 3 3 2 2 2" xfId="35178"/>
    <cellStyle name="Normal 8 4 2 2 3 3 2 3" xfId="19314"/>
    <cellStyle name="Normal 8 4 2 2 3 3 2 3 2" xfId="43108"/>
    <cellStyle name="Normal 8 4 2 2 3 3 2 4" xfId="27247"/>
    <cellStyle name="Normal 8 4 2 2 3 3 3" xfId="5389"/>
    <cellStyle name="Normal 8 4 2 2 3 3 3 2" xfId="13364"/>
    <cellStyle name="Normal 8 4 2 2 3 3 3 2 2" xfId="37159"/>
    <cellStyle name="Normal 8 4 2 2 3 3 3 3" xfId="21295"/>
    <cellStyle name="Normal 8 4 2 2 3 3 3 3 2" xfId="45089"/>
    <cellStyle name="Normal 8 4 2 2 3 3 3 4" xfId="29228"/>
    <cellStyle name="Normal 8 4 2 2 3 3 4" xfId="7412"/>
    <cellStyle name="Normal 8 4 2 2 3 3 4 2" xfId="15345"/>
    <cellStyle name="Normal 8 4 2 2 3 3 4 2 2" xfId="39140"/>
    <cellStyle name="Normal 8 4 2 2 3 3 4 3" xfId="23276"/>
    <cellStyle name="Normal 8 4 2 2 3 3 4 3 2" xfId="47070"/>
    <cellStyle name="Normal 8 4 2 2 3 3 4 4" xfId="31210"/>
    <cellStyle name="Normal 8 4 2 2 3 3 5" xfId="9402"/>
    <cellStyle name="Normal 8 4 2 2 3 3 5 2" xfId="33197"/>
    <cellStyle name="Normal 8 4 2 2 3 3 6" xfId="17333"/>
    <cellStyle name="Normal 8 4 2 2 3 3 6 2" xfId="41127"/>
    <cellStyle name="Normal 8 4 2 2 3 3 7" xfId="25266"/>
    <cellStyle name="Normal 8 4 2 2 3 4" xfId="1424"/>
    <cellStyle name="Normal 8 4 2 2 3 4 2" xfId="3408"/>
    <cellStyle name="Normal 8 4 2 2 3 4 2 2" xfId="11384"/>
    <cellStyle name="Normal 8 4 2 2 3 4 2 2 2" xfId="35179"/>
    <cellStyle name="Normal 8 4 2 2 3 4 2 3" xfId="19315"/>
    <cellStyle name="Normal 8 4 2 2 3 4 2 3 2" xfId="43109"/>
    <cellStyle name="Normal 8 4 2 2 3 4 2 4" xfId="27248"/>
    <cellStyle name="Normal 8 4 2 2 3 4 3" xfId="5390"/>
    <cellStyle name="Normal 8 4 2 2 3 4 3 2" xfId="13365"/>
    <cellStyle name="Normal 8 4 2 2 3 4 3 2 2" xfId="37160"/>
    <cellStyle name="Normal 8 4 2 2 3 4 3 3" xfId="21296"/>
    <cellStyle name="Normal 8 4 2 2 3 4 3 3 2" xfId="45090"/>
    <cellStyle name="Normal 8 4 2 2 3 4 3 4" xfId="29229"/>
    <cellStyle name="Normal 8 4 2 2 3 4 4" xfId="7413"/>
    <cellStyle name="Normal 8 4 2 2 3 4 4 2" xfId="15346"/>
    <cellStyle name="Normal 8 4 2 2 3 4 4 2 2" xfId="39141"/>
    <cellStyle name="Normal 8 4 2 2 3 4 4 3" xfId="23277"/>
    <cellStyle name="Normal 8 4 2 2 3 4 4 3 2" xfId="47071"/>
    <cellStyle name="Normal 8 4 2 2 3 4 4 4" xfId="31211"/>
    <cellStyle name="Normal 8 4 2 2 3 4 5" xfId="9403"/>
    <cellStyle name="Normal 8 4 2 2 3 4 5 2" xfId="33198"/>
    <cellStyle name="Normal 8 4 2 2 3 4 6" xfId="17334"/>
    <cellStyle name="Normal 8 4 2 2 3 4 6 2" xfId="41128"/>
    <cellStyle name="Normal 8 4 2 2 3 4 7" xfId="25267"/>
    <cellStyle name="Normal 8 4 2 2 3 5" xfId="1425"/>
    <cellStyle name="Normal 8 4 2 2 3 5 2" xfId="3409"/>
    <cellStyle name="Normal 8 4 2 2 3 5 2 2" xfId="11385"/>
    <cellStyle name="Normal 8 4 2 2 3 5 2 2 2" xfId="35180"/>
    <cellStyle name="Normal 8 4 2 2 3 5 2 3" xfId="19316"/>
    <cellStyle name="Normal 8 4 2 2 3 5 2 3 2" xfId="43110"/>
    <cellStyle name="Normal 8 4 2 2 3 5 2 4" xfId="27249"/>
    <cellStyle name="Normal 8 4 2 2 3 5 3" xfId="5391"/>
    <cellStyle name="Normal 8 4 2 2 3 5 3 2" xfId="13366"/>
    <cellStyle name="Normal 8 4 2 2 3 5 3 2 2" xfId="37161"/>
    <cellStyle name="Normal 8 4 2 2 3 5 3 3" xfId="21297"/>
    <cellStyle name="Normal 8 4 2 2 3 5 3 3 2" xfId="45091"/>
    <cellStyle name="Normal 8 4 2 2 3 5 3 4" xfId="29230"/>
    <cellStyle name="Normal 8 4 2 2 3 5 4" xfId="7414"/>
    <cellStyle name="Normal 8 4 2 2 3 5 4 2" xfId="15347"/>
    <cellStyle name="Normal 8 4 2 2 3 5 4 2 2" xfId="39142"/>
    <cellStyle name="Normal 8 4 2 2 3 5 4 3" xfId="23278"/>
    <cellStyle name="Normal 8 4 2 2 3 5 4 3 2" xfId="47072"/>
    <cellStyle name="Normal 8 4 2 2 3 5 4 4" xfId="31212"/>
    <cellStyle name="Normal 8 4 2 2 3 5 5" xfId="9404"/>
    <cellStyle name="Normal 8 4 2 2 3 5 5 2" xfId="33199"/>
    <cellStyle name="Normal 8 4 2 2 3 5 6" xfId="17335"/>
    <cellStyle name="Normal 8 4 2 2 3 5 6 2" xfId="41129"/>
    <cellStyle name="Normal 8 4 2 2 3 5 7" xfId="25268"/>
    <cellStyle name="Normal 8 4 2 2 3 6" xfId="1426"/>
    <cellStyle name="Normal 8 4 2 2 3 6 2" xfId="3410"/>
    <cellStyle name="Normal 8 4 2 2 3 6 2 2" xfId="11386"/>
    <cellStyle name="Normal 8 4 2 2 3 6 2 2 2" xfId="35181"/>
    <cellStyle name="Normal 8 4 2 2 3 6 2 3" xfId="19317"/>
    <cellStyle name="Normal 8 4 2 2 3 6 2 3 2" xfId="43111"/>
    <cellStyle name="Normal 8 4 2 2 3 6 2 4" xfId="27250"/>
    <cellStyle name="Normal 8 4 2 2 3 6 3" xfId="5392"/>
    <cellStyle name="Normal 8 4 2 2 3 6 3 2" xfId="13367"/>
    <cellStyle name="Normal 8 4 2 2 3 6 3 2 2" xfId="37162"/>
    <cellStyle name="Normal 8 4 2 2 3 6 3 3" xfId="21298"/>
    <cellStyle name="Normal 8 4 2 2 3 6 3 3 2" xfId="45092"/>
    <cellStyle name="Normal 8 4 2 2 3 6 3 4" xfId="29231"/>
    <cellStyle name="Normal 8 4 2 2 3 6 4" xfId="7415"/>
    <cellStyle name="Normal 8 4 2 2 3 6 4 2" xfId="15348"/>
    <cellStyle name="Normal 8 4 2 2 3 6 4 2 2" xfId="39143"/>
    <cellStyle name="Normal 8 4 2 2 3 6 4 3" xfId="23279"/>
    <cellStyle name="Normal 8 4 2 2 3 6 4 3 2" xfId="47073"/>
    <cellStyle name="Normal 8 4 2 2 3 6 4 4" xfId="31213"/>
    <cellStyle name="Normal 8 4 2 2 3 6 5" xfId="9405"/>
    <cellStyle name="Normal 8 4 2 2 3 6 5 2" xfId="33200"/>
    <cellStyle name="Normal 8 4 2 2 3 6 6" xfId="17336"/>
    <cellStyle name="Normal 8 4 2 2 3 6 6 2" xfId="41130"/>
    <cellStyle name="Normal 8 4 2 2 3 6 7" xfId="25269"/>
    <cellStyle name="Normal 8 4 2 2 3 7" xfId="3401"/>
    <cellStyle name="Normal 8 4 2 2 3 7 2" xfId="11377"/>
    <cellStyle name="Normal 8 4 2 2 3 7 2 2" xfId="35172"/>
    <cellStyle name="Normal 8 4 2 2 3 7 3" xfId="19308"/>
    <cellStyle name="Normal 8 4 2 2 3 7 3 2" xfId="43102"/>
    <cellStyle name="Normal 8 4 2 2 3 7 4" xfId="27241"/>
    <cellStyle name="Normal 8 4 2 2 3 8" xfId="5383"/>
    <cellStyle name="Normal 8 4 2 2 3 8 2" xfId="13358"/>
    <cellStyle name="Normal 8 4 2 2 3 8 2 2" xfId="37153"/>
    <cellStyle name="Normal 8 4 2 2 3 8 3" xfId="21289"/>
    <cellStyle name="Normal 8 4 2 2 3 8 3 2" xfId="45083"/>
    <cellStyle name="Normal 8 4 2 2 3 8 4" xfId="29222"/>
    <cellStyle name="Normal 8 4 2 2 3 9" xfId="7406"/>
    <cellStyle name="Normal 8 4 2 2 3 9 2" xfId="15339"/>
    <cellStyle name="Normal 8 4 2 2 3 9 2 2" xfId="39134"/>
    <cellStyle name="Normal 8 4 2 2 3 9 3" xfId="23270"/>
    <cellStyle name="Normal 8 4 2 2 3 9 3 2" xfId="47064"/>
    <cellStyle name="Normal 8 4 2 2 3 9 4" xfId="31204"/>
    <cellStyle name="Normal 8 4 2 2 4" xfId="1427"/>
    <cellStyle name="Normal 8 4 2 2 4 10" xfId="9406"/>
    <cellStyle name="Normal 8 4 2 2 4 10 2" xfId="33201"/>
    <cellStyle name="Normal 8 4 2 2 4 11" xfId="17337"/>
    <cellStyle name="Normal 8 4 2 2 4 11 2" xfId="41131"/>
    <cellStyle name="Normal 8 4 2 2 4 12" xfId="25270"/>
    <cellStyle name="Normal 8 4 2 2 4 2" xfId="1428"/>
    <cellStyle name="Normal 8 4 2 2 4 2 10" xfId="17338"/>
    <cellStyle name="Normal 8 4 2 2 4 2 10 2" xfId="41132"/>
    <cellStyle name="Normal 8 4 2 2 4 2 11" xfId="25271"/>
    <cellStyle name="Normal 8 4 2 2 4 2 2" xfId="1429"/>
    <cellStyle name="Normal 8 4 2 2 4 2 2 2" xfId="3413"/>
    <cellStyle name="Normal 8 4 2 2 4 2 2 2 2" xfId="11389"/>
    <cellStyle name="Normal 8 4 2 2 4 2 2 2 2 2" xfId="35184"/>
    <cellStyle name="Normal 8 4 2 2 4 2 2 2 3" xfId="19320"/>
    <cellStyle name="Normal 8 4 2 2 4 2 2 2 3 2" xfId="43114"/>
    <cellStyle name="Normal 8 4 2 2 4 2 2 2 4" xfId="27253"/>
    <cellStyle name="Normal 8 4 2 2 4 2 2 3" xfId="5395"/>
    <cellStyle name="Normal 8 4 2 2 4 2 2 3 2" xfId="13370"/>
    <cellStyle name="Normal 8 4 2 2 4 2 2 3 2 2" xfId="37165"/>
    <cellStyle name="Normal 8 4 2 2 4 2 2 3 3" xfId="21301"/>
    <cellStyle name="Normal 8 4 2 2 4 2 2 3 3 2" xfId="45095"/>
    <cellStyle name="Normal 8 4 2 2 4 2 2 3 4" xfId="29234"/>
    <cellStyle name="Normal 8 4 2 2 4 2 2 4" xfId="7418"/>
    <cellStyle name="Normal 8 4 2 2 4 2 2 4 2" xfId="15351"/>
    <cellStyle name="Normal 8 4 2 2 4 2 2 4 2 2" xfId="39146"/>
    <cellStyle name="Normal 8 4 2 2 4 2 2 4 3" xfId="23282"/>
    <cellStyle name="Normal 8 4 2 2 4 2 2 4 3 2" xfId="47076"/>
    <cellStyle name="Normal 8 4 2 2 4 2 2 4 4" xfId="31216"/>
    <cellStyle name="Normal 8 4 2 2 4 2 2 5" xfId="9408"/>
    <cellStyle name="Normal 8 4 2 2 4 2 2 5 2" xfId="33203"/>
    <cellStyle name="Normal 8 4 2 2 4 2 2 6" xfId="17339"/>
    <cellStyle name="Normal 8 4 2 2 4 2 2 6 2" xfId="41133"/>
    <cellStyle name="Normal 8 4 2 2 4 2 2 7" xfId="25272"/>
    <cellStyle name="Normal 8 4 2 2 4 2 3" xfId="1430"/>
    <cellStyle name="Normal 8 4 2 2 4 2 3 2" xfId="3414"/>
    <cellStyle name="Normal 8 4 2 2 4 2 3 2 2" xfId="11390"/>
    <cellStyle name="Normal 8 4 2 2 4 2 3 2 2 2" xfId="35185"/>
    <cellStyle name="Normal 8 4 2 2 4 2 3 2 3" xfId="19321"/>
    <cellStyle name="Normal 8 4 2 2 4 2 3 2 3 2" xfId="43115"/>
    <cellStyle name="Normal 8 4 2 2 4 2 3 2 4" xfId="27254"/>
    <cellStyle name="Normal 8 4 2 2 4 2 3 3" xfId="5396"/>
    <cellStyle name="Normal 8 4 2 2 4 2 3 3 2" xfId="13371"/>
    <cellStyle name="Normal 8 4 2 2 4 2 3 3 2 2" xfId="37166"/>
    <cellStyle name="Normal 8 4 2 2 4 2 3 3 3" xfId="21302"/>
    <cellStyle name="Normal 8 4 2 2 4 2 3 3 3 2" xfId="45096"/>
    <cellStyle name="Normal 8 4 2 2 4 2 3 3 4" xfId="29235"/>
    <cellStyle name="Normal 8 4 2 2 4 2 3 4" xfId="7419"/>
    <cellStyle name="Normal 8 4 2 2 4 2 3 4 2" xfId="15352"/>
    <cellStyle name="Normal 8 4 2 2 4 2 3 4 2 2" xfId="39147"/>
    <cellStyle name="Normal 8 4 2 2 4 2 3 4 3" xfId="23283"/>
    <cellStyle name="Normal 8 4 2 2 4 2 3 4 3 2" xfId="47077"/>
    <cellStyle name="Normal 8 4 2 2 4 2 3 4 4" xfId="31217"/>
    <cellStyle name="Normal 8 4 2 2 4 2 3 5" xfId="9409"/>
    <cellStyle name="Normal 8 4 2 2 4 2 3 5 2" xfId="33204"/>
    <cellStyle name="Normal 8 4 2 2 4 2 3 6" xfId="17340"/>
    <cellStyle name="Normal 8 4 2 2 4 2 3 6 2" xfId="41134"/>
    <cellStyle name="Normal 8 4 2 2 4 2 3 7" xfId="25273"/>
    <cellStyle name="Normal 8 4 2 2 4 2 4" xfId="1431"/>
    <cellStyle name="Normal 8 4 2 2 4 2 4 2" xfId="3415"/>
    <cellStyle name="Normal 8 4 2 2 4 2 4 2 2" xfId="11391"/>
    <cellStyle name="Normal 8 4 2 2 4 2 4 2 2 2" xfId="35186"/>
    <cellStyle name="Normal 8 4 2 2 4 2 4 2 3" xfId="19322"/>
    <cellStyle name="Normal 8 4 2 2 4 2 4 2 3 2" xfId="43116"/>
    <cellStyle name="Normal 8 4 2 2 4 2 4 2 4" xfId="27255"/>
    <cellStyle name="Normal 8 4 2 2 4 2 4 3" xfId="5397"/>
    <cellStyle name="Normal 8 4 2 2 4 2 4 3 2" xfId="13372"/>
    <cellStyle name="Normal 8 4 2 2 4 2 4 3 2 2" xfId="37167"/>
    <cellStyle name="Normal 8 4 2 2 4 2 4 3 3" xfId="21303"/>
    <cellStyle name="Normal 8 4 2 2 4 2 4 3 3 2" xfId="45097"/>
    <cellStyle name="Normal 8 4 2 2 4 2 4 3 4" xfId="29236"/>
    <cellStyle name="Normal 8 4 2 2 4 2 4 4" xfId="7420"/>
    <cellStyle name="Normal 8 4 2 2 4 2 4 4 2" xfId="15353"/>
    <cellStyle name="Normal 8 4 2 2 4 2 4 4 2 2" xfId="39148"/>
    <cellStyle name="Normal 8 4 2 2 4 2 4 4 3" xfId="23284"/>
    <cellStyle name="Normal 8 4 2 2 4 2 4 4 3 2" xfId="47078"/>
    <cellStyle name="Normal 8 4 2 2 4 2 4 4 4" xfId="31218"/>
    <cellStyle name="Normal 8 4 2 2 4 2 4 5" xfId="9410"/>
    <cellStyle name="Normal 8 4 2 2 4 2 4 5 2" xfId="33205"/>
    <cellStyle name="Normal 8 4 2 2 4 2 4 6" xfId="17341"/>
    <cellStyle name="Normal 8 4 2 2 4 2 4 6 2" xfId="41135"/>
    <cellStyle name="Normal 8 4 2 2 4 2 4 7" xfId="25274"/>
    <cellStyle name="Normal 8 4 2 2 4 2 5" xfId="1432"/>
    <cellStyle name="Normal 8 4 2 2 4 2 5 2" xfId="3416"/>
    <cellStyle name="Normal 8 4 2 2 4 2 5 2 2" xfId="11392"/>
    <cellStyle name="Normal 8 4 2 2 4 2 5 2 2 2" xfId="35187"/>
    <cellStyle name="Normal 8 4 2 2 4 2 5 2 3" xfId="19323"/>
    <cellStyle name="Normal 8 4 2 2 4 2 5 2 3 2" xfId="43117"/>
    <cellStyle name="Normal 8 4 2 2 4 2 5 2 4" xfId="27256"/>
    <cellStyle name="Normal 8 4 2 2 4 2 5 3" xfId="5398"/>
    <cellStyle name="Normal 8 4 2 2 4 2 5 3 2" xfId="13373"/>
    <cellStyle name="Normal 8 4 2 2 4 2 5 3 2 2" xfId="37168"/>
    <cellStyle name="Normal 8 4 2 2 4 2 5 3 3" xfId="21304"/>
    <cellStyle name="Normal 8 4 2 2 4 2 5 3 3 2" xfId="45098"/>
    <cellStyle name="Normal 8 4 2 2 4 2 5 3 4" xfId="29237"/>
    <cellStyle name="Normal 8 4 2 2 4 2 5 4" xfId="7421"/>
    <cellStyle name="Normal 8 4 2 2 4 2 5 4 2" xfId="15354"/>
    <cellStyle name="Normal 8 4 2 2 4 2 5 4 2 2" xfId="39149"/>
    <cellStyle name="Normal 8 4 2 2 4 2 5 4 3" xfId="23285"/>
    <cellStyle name="Normal 8 4 2 2 4 2 5 4 3 2" xfId="47079"/>
    <cellStyle name="Normal 8 4 2 2 4 2 5 4 4" xfId="31219"/>
    <cellStyle name="Normal 8 4 2 2 4 2 5 5" xfId="9411"/>
    <cellStyle name="Normal 8 4 2 2 4 2 5 5 2" xfId="33206"/>
    <cellStyle name="Normal 8 4 2 2 4 2 5 6" xfId="17342"/>
    <cellStyle name="Normal 8 4 2 2 4 2 5 6 2" xfId="41136"/>
    <cellStyle name="Normal 8 4 2 2 4 2 5 7" xfId="25275"/>
    <cellStyle name="Normal 8 4 2 2 4 2 6" xfId="3412"/>
    <cellStyle name="Normal 8 4 2 2 4 2 6 2" xfId="11388"/>
    <cellStyle name="Normal 8 4 2 2 4 2 6 2 2" xfId="35183"/>
    <cellStyle name="Normal 8 4 2 2 4 2 6 3" xfId="19319"/>
    <cellStyle name="Normal 8 4 2 2 4 2 6 3 2" xfId="43113"/>
    <cellStyle name="Normal 8 4 2 2 4 2 6 4" xfId="27252"/>
    <cellStyle name="Normal 8 4 2 2 4 2 7" xfId="5394"/>
    <cellStyle name="Normal 8 4 2 2 4 2 7 2" xfId="13369"/>
    <cellStyle name="Normal 8 4 2 2 4 2 7 2 2" xfId="37164"/>
    <cellStyle name="Normal 8 4 2 2 4 2 7 3" xfId="21300"/>
    <cellStyle name="Normal 8 4 2 2 4 2 7 3 2" xfId="45094"/>
    <cellStyle name="Normal 8 4 2 2 4 2 7 4" xfId="29233"/>
    <cellStyle name="Normal 8 4 2 2 4 2 8" xfId="7417"/>
    <cellStyle name="Normal 8 4 2 2 4 2 8 2" xfId="15350"/>
    <cellStyle name="Normal 8 4 2 2 4 2 8 2 2" xfId="39145"/>
    <cellStyle name="Normal 8 4 2 2 4 2 8 3" xfId="23281"/>
    <cellStyle name="Normal 8 4 2 2 4 2 8 3 2" xfId="47075"/>
    <cellStyle name="Normal 8 4 2 2 4 2 8 4" xfId="31215"/>
    <cellStyle name="Normal 8 4 2 2 4 2 9" xfId="9407"/>
    <cellStyle name="Normal 8 4 2 2 4 2 9 2" xfId="33202"/>
    <cellStyle name="Normal 8 4 2 2 4 3" xfId="1433"/>
    <cellStyle name="Normal 8 4 2 2 4 3 2" xfId="3417"/>
    <cellStyle name="Normal 8 4 2 2 4 3 2 2" xfId="11393"/>
    <cellStyle name="Normal 8 4 2 2 4 3 2 2 2" xfId="35188"/>
    <cellStyle name="Normal 8 4 2 2 4 3 2 3" xfId="19324"/>
    <cellStyle name="Normal 8 4 2 2 4 3 2 3 2" xfId="43118"/>
    <cellStyle name="Normal 8 4 2 2 4 3 2 4" xfId="27257"/>
    <cellStyle name="Normal 8 4 2 2 4 3 3" xfId="5399"/>
    <cellStyle name="Normal 8 4 2 2 4 3 3 2" xfId="13374"/>
    <cellStyle name="Normal 8 4 2 2 4 3 3 2 2" xfId="37169"/>
    <cellStyle name="Normal 8 4 2 2 4 3 3 3" xfId="21305"/>
    <cellStyle name="Normal 8 4 2 2 4 3 3 3 2" xfId="45099"/>
    <cellStyle name="Normal 8 4 2 2 4 3 3 4" xfId="29238"/>
    <cellStyle name="Normal 8 4 2 2 4 3 4" xfId="7422"/>
    <cellStyle name="Normal 8 4 2 2 4 3 4 2" xfId="15355"/>
    <cellStyle name="Normal 8 4 2 2 4 3 4 2 2" xfId="39150"/>
    <cellStyle name="Normal 8 4 2 2 4 3 4 3" xfId="23286"/>
    <cellStyle name="Normal 8 4 2 2 4 3 4 3 2" xfId="47080"/>
    <cellStyle name="Normal 8 4 2 2 4 3 4 4" xfId="31220"/>
    <cellStyle name="Normal 8 4 2 2 4 3 5" xfId="9412"/>
    <cellStyle name="Normal 8 4 2 2 4 3 5 2" xfId="33207"/>
    <cellStyle name="Normal 8 4 2 2 4 3 6" xfId="17343"/>
    <cellStyle name="Normal 8 4 2 2 4 3 6 2" xfId="41137"/>
    <cellStyle name="Normal 8 4 2 2 4 3 7" xfId="25276"/>
    <cellStyle name="Normal 8 4 2 2 4 4" xfId="1434"/>
    <cellStyle name="Normal 8 4 2 2 4 4 2" xfId="3418"/>
    <cellStyle name="Normal 8 4 2 2 4 4 2 2" xfId="11394"/>
    <cellStyle name="Normal 8 4 2 2 4 4 2 2 2" xfId="35189"/>
    <cellStyle name="Normal 8 4 2 2 4 4 2 3" xfId="19325"/>
    <cellStyle name="Normal 8 4 2 2 4 4 2 3 2" xfId="43119"/>
    <cellStyle name="Normal 8 4 2 2 4 4 2 4" xfId="27258"/>
    <cellStyle name="Normal 8 4 2 2 4 4 3" xfId="5400"/>
    <cellStyle name="Normal 8 4 2 2 4 4 3 2" xfId="13375"/>
    <cellStyle name="Normal 8 4 2 2 4 4 3 2 2" xfId="37170"/>
    <cellStyle name="Normal 8 4 2 2 4 4 3 3" xfId="21306"/>
    <cellStyle name="Normal 8 4 2 2 4 4 3 3 2" xfId="45100"/>
    <cellStyle name="Normal 8 4 2 2 4 4 3 4" xfId="29239"/>
    <cellStyle name="Normal 8 4 2 2 4 4 4" xfId="7423"/>
    <cellStyle name="Normal 8 4 2 2 4 4 4 2" xfId="15356"/>
    <cellStyle name="Normal 8 4 2 2 4 4 4 2 2" xfId="39151"/>
    <cellStyle name="Normal 8 4 2 2 4 4 4 3" xfId="23287"/>
    <cellStyle name="Normal 8 4 2 2 4 4 4 3 2" xfId="47081"/>
    <cellStyle name="Normal 8 4 2 2 4 4 4 4" xfId="31221"/>
    <cellStyle name="Normal 8 4 2 2 4 4 5" xfId="9413"/>
    <cellStyle name="Normal 8 4 2 2 4 4 5 2" xfId="33208"/>
    <cellStyle name="Normal 8 4 2 2 4 4 6" xfId="17344"/>
    <cellStyle name="Normal 8 4 2 2 4 4 6 2" xfId="41138"/>
    <cellStyle name="Normal 8 4 2 2 4 4 7" xfId="25277"/>
    <cellStyle name="Normal 8 4 2 2 4 5" xfId="1435"/>
    <cellStyle name="Normal 8 4 2 2 4 5 2" xfId="3419"/>
    <cellStyle name="Normal 8 4 2 2 4 5 2 2" xfId="11395"/>
    <cellStyle name="Normal 8 4 2 2 4 5 2 2 2" xfId="35190"/>
    <cellStyle name="Normal 8 4 2 2 4 5 2 3" xfId="19326"/>
    <cellStyle name="Normal 8 4 2 2 4 5 2 3 2" xfId="43120"/>
    <cellStyle name="Normal 8 4 2 2 4 5 2 4" xfId="27259"/>
    <cellStyle name="Normal 8 4 2 2 4 5 3" xfId="5401"/>
    <cellStyle name="Normal 8 4 2 2 4 5 3 2" xfId="13376"/>
    <cellStyle name="Normal 8 4 2 2 4 5 3 2 2" xfId="37171"/>
    <cellStyle name="Normal 8 4 2 2 4 5 3 3" xfId="21307"/>
    <cellStyle name="Normal 8 4 2 2 4 5 3 3 2" xfId="45101"/>
    <cellStyle name="Normal 8 4 2 2 4 5 3 4" xfId="29240"/>
    <cellStyle name="Normal 8 4 2 2 4 5 4" xfId="7424"/>
    <cellStyle name="Normal 8 4 2 2 4 5 4 2" xfId="15357"/>
    <cellStyle name="Normal 8 4 2 2 4 5 4 2 2" xfId="39152"/>
    <cellStyle name="Normal 8 4 2 2 4 5 4 3" xfId="23288"/>
    <cellStyle name="Normal 8 4 2 2 4 5 4 3 2" xfId="47082"/>
    <cellStyle name="Normal 8 4 2 2 4 5 4 4" xfId="31222"/>
    <cellStyle name="Normal 8 4 2 2 4 5 5" xfId="9414"/>
    <cellStyle name="Normal 8 4 2 2 4 5 5 2" xfId="33209"/>
    <cellStyle name="Normal 8 4 2 2 4 5 6" xfId="17345"/>
    <cellStyle name="Normal 8 4 2 2 4 5 6 2" xfId="41139"/>
    <cellStyle name="Normal 8 4 2 2 4 5 7" xfId="25278"/>
    <cellStyle name="Normal 8 4 2 2 4 6" xfId="1436"/>
    <cellStyle name="Normal 8 4 2 2 4 6 2" xfId="3420"/>
    <cellStyle name="Normal 8 4 2 2 4 6 2 2" xfId="11396"/>
    <cellStyle name="Normal 8 4 2 2 4 6 2 2 2" xfId="35191"/>
    <cellStyle name="Normal 8 4 2 2 4 6 2 3" xfId="19327"/>
    <cellStyle name="Normal 8 4 2 2 4 6 2 3 2" xfId="43121"/>
    <cellStyle name="Normal 8 4 2 2 4 6 2 4" xfId="27260"/>
    <cellStyle name="Normal 8 4 2 2 4 6 3" xfId="5402"/>
    <cellStyle name="Normal 8 4 2 2 4 6 3 2" xfId="13377"/>
    <cellStyle name="Normal 8 4 2 2 4 6 3 2 2" xfId="37172"/>
    <cellStyle name="Normal 8 4 2 2 4 6 3 3" xfId="21308"/>
    <cellStyle name="Normal 8 4 2 2 4 6 3 3 2" xfId="45102"/>
    <cellStyle name="Normal 8 4 2 2 4 6 3 4" xfId="29241"/>
    <cellStyle name="Normal 8 4 2 2 4 6 4" xfId="7425"/>
    <cellStyle name="Normal 8 4 2 2 4 6 4 2" xfId="15358"/>
    <cellStyle name="Normal 8 4 2 2 4 6 4 2 2" xfId="39153"/>
    <cellStyle name="Normal 8 4 2 2 4 6 4 3" xfId="23289"/>
    <cellStyle name="Normal 8 4 2 2 4 6 4 3 2" xfId="47083"/>
    <cellStyle name="Normal 8 4 2 2 4 6 4 4" xfId="31223"/>
    <cellStyle name="Normal 8 4 2 2 4 6 5" xfId="9415"/>
    <cellStyle name="Normal 8 4 2 2 4 6 5 2" xfId="33210"/>
    <cellStyle name="Normal 8 4 2 2 4 6 6" xfId="17346"/>
    <cellStyle name="Normal 8 4 2 2 4 6 6 2" xfId="41140"/>
    <cellStyle name="Normal 8 4 2 2 4 6 7" xfId="25279"/>
    <cellStyle name="Normal 8 4 2 2 4 7" xfId="3411"/>
    <cellStyle name="Normal 8 4 2 2 4 7 2" xfId="11387"/>
    <cellStyle name="Normal 8 4 2 2 4 7 2 2" xfId="35182"/>
    <cellStyle name="Normal 8 4 2 2 4 7 3" xfId="19318"/>
    <cellStyle name="Normal 8 4 2 2 4 7 3 2" xfId="43112"/>
    <cellStyle name="Normal 8 4 2 2 4 7 4" xfId="27251"/>
    <cellStyle name="Normal 8 4 2 2 4 8" xfId="5393"/>
    <cellStyle name="Normal 8 4 2 2 4 8 2" xfId="13368"/>
    <cellStyle name="Normal 8 4 2 2 4 8 2 2" xfId="37163"/>
    <cellStyle name="Normal 8 4 2 2 4 8 3" xfId="21299"/>
    <cellStyle name="Normal 8 4 2 2 4 8 3 2" xfId="45093"/>
    <cellStyle name="Normal 8 4 2 2 4 8 4" xfId="29232"/>
    <cellStyle name="Normal 8 4 2 2 4 9" xfId="7416"/>
    <cellStyle name="Normal 8 4 2 2 4 9 2" xfId="15349"/>
    <cellStyle name="Normal 8 4 2 2 4 9 2 2" xfId="39144"/>
    <cellStyle name="Normal 8 4 2 2 4 9 3" xfId="23280"/>
    <cellStyle name="Normal 8 4 2 2 4 9 3 2" xfId="47074"/>
    <cellStyle name="Normal 8 4 2 2 4 9 4" xfId="31214"/>
    <cellStyle name="Normal 8 4 2 2 5" xfId="1437"/>
    <cellStyle name="Normal 8 4 2 2 5 10" xfId="9416"/>
    <cellStyle name="Normal 8 4 2 2 5 10 2" xfId="33211"/>
    <cellStyle name="Normal 8 4 2 2 5 11" xfId="17347"/>
    <cellStyle name="Normal 8 4 2 2 5 11 2" xfId="41141"/>
    <cellStyle name="Normal 8 4 2 2 5 12" xfId="25280"/>
    <cellStyle name="Normal 8 4 2 2 5 2" xfId="1438"/>
    <cellStyle name="Normal 8 4 2 2 5 2 10" xfId="17348"/>
    <cellStyle name="Normal 8 4 2 2 5 2 10 2" xfId="41142"/>
    <cellStyle name="Normal 8 4 2 2 5 2 11" xfId="25281"/>
    <cellStyle name="Normal 8 4 2 2 5 2 2" xfId="1439"/>
    <cellStyle name="Normal 8 4 2 2 5 2 2 2" xfId="3423"/>
    <cellStyle name="Normal 8 4 2 2 5 2 2 2 2" xfId="11399"/>
    <cellStyle name="Normal 8 4 2 2 5 2 2 2 2 2" xfId="35194"/>
    <cellStyle name="Normal 8 4 2 2 5 2 2 2 3" xfId="19330"/>
    <cellStyle name="Normal 8 4 2 2 5 2 2 2 3 2" xfId="43124"/>
    <cellStyle name="Normal 8 4 2 2 5 2 2 2 4" xfId="27263"/>
    <cellStyle name="Normal 8 4 2 2 5 2 2 3" xfId="5405"/>
    <cellStyle name="Normal 8 4 2 2 5 2 2 3 2" xfId="13380"/>
    <cellStyle name="Normal 8 4 2 2 5 2 2 3 2 2" xfId="37175"/>
    <cellStyle name="Normal 8 4 2 2 5 2 2 3 3" xfId="21311"/>
    <cellStyle name="Normal 8 4 2 2 5 2 2 3 3 2" xfId="45105"/>
    <cellStyle name="Normal 8 4 2 2 5 2 2 3 4" xfId="29244"/>
    <cellStyle name="Normal 8 4 2 2 5 2 2 4" xfId="7428"/>
    <cellStyle name="Normal 8 4 2 2 5 2 2 4 2" xfId="15361"/>
    <cellStyle name="Normal 8 4 2 2 5 2 2 4 2 2" xfId="39156"/>
    <cellStyle name="Normal 8 4 2 2 5 2 2 4 3" xfId="23292"/>
    <cellStyle name="Normal 8 4 2 2 5 2 2 4 3 2" xfId="47086"/>
    <cellStyle name="Normal 8 4 2 2 5 2 2 4 4" xfId="31226"/>
    <cellStyle name="Normal 8 4 2 2 5 2 2 5" xfId="9418"/>
    <cellStyle name="Normal 8 4 2 2 5 2 2 5 2" xfId="33213"/>
    <cellStyle name="Normal 8 4 2 2 5 2 2 6" xfId="17349"/>
    <cellStyle name="Normal 8 4 2 2 5 2 2 6 2" xfId="41143"/>
    <cellStyle name="Normal 8 4 2 2 5 2 2 7" xfId="25282"/>
    <cellStyle name="Normal 8 4 2 2 5 2 3" xfId="1440"/>
    <cellStyle name="Normal 8 4 2 2 5 2 3 2" xfId="3424"/>
    <cellStyle name="Normal 8 4 2 2 5 2 3 2 2" xfId="11400"/>
    <cellStyle name="Normal 8 4 2 2 5 2 3 2 2 2" xfId="35195"/>
    <cellStyle name="Normal 8 4 2 2 5 2 3 2 3" xfId="19331"/>
    <cellStyle name="Normal 8 4 2 2 5 2 3 2 3 2" xfId="43125"/>
    <cellStyle name="Normal 8 4 2 2 5 2 3 2 4" xfId="27264"/>
    <cellStyle name="Normal 8 4 2 2 5 2 3 3" xfId="5406"/>
    <cellStyle name="Normal 8 4 2 2 5 2 3 3 2" xfId="13381"/>
    <cellStyle name="Normal 8 4 2 2 5 2 3 3 2 2" xfId="37176"/>
    <cellStyle name="Normal 8 4 2 2 5 2 3 3 3" xfId="21312"/>
    <cellStyle name="Normal 8 4 2 2 5 2 3 3 3 2" xfId="45106"/>
    <cellStyle name="Normal 8 4 2 2 5 2 3 3 4" xfId="29245"/>
    <cellStyle name="Normal 8 4 2 2 5 2 3 4" xfId="7429"/>
    <cellStyle name="Normal 8 4 2 2 5 2 3 4 2" xfId="15362"/>
    <cellStyle name="Normal 8 4 2 2 5 2 3 4 2 2" xfId="39157"/>
    <cellStyle name="Normal 8 4 2 2 5 2 3 4 3" xfId="23293"/>
    <cellStyle name="Normal 8 4 2 2 5 2 3 4 3 2" xfId="47087"/>
    <cellStyle name="Normal 8 4 2 2 5 2 3 4 4" xfId="31227"/>
    <cellStyle name="Normal 8 4 2 2 5 2 3 5" xfId="9419"/>
    <cellStyle name="Normal 8 4 2 2 5 2 3 5 2" xfId="33214"/>
    <cellStyle name="Normal 8 4 2 2 5 2 3 6" xfId="17350"/>
    <cellStyle name="Normal 8 4 2 2 5 2 3 6 2" xfId="41144"/>
    <cellStyle name="Normal 8 4 2 2 5 2 3 7" xfId="25283"/>
    <cellStyle name="Normal 8 4 2 2 5 2 4" xfId="1441"/>
    <cellStyle name="Normal 8 4 2 2 5 2 4 2" xfId="3425"/>
    <cellStyle name="Normal 8 4 2 2 5 2 4 2 2" xfId="11401"/>
    <cellStyle name="Normal 8 4 2 2 5 2 4 2 2 2" xfId="35196"/>
    <cellStyle name="Normal 8 4 2 2 5 2 4 2 3" xfId="19332"/>
    <cellStyle name="Normal 8 4 2 2 5 2 4 2 3 2" xfId="43126"/>
    <cellStyle name="Normal 8 4 2 2 5 2 4 2 4" xfId="27265"/>
    <cellStyle name="Normal 8 4 2 2 5 2 4 3" xfId="5407"/>
    <cellStyle name="Normal 8 4 2 2 5 2 4 3 2" xfId="13382"/>
    <cellStyle name="Normal 8 4 2 2 5 2 4 3 2 2" xfId="37177"/>
    <cellStyle name="Normal 8 4 2 2 5 2 4 3 3" xfId="21313"/>
    <cellStyle name="Normal 8 4 2 2 5 2 4 3 3 2" xfId="45107"/>
    <cellStyle name="Normal 8 4 2 2 5 2 4 3 4" xfId="29246"/>
    <cellStyle name="Normal 8 4 2 2 5 2 4 4" xfId="7430"/>
    <cellStyle name="Normal 8 4 2 2 5 2 4 4 2" xfId="15363"/>
    <cellStyle name="Normal 8 4 2 2 5 2 4 4 2 2" xfId="39158"/>
    <cellStyle name="Normal 8 4 2 2 5 2 4 4 3" xfId="23294"/>
    <cellStyle name="Normal 8 4 2 2 5 2 4 4 3 2" xfId="47088"/>
    <cellStyle name="Normal 8 4 2 2 5 2 4 4 4" xfId="31228"/>
    <cellStyle name="Normal 8 4 2 2 5 2 4 5" xfId="9420"/>
    <cellStyle name="Normal 8 4 2 2 5 2 4 5 2" xfId="33215"/>
    <cellStyle name="Normal 8 4 2 2 5 2 4 6" xfId="17351"/>
    <cellStyle name="Normal 8 4 2 2 5 2 4 6 2" xfId="41145"/>
    <cellStyle name="Normal 8 4 2 2 5 2 4 7" xfId="25284"/>
    <cellStyle name="Normal 8 4 2 2 5 2 5" xfId="1442"/>
    <cellStyle name="Normal 8 4 2 2 5 2 5 2" xfId="3426"/>
    <cellStyle name="Normal 8 4 2 2 5 2 5 2 2" xfId="11402"/>
    <cellStyle name="Normal 8 4 2 2 5 2 5 2 2 2" xfId="35197"/>
    <cellStyle name="Normal 8 4 2 2 5 2 5 2 3" xfId="19333"/>
    <cellStyle name="Normal 8 4 2 2 5 2 5 2 3 2" xfId="43127"/>
    <cellStyle name="Normal 8 4 2 2 5 2 5 2 4" xfId="27266"/>
    <cellStyle name="Normal 8 4 2 2 5 2 5 3" xfId="5408"/>
    <cellStyle name="Normal 8 4 2 2 5 2 5 3 2" xfId="13383"/>
    <cellStyle name="Normal 8 4 2 2 5 2 5 3 2 2" xfId="37178"/>
    <cellStyle name="Normal 8 4 2 2 5 2 5 3 3" xfId="21314"/>
    <cellStyle name="Normal 8 4 2 2 5 2 5 3 3 2" xfId="45108"/>
    <cellStyle name="Normal 8 4 2 2 5 2 5 3 4" xfId="29247"/>
    <cellStyle name="Normal 8 4 2 2 5 2 5 4" xfId="7431"/>
    <cellStyle name="Normal 8 4 2 2 5 2 5 4 2" xfId="15364"/>
    <cellStyle name="Normal 8 4 2 2 5 2 5 4 2 2" xfId="39159"/>
    <cellStyle name="Normal 8 4 2 2 5 2 5 4 3" xfId="23295"/>
    <cellStyle name="Normal 8 4 2 2 5 2 5 4 3 2" xfId="47089"/>
    <cellStyle name="Normal 8 4 2 2 5 2 5 4 4" xfId="31229"/>
    <cellStyle name="Normal 8 4 2 2 5 2 5 5" xfId="9421"/>
    <cellStyle name="Normal 8 4 2 2 5 2 5 5 2" xfId="33216"/>
    <cellStyle name="Normal 8 4 2 2 5 2 5 6" xfId="17352"/>
    <cellStyle name="Normal 8 4 2 2 5 2 5 6 2" xfId="41146"/>
    <cellStyle name="Normal 8 4 2 2 5 2 5 7" xfId="25285"/>
    <cellStyle name="Normal 8 4 2 2 5 2 6" xfId="3422"/>
    <cellStyle name="Normal 8 4 2 2 5 2 6 2" xfId="11398"/>
    <cellStyle name="Normal 8 4 2 2 5 2 6 2 2" xfId="35193"/>
    <cellStyle name="Normal 8 4 2 2 5 2 6 3" xfId="19329"/>
    <cellStyle name="Normal 8 4 2 2 5 2 6 3 2" xfId="43123"/>
    <cellStyle name="Normal 8 4 2 2 5 2 6 4" xfId="27262"/>
    <cellStyle name="Normal 8 4 2 2 5 2 7" xfId="5404"/>
    <cellStyle name="Normal 8 4 2 2 5 2 7 2" xfId="13379"/>
    <cellStyle name="Normal 8 4 2 2 5 2 7 2 2" xfId="37174"/>
    <cellStyle name="Normal 8 4 2 2 5 2 7 3" xfId="21310"/>
    <cellStyle name="Normal 8 4 2 2 5 2 7 3 2" xfId="45104"/>
    <cellStyle name="Normal 8 4 2 2 5 2 7 4" xfId="29243"/>
    <cellStyle name="Normal 8 4 2 2 5 2 8" xfId="7427"/>
    <cellStyle name="Normal 8 4 2 2 5 2 8 2" xfId="15360"/>
    <cellStyle name="Normal 8 4 2 2 5 2 8 2 2" xfId="39155"/>
    <cellStyle name="Normal 8 4 2 2 5 2 8 3" xfId="23291"/>
    <cellStyle name="Normal 8 4 2 2 5 2 8 3 2" xfId="47085"/>
    <cellStyle name="Normal 8 4 2 2 5 2 8 4" xfId="31225"/>
    <cellStyle name="Normal 8 4 2 2 5 2 9" xfId="9417"/>
    <cellStyle name="Normal 8 4 2 2 5 2 9 2" xfId="33212"/>
    <cellStyle name="Normal 8 4 2 2 5 3" xfId="1443"/>
    <cellStyle name="Normal 8 4 2 2 5 3 2" xfId="3427"/>
    <cellStyle name="Normal 8 4 2 2 5 3 2 2" xfId="11403"/>
    <cellStyle name="Normal 8 4 2 2 5 3 2 2 2" xfId="35198"/>
    <cellStyle name="Normal 8 4 2 2 5 3 2 3" xfId="19334"/>
    <cellStyle name="Normal 8 4 2 2 5 3 2 3 2" xfId="43128"/>
    <cellStyle name="Normal 8 4 2 2 5 3 2 4" xfId="27267"/>
    <cellStyle name="Normal 8 4 2 2 5 3 3" xfId="5409"/>
    <cellStyle name="Normal 8 4 2 2 5 3 3 2" xfId="13384"/>
    <cellStyle name="Normal 8 4 2 2 5 3 3 2 2" xfId="37179"/>
    <cellStyle name="Normal 8 4 2 2 5 3 3 3" xfId="21315"/>
    <cellStyle name="Normal 8 4 2 2 5 3 3 3 2" xfId="45109"/>
    <cellStyle name="Normal 8 4 2 2 5 3 3 4" xfId="29248"/>
    <cellStyle name="Normal 8 4 2 2 5 3 4" xfId="7432"/>
    <cellStyle name="Normal 8 4 2 2 5 3 4 2" xfId="15365"/>
    <cellStyle name="Normal 8 4 2 2 5 3 4 2 2" xfId="39160"/>
    <cellStyle name="Normal 8 4 2 2 5 3 4 3" xfId="23296"/>
    <cellStyle name="Normal 8 4 2 2 5 3 4 3 2" xfId="47090"/>
    <cellStyle name="Normal 8 4 2 2 5 3 4 4" xfId="31230"/>
    <cellStyle name="Normal 8 4 2 2 5 3 5" xfId="9422"/>
    <cellStyle name="Normal 8 4 2 2 5 3 5 2" xfId="33217"/>
    <cellStyle name="Normal 8 4 2 2 5 3 6" xfId="17353"/>
    <cellStyle name="Normal 8 4 2 2 5 3 6 2" xfId="41147"/>
    <cellStyle name="Normal 8 4 2 2 5 3 7" xfId="25286"/>
    <cellStyle name="Normal 8 4 2 2 5 4" xfId="1444"/>
    <cellStyle name="Normal 8 4 2 2 5 4 2" xfId="3428"/>
    <cellStyle name="Normal 8 4 2 2 5 4 2 2" xfId="11404"/>
    <cellStyle name="Normal 8 4 2 2 5 4 2 2 2" xfId="35199"/>
    <cellStyle name="Normal 8 4 2 2 5 4 2 3" xfId="19335"/>
    <cellStyle name="Normal 8 4 2 2 5 4 2 3 2" xfId="43129"/>
    <cellStyle name="Normal 8 4 2 2 5 4 2 4" xfId="27268"/>
    <cellStyle name="Normal 8 4 2 2 5 4 3" xfId="5410"/>
    <cellStyle name="Normal 8 4 2 2 5 4 3 2" xfId="13385"/>
    <cellStyle name="Normal 8 4 2 2 5 4 3 2 2" xfId="37180"/>
    <cellStyle name="Normal 8 4 2 2 5 4 3 3" xfId="21316"/>
    <cellStyle name="Normal 8 4 2 2 5 4 3 3 2" xfId="45110"/>
    <cellStyle name="Normal 8 4 2 2 5 4 3 4" xfId="29249"/>
    <cellStyle name="Normal 8 4 2 2 5 4 4" xfId="7433"/>
    <cellStyle name="Normal 8 4 2 2 5 4 4 2" xfId="15366"/>
    <cellStyle name="Normal 8 4 2 2 5 4 4 2 2" xfId="39161"/>
    <cellStyle name="Normal 8 4 2 2 5 4 4 3" xfId="23297"/>
    <cellStyle name="Normal 8 4 2 2 5 4 4 3 2" xfId="47091"/>
    <cellStyle name="Normal 8 4 2 2 5 4 4 4" xfId="31231"/>
    <cellStyle name="Normal 8 4 2 2 5 4 5" xfId="9423"/>
    <cellStyle name="Normal 8 4 2 2 5 4 5 2" xfId="33218"/>
    <cellStyle name="Normal 8 4 2 2 5 4 6" xfId="17354"/>
    <cellStyle name="Normal 8 4 2 2 5 4 6 2" xfId="41148"/>
    <cellStyle name="Normal 8 4 2 2 5 4 7" xfId="25287"/>
    <cellStyle name="Normal 8 4 2 2 5 5" xfId="1445"/>
    <cellStyle name="Normal 8 4 2 2 5 5 2" xfId="3429"/>
    <cellStyle name="Normal 8 4 2 2 5 5 2 2" xfId="11405"/>
    <cellStyle name="Normal 8 4 2 2 5 5 2 2 2" xfId="35200"/>
    <cellStyle name="Normal 8 4 2 2 5 5 2 3" xfId="19336"/>
    <cellStyle name="Normal 8 4 2 2 5 5 2 3 2" xfId="43130"/>
    <cellStyle name="Normal 8 4 2 2 5 5 2 4" xfId="27269"/>
    <cellStyle name="Normal 8 4 2 2 5 5 3" xfId="5411"/>
    <cellStyle name="Normal 8 4 2 2 5 5 3 2" xfId="13386"/>
    <cellStyle name="Normal 8 4 2 2 5 5 3 2 2" xfId="37181"/>
    <cellStyle name="Normal 8 4 2 2 5 5 3 3" xfId="21317"/>
    <cellStyle name="Normal 8 4 2 2 5 5 3 3 2" xfId="45111"/>
    <cellStyle name="Normal 8 4 2 2 5 5 3 4" xfId="29250"/>
    <cellStyle name="Normal 8 4 2 2 5 5 4" xfId="7434"/>
    <cellStyle name="Normal 8 4 2 2 5 5 4 2" xfId="15367"/>
    <cellStyle name="Normal 8 4 2 2 5 5 4 2 2" xfId="39162"/>
    <cellStyle name="Normal 8 4 2 2 5 5 4 3" xfId="23298"/>
    <cellStyle name="Normal 8 4 2 2 5 5 4 3 2" xfId="47092"/>
    <cellStyle name="Normal 8 4 2 2 5 5 4 4" xfId="31232"/>
    <cellStyle name="Normal 8 4 2 2 5 5 5" xfId="9424"/>
    <cellStyle name="Normal 8 4 2 2 5 5 5 2" xfId="33219"/>
    <cellStyle name="Normal 8 4 2 2 5 5 6" xfId="17355"/>
    <cellStyle name="Normal 8 4 2 2 5 5 6 2" xfId="41149"/>
    <cellStyle name="Normal 8 4 2 2 5 5 7" xfId="25288"/>
    <cellStyle name="Normal 8 4 2 2 5 6" xfId="1446"/>
    <cellStyle name="Normal 8 4 2 2 5 6 2" xfId="3430"/>
    <cellStyle name="Normal 8 4 2 2 5 6 2 2" xfId="11406"/>
    <cellStyle name="Normal 8 4 2 2 5 6 2 2 2" xfId="35201"/>
    <cellStyle name="Normal 8 4 2 2 5 6 2 3" xfId="19337"/>
    <cellStyle name="Normal 8 4 2 2 5 6 2 3 2" xfId="43131"/>
    <cellStyle name="Normal 8 4 2 2 5 6 2 4" xfId="27270"/>
    <cellStyle name="Normal 8 4 2 2 5 6 3" xfId="5412"/>
    <cellStyle name="Normal 8 4 2 2 5 6 3 2" xfId="13387"/>
    <cellStyle name="Normal 8 4 2 2 5 6 3 2 2" xfId="37182"/>
    <cellStyle name="Normal 8 4 2 2 5 6 3 3" xfId="21318"/>
    <cellStyle name="Normal 8 4 2 2 5 6 3 3 2" xfId="45112"/>
    <cellStyle name="Normal 8 4 2 2 5 6 3 4" xfId="29251"/>
    <cellStyle name="Normal 8 4 2 2 5 6 4" xfId="7435"/>
    <cellStyle name="Normal 8 4 2 2 5 6 4 2" xfId="15368"/>
    <cellStyle name="Normal 8 4 2 2 5 6 4 2 2" xfId="39163"/>
    <cellStyle name="Normal 8 4 2 2 5 6 4 3" xfId="23299"/>
    <cellStyle name="Normal 8 4 2 2 5 6 4 3 2" xfId="47093"/>
    <cellStyle name="Normal 8 4 2 2 5 6 4 4" xfId="31233"/>
    <cellStyle name="Normal 8 4 2 2 5 6 5" xfId="9425"/>
    <cellStyle name="Normal 8 4 2 2 5 6 5 2" xfId="33220"/>
    <cellStyle name="Normal 8 4 2 2 5 6 6" xfId="17356"/>
    <cellStyle name="Normal 8 4 2 2 5 6 6 2" xfId="41150"/>
    <cellStyle name="Normal 8 4 2 2 5 6 7" xfId="25289"/>
    <cellStyle name="Normal 8 4 2 2 5 7" xfId="3421"/>
    <cellStyle name="Normal 8 4 2 2 5 7 2" xfId="11397"/>
    <cellStyle name="Normal 8 4 2 2 5 7 2 2" xfId="35192"/>
    <cellStyle name="Normal 8 4 2 2 5 7 3" xfId="19328"/>
    <cellStyle name="Normal 8 4 2 2 5 7 3 2" xfId="43122"/>
    <cellStyle name="Normal 8 4 2 2 5 7 4" xfId="27261"/>
    <cellStyle name="Normal 8 4 2 2 5 8" xfId="5403"/>
    <cellStyle name="Normal 8 4 2 2 5 8 2" xfId="13378"/>
    <cellStyle name="Normal 8 4 2 2 5 8 2 2" xfId="37173"/>
    <cellStyle name="Normal 8 4 2 2 5 8 3" xfId="21309"/>
    <cellStyle name="Normal 8 4 2 2 5 8 3 2" xfId="45103"/>
    <cellStyle name="Normal 8 4 2 2 5 8 4" xfId="29242"/>
    <cellStyle name="Normal 8 4 2 2 5 9" xfId="7426"/>
    <cellStyle name="Normal 8 4 2 2 5 9 2" xfId="15359"/>
    <cellStyle name="Normal 8 4 2 2 5 9 2 2" xfId="39154"/>
    <cellStyle name="Normal 8 4 2 2 5 9 3" xfId="23290"/>
    <cellStyle name="Normal 8 4 2 2 5 9 3 2" xfId="47084"/>
    <cellStyle name="Normal 8 4 2 2 5 9 4" xfId="31224"/>
    <cellStyle name="Normal 8 4 2 2 6" xfId="1447"/>
    <cellStyle name="Normal 8 4 2 2 6 10" xfId="17357"/>
    <cellStyle name="Normal 8 4 2 2 6 10 2" xfId="41151"/>
    <cellStyle name="Normal 8 4 2 2 6 11" xfId="25290"/>
    <cellStyle name="Normal 8 4 2 2 6 2" xfId="1448"/>
    <cellStyle name="Normal 8 4 2 2 6 2 2" xfId="3432"/>
    <cellStyle name="Normal 8 4 2 2 6 2 2 2" xfId="11408"/>
    <cellStyle name="Normal 8 4 2 2 6 2 2 2 2" xfId="35203"/>
    <cellStyle name="Normal 8 4 2 2 6 2 2 3" xfId="19339"/>
    <cellStyle name="Normal 8 4 2 2 6 2 2 3 2" xfId="43133"/>
    <cellStyle name="Normal 8 4 2 2 6 2 2 4" xfId="27272"/>
    <cellStyle name="Normal 8 4 2 2 6 2 3" xfId="5414"/>
    <cellStyle name="Normal 8 4 2 2 6 2 3 2" xfId="13389"/>
    <cellStyle name="Normal 8 4 2 2 6 2 3 2 2" xfId="37184"/>
    <cellStyle name="Normal 8 4 2 2 6 2 3 3" xfId="21320"/>
    <cellStyle name="Normal 8 4 2 2 6 2 3 3 2" xfId="45114"/>
    <cellStyle name="Normal 8 4 2 2 6 2 3 4" xfId="29253"/>
    <cellStyle name="Normal 8 4 2 2 6 2 4" xfId="7437"/>
    <cellStyle name="Normal 8 4 2 2 6 2 4 2" xfId="15370"/>
    <cellStyle name="Normal 8 4 2 2 6 2 4 2 2" xfId="39165"/>
    <cellStyle name="Normal 8 4 2 2 6 2 4 3" xfId="23301"/>
    <cellStyle name="Normal 8 4 2 2 6 2 4 3 2" xfId="47095"/>
    <cellStyle name="Normal 8 4 2 2 6 2 4 4" xfId="31235"/>
    <cellStyle name="Normal 8 4 2 2 6 2 5" xfId="9427"/>
    <cellStyle name="Normal 8 4 2 2 6 2 5 2" xfId="33222"/>
    <cellStyle name="Normal 8 4 2 2 6 2 6" xfId="17358"/>
    <cellStyle name="Normal 8 4 2 2 6 2 6 2" xfId="41152"/>
    <cellStyle name="Normal 8 4 2 2 6 2 7" xfId="25291"/>
    <cellStyle name="Normal 8 4 2 2 6 3" xfId="1449"/>
    <cellStyle name="Normal 8 4 2 2 6 3 2" xfId="3433"/>
    <cellStyle name="Normal 8 4 2 2 6 3 2 2" xfId="11409"/>
    <cellStyle name="Normal 8 4 2 2 6 3 2 2 2" xfId="35204"/>
    <cellStyle name="Normal 8 4 2 2 6 3 2 3" xfId="19340"/>
    <cellStyle name="Normal 8 4 2 2 6 3 2 3 2" xfId="43134"/>
    <cellStyle name="Normal 8 4 2 2 6 3 2 4" xfId="27273"/>
    <cellStyle name="Normal 8 4 2 2 6 3 3" xfId="5415"/>
    <cellStyle name="Normal 8 4 2 2 6 3 3 2" xfId="13390"/>
    <cellStyle name="Normal 8 4 2 2 6 3 3 2 2" xfId="37185"/>
    <cellStyle name="Normal 8 4 2 2 6 3 3 3" xfId="21321"/>
    <cellStyle name="Normal 8 4 2 2 6 3 3 3 2" xfId="45115"/>
    <cellStyle name="Normal 8 4 2 2 6 3 3 4" xfId="29254"/>
    <cellStyle name="Normal 8 4 2 2 6 3 4" xfId="7438"/>
    <cellStyle name="Normal 8 4 2 2 6 3 4 2" xfId="15371"/>
    <cellStyle name="Normal 8 4 2 2 6 3 4 2 2" xfId="39166"/>
    <cellStyle name="Normal 8 4 2 2 6 3 4 3" xfId="23302"/>
    <cellStyle name="Normal 8 4 2 2 6 3 4 3 2" xfId="47096"/>
    <cellStyle name="Normal 8 4 2 2 6 3 4 4" xfId="31236"/>
    <cellStyle name="Normal 8 4 2 2 6 3 5" xfId="9428"/>
    <cellStyle name="Normal 8 4 2 2 6 3 5 2" xfId="33223"/>
    <cellStyle name="Normal 8 4 2 2 6 3 6" xfId="17359"/>
    <cellStyle name="Normal 8 4 2 2 6 3 6 2" xfId="41153"/>
    <cellStyle name="Normal 8 4 2 2 6 3 7" xfId="25292"/>
    <cellStyle name="Normal 8 4 2 2 6 4" xfId="1450"/>
    <cellStyle name="Normal 8 4 2 2 6 4 2" xfId="3434"/>
    <cellStyle name="Normal 8 4 2 2 6 4 2 2" xfId="11410"/>
    <cellStyle name="Normal 8 4 2 2 6 4 2 2 2" xfId="35205"/>
    <cellStyle name="Normal 8 4 2 2 6 4 2 3" xfId="19341"/>
    <cellStyle name="Normal 8 4 2 2 6 4 2 3 2" xfId="43135"/>
    <cellStyle name="Normal 8 4 2 2 6 4 2 4" xfId="27274"/>
    <cellStyle name="Normal 8 4 2 2 6 4 3" xfId="5416"/>
    <cellStyle name="Normal 8 4 2 2 6 4 3 2" xfId="13391"/>
    <cellStyle name="Normal 8 4 2 2 6 4 3 2 2" xfId="37186"/>
    <cellStyle name="Normal 8 4 2 2 6 4 3 3" xfId="21322"/>
    <cellStyle name="Normal 8 4 2 2 6 4 3 3 2" xfId="45116"/>
    <cellStyle name="Normal 8 4 2 2 6 4 3 4" xfId="29255"/>
    <cellStyle name="Normal 8 4 2 2 6 4 4" xfId="7439"/>
    <cellStyle name="Normal 8 4 2 2 6 4 4 2" xfId="15372"/>
    <cellStyle name="Normal 8 4 2 2 6 4 4 2 2" xfId="39167"/>
    <cellStyle name="Normal 8 4 2 2 6 4 4 3" xfId="23303"/>
    <cellStyle name="Normal 8 4 2 2 6 4 4 3 2" xfId="47097"/>
    <cellStyle name="Normal 8 4 2 2 6 4 4 4" xfId="31237"/>
    <cellStyle name="Normal 8 4 2 2 6 4 5" xfId="9429"/>
    <cellStyle name="Normal 8 4 2 2 6 4 5 2" xfId="33224"/>
    <cellStyle name="Normal 8 4 2 2 6 4 6" xfId="17360"/>
    <cellStyle name="Normal 8 4 2 2 6 4 6 2" xfId="41154"/>
    <cellStyle name="Normal 8 4 2 2 6 4 7" xfId="25293"/>
    <cellStyle name="Normal 8 4 2 2 6 5" xfId="1451"/>
    <cellStyle name="Normal 8 4 2 2 6 5 2" xfId="3435"/>
    <cellStyle name="Normal 8 4 2 2 6 5 2 2" xfId="11411"/>
    <cellStyle name="Normal 8 4 2 2 6 5 2 2 2" xfId="35206"/>
    <cellStyle name="Normal 8 4 2 2 6 5 2 3" xfId="19342"/>
    <cellStyle name="Normal 8 4 2 2 6 5 2 3 2" xfId="43136"/>
    <cellStyle name="Normal 8 4 2 2 6 5 2 4" xfId="27275"/>
    <cellStyle name="Normal 8 4 2 2 6 5 3" xfId="5417"/>
    <cellStyle name="Normal 8 4 2 2 6 5 3 2" xfId="13392"/>
    <cellStyle name="Normal 8 4 2 2 6 5 3 2 2" xfId="37187"/>
    <cellStyle name="Normal 8 4 2 2 6 5 3 3" xfId="21323"/>
    <cellStyle name="Normal 8 4 2 2 6 5 3 3 2" xfId="45117"/>
    <cellStyle name="Normal 8 4 2 2 6 5 3 4" xfId="29256"/>
    <cellStyle name="Normal 8 4 2 2 6 5 4" xfId="7440"/>
    <cellStyle name="Normal 8 4 2 2 6 5 4 2" xfId="15373"/>
    <cellStyle name="Normal 8 4 2 2 6 5 4 2 2" xfId="39168"/>
    <cellStyle name="Normal 8 4 2 2 6 5 4 3" xfId="23304"/>
    <cellStyle name="Normal 8 4 2 2 6 5 4 3 2" xfId="47098"/>
    <cellStyle name="Normal 8 4 2 2 6 5 4 4" xfId="31238"/>
    <cellStyle name="Normal 8 4 2 2 6 5 5" xfId="9430"/>
    <cellStyle name="Normal 8 4 2 2 6 5 5 2" xfId="33225"/>
    <cellStyle name="Normal 8 4 2 2 6 5 6" xfId="17361"/>
    <cellStyle name="Normal 8 4 2 2 6 5 6 2" xfId="41155"/>
    <cellStyle name="Normal 8 4 2 2 6 5 7" xfId="25294"/>
    <cellStyle name="Normal 8 4 2 2 6 6" xfId="3431"/>
    <cellStyle name="Normal 8 4 2 2 6 6 2" xfId="11407"/>
    <cellStyle name="Normal 8 4 2 2 6 6 2 2" xfId="35202"/>
    <cellStyle name="Normal 8 4 2 2 6 6 3" xfId="19338"/>
    <cellStyle name="Normal 8 4 2 2 6 6 3 2" xfId="43132"/>
    <cellStyle name="Normal 8 4 2 2 6 6 4" xfId="27271"/>
    <cellStyle name="Normal 8 4 2 2 6 7" xfId="5413"/>
    <cellStyle name="Normal 8 4 2 2 6 7 2" xfId="13388"/>
    <cellStyle name="Normal 8 4 2 2 6 7 2 2" xfId="37183"/>
    <cellStyle name="Normal 8 4 2 2 6 7 3" xfId="21319"/>
    <cellStyle name="Normal 8 4 2 2 6 7 3 2" xfId="45113"/>
    <cellStyle name="Normal 8 4 2 2 6 7 4" xfId="29252"/>
    <cellStyle name="Normal 8 4 2 2 6 8" xfId="7436"/>
    <cellStyle name="Normal 8 4 2 2 6 8 2" xfId="15369"/>
    <cellStyle name="Normal 8 4 2 2 6 8 2 2" xfId="39164"/>
    <cellStyle name="Normal 8 4 2 2 6 8 3" xfId="23300"/>
    <cellStyle name="Normal 8 4 2 2 6 8 3 2" xfId="47094"/>
    <cellStyle name="Normal 8 4 2 2 6 8 4" xfId="31234"/>
    <cellStyle name="Normal 8 4 2 2 6 9" xfId="9426"/>
    <cellStyle name="Normal 8 4 2 2 6 9 2" xfId="33221"/>
    <cellStyle name="Normal 8 4 2 2 7" xfId="1452"/>
    <cellStyle name="Normal 8 4 2 2 7 2" xfId="3436"/>
    <cellStyle name="Normal 8 4 2 2 7 2 2" xfId="11412"/>
    <cellStyle name="Normal 8 4 2 2 7 2 2 2" xfId="35207"/>
    <cellStyle name="Normal 8 4 2 2 7 2 3" xfId="19343"/>
    <cellStyle name="Normal 8 4 2 2 7 2 3 2" xfId="43137"/>
    <cellStyle name="Normal 8 4 2 2 7 2 4" xfId="27276"/>
    <cellStyle name="Normal 8 4 2 2 7 3" xfId="5418"/>
    <cellStyle name="Normal 8 4 2 2 7 3 2" xfId="13393"/>
    <cellStyle name="Normal 8 4 2 2 7 3 2 2" xfId="37188"/>
    <cellStyle name="Normal 8 4 2 2 7 3 3" xfId="21324"/>
    <cellStyle name="Normal 8 4 2 2 7 3 3 2" xfId="45118"/>
    <cellStyle name="Normal 8 4 2 2 7 3 4" xfId="29257"/>
    <cellStyle name="Normal 8 4 2 2 7 4" xfId="7441"/>
    <cellStyle name="Normal 8 4 2 2 7 4 2" xfId="15374"/>
    <cellStyle name="Normal 8 4 2 2 7 4 2 2" xfId="39169"/>
    <cellStyle name="Normal 8 4 2 2 7 4 3" xfId="23305"/>
    <cellStyle name="Normal 8 4 2 2 7 4 3 2" xfId="47099"/>
    <cellStyle name="Normal 8 4 2 2 7 4 4" xfId="31239"/>
    <cellStyle name="Normal 8 4 2 2 7 5" xfId="9431"/>
    <cellStyle name="Normal 8 4 2 2 7 5 2" xfId="33226"/>
    <cellStyle name="Normal 8 4 2 2 7 6" xfId="17362"/>
    <cellStyle name="Normal 8 4 2 2 7 6 2" xfId="41156"/>
    <cellStyle name="Normal 8 4 2 2 7 7" xfId="25295"/>
    <cellStyle name="Normal 8 4 2 2 8" xfId="1453"/>
    <cellStyle name="Normal 8 4 2 2 8 2" xfId="3437"/>
    <cellStyle name="Normal 8 4 2 2 8 2 2" xfId="11413"/>
    <cellStyle name="Normal 8 4 2 2 8 2 2 2" xfId="35208"/>
    <cellStyle name="Normal 8 4 2 2 8 2 3" xfId="19344"/>
    <cellStyle name="Normal 8 4 2 2 8 2 3 2" xfId="43138"/>
    <cellStyle name="Normal 8 4 2 2 8 2 4" xfId="27277"/>
    <cellStyle name="Normal 8 4 2 2 8 3" xfId="5419"/>
    <cellStyle name="Normal 8 4 2 2 8 3 2" xfId="13394"/>
    <cellStyle name="Normal 8 4 2 2 8 3 2 2" xfId="37189"/>
    <cellStyle name="Normal 8 4 2 2 8 3 3" xfId="21325"/>
    <cellStyle name="Normal 8 4 2 2 8 3 3 2" xfId="45119"/>
    <cellStyle name="Normal 8 4 2 2 8 3 4" xfId="29258"/>
    <cellStyle name="Normal 8 4 2 2 8 4" xfId="7442"/>
    <cellStyle name="Normal 8 4 2 2 8 4 2" xfId="15375"/>
    <cellStyle name="Normal 8 4 2 2 8 4 2 2" xfId="39170"/>
    <cellStyle name="Normal 8 4 2 2 8 4 3" xfId="23306"/>
    <cellStyle name="Normal 8 4 2 2 8 4 3 2" xfId="47100"/>
    <cellStyle name="Normal 8 4 2 2 8 4 4" xfId="31240"/>
    <cellStyle name="Normal 8 4 2 2 8 5" xfId="9432"/>
    <cellStyle name="Normal 8 4 2 2 8 5 2" xfId="33227"/>
    <cellStyle name="Normal 8 4 2 2 8 6" xfId="17363"/>
    <cellStyle name="Normal 8 4 2 2 8 6 2" xfId="41157"/>
    <cellStyle name="Normal 8 4 2 2 8 7" xfId="25296"/>
    <cellStyle name="Normal 8 4 2 2 9" xfId="1454"/>
    <cellStyle name="Normal 8 4 2 2 9 2" xfId="3438"/>
    <cellStyle name="Normal 8 4 2 2 9 2 2" xfId="11414"/>
    <cellStyle name="Normal 8 4 2 2 9 2 2 2" xfId="35209"/>
    <cellStyle name="Normal 8 4 2 2 9 2 3" xfId="19345"/>
    <cellStyle name="Normal 8 4 2 2 9 2 3 2" xfId="43139"/>
    <cellStyle name="Normal 8 4 2 2 9 2 4" xfId="27278"/>
    <cellStyle name="Normal 8 4 2 2 9 3" xfId="5420"/>
    <cellStyle name="Normal 8 4 2 2 9 3 2" xfId="13395"/>
    <cellStyle name="Normal 8 4 2 2 9 3 2 2" xfId="37190"/>
    <cellStyle name="Normal 8 4 2 2 9 3 3" xfId="21326"/>
    <cellStyle name="Normal 8 4 2 2 9 3 3 2" xfId="45120"/>
    <cellStyle name="Normal 8 4 2 2 9 3 4" xfId="29259"/>
    <cellStyle name="Normal 8 4 2 2 9 4" xfId="7443"/>
    <cellStyle name="Normal 8 4 2 2 9 4 2" xfId="15376"/>
    <cellStyle name="Normal 8 4 2 2 9 4 2 2" xfId="39171"/>
    <cellStyle name="Normal 8 4 2 2 9 4 3" xfId="23307"/>
    <cellStyle name="Normal 8 4 2 2 9 4 3 2" xfId="47101"/>
    <cellStyle name="Normal 8 4 2 2 9 4 4" xfId="31241"/>
    <cellStyle name="Normal 8 4 2 2 9 5" xfId="9433"/>
    <cellStyle name="Normal 8 4 2 2 9 5 2" xfId="33228"/>
    <cellStyle name="Normal 8 4 2 2 9 6" xfId="17364"/>
    <cellStyle name="Normal 8 4 2 2 9 6 2" xfId="41158"/>
    <cellStyle name="Normal 8 4 2 2 9 7" xfId="25297"/>
    <cellStyle name="Normal 8 4 2 3" xfId="1455"/>
    <cellStyle name="Normal 8 4 2 3 10" xfId="9434"/>
    <cellStyle name="Normal 8 4 2 3 10 2" xfId="33229"/>
    <cellStyle name="Normal 8 4 2 3 11" xfId="17365"/>
    <cellStyle name="Normal 8 4 2 3 11 2" xfId="41159"/>
    <cellStyle name="Normal 8 4 2 3 12" xfId="25298"/>
    <cellStyle name="Normal 8 4 2 3 2" xfId="1456"/>
    <cellStyle name="Normal 8 4 2 3 2 10" xfId="17366"/>
    <cellStyle name="Normal 8 4 2 3 2 10 2" xfId="41160"/>
    <cellStyle name="Normal 8 4 2 3 2 11" xfId="25299"/>
    <cellStyle name="Normal 8 4 2 3 2 2" xfId="1457"/>
    <cellStyle name="Normal 8 4 2 3 2 2 2" xfId="3441"/>
    <cellStyle name="Normal 8 4 2 3 2 2 2 2" xfId="11417"/>
    <cellStyle name="Normal 8 4 2 3 2 2 2 2 2" xfId="35212"/>
    <cellStyle name="Normal 8 4 2 3 2 2 2 3" xfId="19348"/>
    <cellStyle name="Normal 8 4 2 3 2 2 2 3 2" xfId="43142"/>
    <cellStyle name="Normal 8 4 2 3 2 2 2 4" xfId="27281"/>
    <cellStyle name="Normal 8 4 2 3 2 2 3" xfId="5423"/>
    <cellStyle name="Normal 8 4 2 3 2 2 3 2" xfId="13398"/>
    <cellStyle name="Normal 8 4 2 3 2 2 3 2 2" xfId="37193"/>
    <cellStyle name="Normal 8 4 2 3 2 2 3 3" xfId="21329"/>
    <cellStyle name="Normal 8 4 2 3 2 2 3 3 2" xfId="45123"/>
    <cellStyle name="Normal 8 4 2 3 2 2 3 4" xfId="29262"/>
    <cellStyle name="Normal 8 4 2 3 2 2 4" xfId="7446"/>
    <cellStyle name="Normal 8 4 2 3 2 2 4 2" xfId="15379"/>
    <cellStyle name="Normal 8 4 2 3 2 2 4 2 2" xfId="39174"/>
    <cellStyle name="Normal 8 4 2 3 2 2 4 3" xfId="23310"/>
    <cellStyle name="Normal 8 4 2 3 2 2 4 3 2" xfId="47104"/>
    <cellStyle name="Normal 8 4 2 3 2 2 4 4" xfId="31244"/>
    <cellStyle name="Normal 8 4 2 3 2 2 5" xfId="9436"/>
    <cellStyle name="Normal 8 4 2 3 2 2 5 2" xfId="33231"/>
    <cellStyle name="Normal 8 4 2 3 2 2 6" xfId="17367"/>
    <cellStyle name="Normal 8 4 2 3 2 2 6 2" xfId="41161"/>
    <cellStyle name="Normal 8 4 2 3 2 2 7" xfId="25300"/>
    <cellStyle name="Normal 8 4 2 3 2 3" xfId="1458"/>
    <cellStyle name="Normal 8 4 2 3 2 3 2" xfId="3442"/>
    <cellStyle name="Normal 8 4 2 3 2 3 2 2" xfId="11418"/>
    <cellStyle name="Normal 8 4 2 3 2 3 2 2 2" xfId="35213"/>
    <cellStyle name="Normal 8 4 2 3 2 3 2 3" xfId="19349"/>
    <cellStyle name="Normal 8 4 2 3 2 3 2 3 2" xfId="43143"/>
    <cellStyle name="Normal 8 4 2 3 2 3 2 4" xfId="27282"/>
    <cellStyle name="Normal 8 4 2 3 2 3 3" xfId="5424"/>
    <cellStyle name="Normal 8 4 2 3 2 3 3 2" xfId="13399"/>
    <cellStyle name="Normal 8 4 2 3 2 3 3 2 2" xfId="37194"/>
    <cellStyle name="Normal 8 4 2 3 2 3 3 3" xfId="21330"/>
    <cellStyle name="Normal 8 4 2 3 2 3 3 3 2" xfId="45124"/>
    <cellStyle name="Normal 8 4 2 3 2 3 3 4" xfId="29263"/>
    <cellStyle name="Normal 8 4 2 3 2 3 4" xfId="7447"/>
    <cellStyle name="Normal 8 4 2 3 2 3 4 2" xfId="15380"/>
    <cellStyle name="Normal 8 4 2 3 2 3 4 2 2" xfId="39175"/>
    <cellStyle name="Normal 8 4 2 3 2 3 4 3" xfId="23311"/>
    <cellStyle name="Normal 8 4 2 3 2 3 4 3 2" xfId="47105"/>
    <cellStyle name="Normal 8 4 2 3 2 3 4 4" xfId="31245"/>
    <cellStyle name="Normal 8 4 2 3 2 3 5" xfId="9437"/>
    <cellStyle name="Normal 8 4 2 3 2 3 5 2" xfId="33232"/>
    <cellStyle name="Normal 8 4 2 3 2 3 6" xfId="17368"/>
    <cellStyle name="Normal 8 4 2 3 2 3 6 2" xfId="41162"/>
    <cellStyle name="Normal 8 4 2 3 2 3 7" xfId="25301"/>
    <cellStyle name="Normal 8 4 2 3 2 4" xfId="1459"/>
    <cellStyle name="Normal 8 4 2 3 2 4 2" xfId="3443"/>
    <cellStyle name="Normal 8 4 2 3 2 4 2 2" xfId="11419"/>
    <cellStyle name="Normal 8 4 2 3 2 4 2 2 2" xfId="35214"/>
    <cellStyle name="Normal 8 4 2 3 2 4 2 3" xfId="19350"/>
    <cellStyle name="Normal 8 4 2 3 2 4 2 3 2" xfId="43144"/>
    <cellStyle name="Normal 8 4 2 3 2 4 2 4" xfId="27283"/>
    <cellStyle name="Normal 8 4 2 3 2 4 3" xfId="5425"/>
    <cellStyle name="Normal 8 4 2 3 2 4 3 2" xfId="13400"/>
    <cellStyle name="Normal 8 4 2 3 2 4 3 2 2" xfId="37195"/>
    <cellStyle name="Normal 8 4 2 3 2 4 3 3" xfId="21331"/>
    <cellStyle name="Normal 8 4 2 3 2 4 3 3 2" xfId="45125"/>
    <cellStyle name="Normal 8 4 2 3 2 4 3 4" xfId="29264"/>
    <cellStyle name="Normal 8 4 2 3 2 4 4" xfId="7448"/>
    <cellStyle name="Normal 8 4 2 3 2 4 4 2" xfId="15381"/>
    <cellStyle name="Normal 8 4 2 3 2 4 4 2 2" xfId="39176"/>
    <cellStyle name="Normal 8 4 2 3 2 4 4 3" xfId="23312"/>
    <cellStyle name="Normal 8 4 2 3 2 4 4 3 2" xfId="47106"/>
    <cellStyle name="Normal 8 4 2 3 2 4 4 4" xfId="31246"/>
    <cellStyle name="Normal 8 4 2 3 2 4 5" xfId="9438"/>
    <cellStyle name="Normal 8 4 2 3 2 4 5 2" xfId="33233"/>
    <cellStyle name="Normal 8 4 2 3 2 4 6" xfId="17369"/>
    <cellStyle name="Normal 8 4 2 3 2 4 6 2" xfId="41163"/>
    <cellStyle name="Normal 8 4 2 3 2 4 7" xfId="25302"/>
    <cellStyle name="Normal 8 4 2 3 2 5" xfId="1460"/>
    <cellStyle name="Normal 8 4 2 3 2 5 2" xfId="3444"/>
    <cellStyle name="Normal 8 4 2 3 2 5 2 2" xfId="11420"/>
    <cellStyle name="Normal 8 4 2 3 2 5 2 2 2" xfId="35215"/>
    <cellStyle name="Normal 8 4 2 3 2 5 2 3" xfId="19351"/>
    <cellStyle name="Normal 8 4 2 3 2 5 2 3 2" xfId="43145"/>
    <cellStyle name="Normal 8 4 2 3 2 5 2 4" xfId="27284"/>
    <cellStyle name="Normal 8 4 2 3 2 5 3" xfId="5426"/>
    <cellStyle name="Normal 8 4 2 3 2 5 3 2" xfId="13401"/>
    <cellStyle name="Normal 8 4 2 3 2 5 3 2 2" xfId="37196"/>
    <cellStyle name="Normal 8 4 2 3 2 5 3 3" xfId="21332"/>
    <cellStyle name="Normal 8 4 2 3 2 5 3 3 2" xfId="45126"/>
    <cellStyle name="Normal 8 4 2 3 2 5 3 4" xfId="29265"/>
    <cellStyle name="Normal 8 4 2 3 2 5 4" xfId="7449"/>
    <cellStyle name="Normal 8 4 2 3 2 5 4 2" xfId="15382"/>
    <cellStyle name="Normal 8 4 2 3 2 5 4 2 2" xfId="39177"/>
    <cellStyle name="Normal 8 4 2 3 2 5 4 3" xfId="23313"/>
    <cellStyle name="Normal 8 4 2 3 2 5 4 3 2" xfId="47107"/>
    <cellStyle name="Normal 8 4 2 3 2 5 4 4" xfId="31247"/>
    <cellStyle name="Normal 8 4 2 3 2 5 5" xfId="9439"/>
    <cellStyle name="Normal 8 4 2 3 2 5 5 2" xfId="33234"/>
    <cellStyle name="Normal 8 4 2 3 2 5 6" xfId="17370"/>
    <cellStyle name="Normal 8 4 2 3 2 5 6 2" xfId="41164"/>
    <cellStyle name="Normal 8 4 2 3 2 5 7" xfId="25303"/>
    <cellStyle name="Normal 8 4 2 3 2 6" xfId="3440"/>
    <cellStyle name="Normal 8 4 2 3 2 6 2" xfId="11416"/>
    <cellStyle name="Normal 8 4 2 3 2 6 2 2" xfId="35211"/>
    <cellStyle name="Normal 8 4 2 3 2 6 3" xfId="19347"/>
    <cellStyle name="Normal 8 4 2 3 2 6 3 2" xfId="43141"/>
    <cellStyle name="Normal 8 4 2 3 2 6 4" xfId="27280"/>
    <cellStyle name="Normal 8 4 2 3 2 7" xfId="5422"/>
    <cellStyle name="Normal 8 4 2 3 2 7 2" xfId="13397"/>
    <cellStyle name="Normal 8 4 2 3 2 7 2 2" xfId="37192"/>
    <cellStyle name="Normal 8 4 2 3 2 7 3" xfId="21328"/>
    <cellStyle name="Normal 8 4 2 3 2 7 3 2" xfId="45122"/>
    <cellStyle name="Normal 8 4 2 3 2 7 4" xfId="29261"/>
    <cellStyle name="Normal 8 4 2 3 2 8" xfId="7445"/>
    <cellStyle name="Normal 8 4 2 3 2 8 2" xfId="15378"/>
    <cellStyle name="Normal 8 4 2 3 2 8 2 2" xfId="39173"/>
    <cellStyle name="Normal 8 4 2 3 2 8 3" xfId="23309"/>
    <cellStyle name="Normal 8 4 2 3 2 8 3 2" xfId="47103"/>
    <cellStyle name="Normal 8 4 2 3 2 8 4" xfId="31243"/>
    <cellStyle name="Normal 8 4 2 3 2 9" xfId="9435"/>
    <cellStyle name="Normal 8 4 2 3 2 9 2" xfId="33230"/>
    <cellStyle name="Normal 8 4 2 3 3" xfId="1461"/>
    <cellStyle name="Normal 8 4 2 3 3 2" xfId="3445"/>
    <cellStyle name="Normal 8 4 2 3 3 2 2" xfId="11421"/>
    <cellStyle name="Normal 8 4 2 3 3 2 2 2" xfId="35216"/>
    <cellStyle name="Normal 8 4 2 3 3 2 3" xfId="19352"/>
    <cellStyle name="Normal 8 4 2 3 3 2 3 2" xfId="43146"/>
    <cellStyle name="Normal 8 4 2 3 3 2 4" xfId="27285"/>
    <cellStyle name="Normal 8 4 2 3 3 3" xfId="5427"/>
    <cellStyle name="Normal 8 4 2 3 3 3 2" xfId="13402"/>
    <cellStyle name="Normal 8 4 2 3 3 3 2 2" xfId="37197"/>
    <cellStyle name="Normal 8 4 2 3 3 3 3" xfId="21333"/>
    <cellStyle name="Normal 8 4 2 3 3 3 3 2" xfId="45127"/>
    <cellStyle name="Normal 8 4 2 3 3 3 4" xfId="29266"/>
    <cellStyle name="Normal 8 4 2 3 3 4" xfId="7450"/>
    <cellStyle name="Normal 8 4 2 3 3 4 2" xfId="15383"/>
    <cellStyle name="Normal 8 4 2 3 3 4 2 2" xfId="39178"/>
    <cellStyle name="Normal 8 4 2 3 3 4 3" xfId="23314"/>
    <cellStyle name="Normal 8 4 2 3 3 4 3 2" xfId="47108"/>
    <cellStyle name="Normal 8 4 2 3 3 4 4" xfId="31248"/>
    <cellStyle name="Normal 8 4 2 3 3 5" xfId="9440"/>
    <cellStyle name="Normal 8 4 2 3 3 5 2" xfId="33235"/>
    <cellStyle name="Normal 8 4 2 3 3 6" xfId="17371"/>
    <cellStyle name="Normal 8 4 2 3 3 6 2" xfId="41165"/>
    <cellStyle name="Normal 8 4 2 3 3 7" xfId="25304"/>
    <cellStyle name="Normal 8 4 2 3 4" xfId="1462"/>
    <cellStyle name="Normal 8 4 2 3 4 2" xfId="3446"/>
    <cellStyle name="Normal 8 4 2 3 4 2 2" xfId="11422"/>
    <cellStyle name="Normal 8 4 2 3 4 2 2 2" xfId="35217"/>
    <cellStyle name="Normal 8 4 2 3 4 2 3" xfId="19353"/>
    <cellStyle name="Normal 8 4 2 3 4 2 3 2" xfId="43147"/>
    <cellStyle name="Normal 8 4 2 3 4 2 4" xfId="27286"/>
    <cellStyle name="Normal 8 4 2 3 4 3" xfId="5428"/>
    <cellStyle name="Normal 8 4 2 3 4 3 2" xfId="13403"/>
    <cellStyle name="Normal 8 4 2 3 4 3 2 2" xfId="37198"/>
    <cellStyle name="Normal 8 4 2 3 4 3 3" xfId="21334"/>
    <cellStyle name="Normal 8 4 2 3 4 3 3 2" xfId="45128"/>
    <cellStyle name="Normal 8 4 2 3 4 3 4" xfId="29267"/>
    <cellStyle name="Normal 8 4 2 3 4 4" xfId="7451"/>
    <cellStyle name="Normal 8 4 2 3 4 4 2" xfId="15384"/>
    <cellStyle name="Normal 8 4 2 3 4 4 2 2" xfId="39179"/>
    <cellStyle name="Normal 8 4 2 3 4 4 3" xfId="23315"/>
    <cellStyle name="Normal 8 4 2 3 4 4 3 2" xfId="47109"/>
    <cellStyle name="Normal 8 4 2 3 4 4 4" xfId="31249"/>
    <cellStyle name="Normal 8 4 2 3 4 5" xfId="9441"/>
    <cellStyle name="Normal 8 4 2 3 4 5 2" xfId="33236"/>
    <cellStyle name="Normal 8 4 2 3 4 6" xfId="17372"/>
    <cellStyle name="Normal 8 4 2 3 4 6 2" xfId="41166"/>
    <cellStyle name="Normal 8 4 2 3 4 7" xfId="25305"/>
    <cellStyle name="Normal 8 4 2 3 5" xfId="1463"/>
    <cellStyle name="Normal 8 4 2 3 5 2" xfId="3447"/>
    <cellStyle name="Normal 8 4 2 3 5 2 2" xfId="11423"/>
    <cellStyle name="Normal 8 4 2 3 5 2 2 2" xfId="35218"/>
    <cellStyle name="Normal 8 4 2 3 5 2 3" xfId="19354"/>
    <cellStyle name="Normal 8 4 2 3 5 2 3 2" xfId="43148"/>
    <cellStyle name="Normal 8 4 2 3 5 2 4" xfId="27287"/>
    <cellStyle name="Normal 8 4 2 3 5 3" xfId="5429"/>
    <cellStyle name="Normal 8 4 2 3 5 3 2" xfId="13404"/>
    <cellStyle name="Normal 8 4 2 3 5 3 2 2" xfId="37199"/>
    <cellStyle name="Normal 8 4 2 3 5 3 3" xfId="21335"/>
    <cellStyle name="Normal 8 4 2 3 5 3 3 2" xfId="45129"/>
    <cellStyle name="Normal 8 4 2 3 5 3 4" xfId="29268"/>
    <cellStyle name="Normal 8 4 2 3 5 4" xfId="7452"/>
    <cellStyle name="Normal 8 4 2 3 5 4 2" xfId="15385"/>
    <cellStyle name="Normal 8 4 2 3 5 4 2 2" xfId="39180"/>
    <cellStyle name="Normal 8 4 2 3 5 4 3" xfId="23316"/>
    <cellStyle name="Normal 8 4 2 3 5 4 3 2" xfId="47110"/>
    <cellStyle name="Normal 8 4 2 3 5 4 4" xfId="31250"/>
    <cellStyle name="Normal 8 4 2 3 5 5" xfId="9442"/>
    <cellStyle name="Normal 8 4 2 3 5 5 2" xfId="33237"/>
    <cellStyle name="Normal 8 4 2 3 5 6" xfId="17373"/>
    <cellStyle name="Normal 8 4 2 3 5 6 2" xfId="41167"/>
    <cellStyle name="Normal 8 4 2 3 5 7" xfId="25306"/>
    <cellStyle name="Normal 8 4 2 3 6" xfId="1464"/>
    <cellStyle name="Normal 8 4 2 3 6 2" xfId="3448"/>
    <cellStyle name="Normal 8 4 2 3 6 2 2" xfId="11424"/>
    <cellStyle name="Normal 8 4 2 3 6 2 2 2" xfId="35219"/>
    <cellStyle name="Normal 8 4 2 3 6 2 3" xfId="19355"/>
    <cellStyle name="Normal 8 4 2 3 6 2 3 2" xfId="43149"/>
    <cellStyle name="Normal 8 4 2 3 6 2 4" xfId="27288"/>
    <cellStyle name="Normal 8 4 2 3 6 3" xfId="5430"/>
    <cellStyle name="Normal 8 4 2 3 6 3 2" xfId="13405"/>
    <cellStyle name="Normal 8 4 2 3 6 3 2 2" xfId="37200"/>
    <cellStyle name="Normal 8 4 2 3 6 3 3" xfId="21336"/>
    <cellStyle name="Normal 8 4 2 3 6 3 3 2" xfId="45130"/>
    <cellStyle name="Normal 8 4 2 3 6 3 4" xfId="29269"/>
    <cellStyle name="Normal 8 4 2 3 6 4" xfId="7453"/>
    <cellStyle name="Normal 8 4 2 3 6 4 2" xfId="15386"/>
    <cellStyle name="Normal 8 4 2 3 6 4 2 2" xfId="39181"/>
    <cellStyle name="Normal 8 4 2 3 6 4 3" xfId="23317"/>
    <cellStyle name="Normal 8 4 2 3 6 4 3 2" xfId="47111"/>
    <cellStyle name="Normal 8 4 2 3 6 4 4" xfId="31251"/>
    <cellStyle name="Normal 8 4 2 3 6 5" xfId="9443"/>
    <cellStyle name="Normal 8 4 2 3 6 5 2" xfId="33238"/>
    <cellStyle name="Normal 8 4 2 3 6 6" xfId="17374"/>
    <cellStyle name="Normal 8 4 2 3 6 6 2" xfId="41168"/>
    <cellStyle name="Normal 8 4 2 3 6 7" xfId="25307"/>
    <cellStyle name="Normal 8 4 2 3 7" xfId="3439"/>
    <cellStyle name="Normal 8 4 2 3 7 2" xfId="11415"/>
    <cellStyle name="Normal 8 4 2 3 7 2 2" xfId="35210"/>
    <cellStyle name="Normal 8 4 2 3 7 3" xfId="19346"/>
    <cellStyle name="Normal 8 4 2 3 7 3 2" xfId="43140"/>
    <cellStyle name="Normal 8 4 2 3 7 4" xfId="27279"/>
    <cellStyle name="Normal 8 4 2 3 8" xfId="5421"/>
    <cellStyle name="Normal 8 4 2 3 8 2" xfId="13396"/>
    <cellStyle name="Normal 8 4 2 3 8 2 2" xfId="37191"/>
    <cellStyle name="Normal 8 4 2 3 8 3" xfId="21327"/>
    <cellStyle name="Normal 8 4 2 3 8 3 2" xfId="45121"/>
    <cellStyle name="Normal 8 4 2 3 8 4" xfId="29260"/>
    <cellStyle name="Normal 8 4 2 3 9" xfId="7444"/>
    <cellStyle name="Normal 8 4 2 3 9 2" xfId="15377"/>
    <cellStyle name="Normal 8 4 2 3 9 2 2" xfId="39172"/>
    <cellStyle name="Normal 8 4 2 3 9 3" xfId="23308"/>
    <cellStyle name="Normal 8 4 2 3 9 3 2" xfId="47102"/>
    <cellStyle name="Normal 8 4 2 3 9 4" xfId="31242"/>
    <cellStyle name="Normal 8 4 2 4" xfId="1465"/>
    <cellStyle name="Normal 8 4 2 4 10" xfId="9444"/>
    <cellStyle name="Normal 8 4 2 4 10 2" xfId="33239"/>
    <cellStyle name="Normal 8 4 2 4 11" xfId="17375"/>
    <cellStyle name="Normal 8 4 2 4 11 2" xfId="41169"/>
    <cellStyle name="Normal 8 4 2 4 12" xfId="25308"/>
    <cellStyle name="Normal 8 4 2 4 2" xfId="1466"/>
    <cellStyle name="Normal 8 4 2 4 2 10" xfId="17376"/>
    <cellStyle name="Normal 8 4 2 4 2 10 2" xfId="41170"/>
    <cellStyle name="Normal 8 4 2 4 2 11" xfId="25309"/>
    <cellStyle name="Normal 8 4 2 4 2 2" xfId="1467"/>
    <cellStyle name="Normal 8 4 2 4 2 2 2" xfId="3451"/>
    <cellStyle name="Normal 8 4 2 4 2 2 2 2" xfId="11427"/>
    <cellStyle name="Normal 8 4 2 4 2 2 2 2 2" xfId="35222"/>
    <cellStyle name="Normal 8 4 2 4 2 2 2 3" xfId="19358"/>
    <cellStyle name="Normal 8 4 2 4 2 2 2 3 2" xfId="43152"/>
    <cellStyle name="Normal 8 4 2 4 2 2 2 4" xfId="27291"/>
    <cellStyle name="Normal 8 4 2 4 2 2 3" xfId="5433"/>
    <cellStyle name="Normal 8 4 2 4 2 2 3 2" xfId="13408"/>
    <cellStyle name="Normal 8 4 2 4 2 2 3 2 2" xfId="37203"/>
    <cellStyle name="Normal 8 4 2 4 2 2 3 3" xfId="21339"/>
    <cellStyle name="Normal 8 4 2 4 2 2 3 3 2" xfId="45133"/>
    <cellStyle name="Normal 8 4 2 4 2 2 3 4" xfId="29272"/>
    <cellStyle name="Normal 8 4 2 4 2 2 4" xfId="7456"/>
    <cellStyle name="Normal 8 4 2 4 2 2 4 2" xfId="15389"/>
    <cellStyle name="Normal 8 4 2 4 2 2 4 2 2" xfId="39184"/>
    <cellStyle name="Normal 8 4 2 4 2 2 4 3" xfId="23320"/>
    <cellStyle name="Normal 8 4 2 4 2 2 4 3 2" xfId="47114"/>
    <cellStyle name="Normal 8 4 2 4 2 2 4 4" xfId="31254"/>
    <cellStyle name="Normal 8 4 2 4 2 2 5" xfId="9446"/>
    <cellStyle name="Normal 8 4 2 4 2 2 5 2" xfId="33241"/>
    <cellStyle name="Normal 8 4 2 4 2 2 6" xfId="17377"/>
    <cellStyle name="Normal 8 4 2 4 2 2 6 2" xfId="41171"/>
    <cellStyle name="Normal 8 4 2 4 2 2 7" xfId="25310"/>
    <cellStyle name="Normal 8 4 2 4 2 3" xfId="1468"/>
    <cellStyle name="Normal 8 4 2 4 2 3 2" xfId="3452"/>
    <cellStyle name="Normal 8 4 2 4 2 3 2 2" xfId="11428"/>
    <cellStyle name="Normal 8 4 2 4 2 3 2 2 2" xfId="35223"/>
    <cellStyle name="Normal 8 4 2 4 2 3 2 3" xfId="19359"/>
    <cellStyle name="Normal 8 4 2 4 2 3 2 3 2" xfId="43153"/>
    <cellStyle name="Normal 8 4 2 4 2 3 2 4" xfId="27292"/>
    <cellStyle name="Normal 8 4 2 4 2 3 3" xfId="5434"/>
    <cellStyle name="Normal 8 4 2 4 2 3 3 2" xfId="13409"/>
    <cellStyle name="Normal 8 4 2 4 2 3 3 2 2" xfId="37204"/>
    <cellStyle name="Normal 8 4 2 4 2 3 3 3" xfId="21340"/>
    <cellStyle name="Normal 8 4 2 4 2 3 3 3 2" xfId="45134"/>
    <cellStyle name="Normal 8 4 2 4 2 3 3 4" xfId="29273"/>
    <cellStyle name="Normal 8 4 2 4 2 3 4" xfId="7457"/>
    <cellStyle name="Normal 8 4 2 4 2 3 4 2" xfId="15390"/>
    <cellStyle name="Normal 8 4 2 4 2 3 4 2 2" xfId="39185"/>
    <cellStyle name="Normal 8 4 2 4 2 3 4 3" xfId="23321"/>
    <cellStyle name="Normal 8 4 2 4 2 3 4 3 2" xfId="47115"/>
    <cellStyle name="Normal 8 4 2 4 2 3 4 4" xfId="31255"/>
    <cellStyle name="Normal 8 4 2 4 2 3 5" xfId="9447"/>
    <cellStyle name="Normal 8 4 2 4 2 3 5 2" xfId="33242"/>
    <cellStyle name="Normal 8 4 2 4 2 3 6" xfId="17378"/>
    <cellStyle name="Normal 8 4 2 4 2 3 6 2" xfId="41172"/>
    <cellStyle name="Normal 8 4 2 4 2 3 7" xfId="25311"/>
    <cellStyle name="Normal 8 4 2 4 2 4" xfId="1469"/>
    <cellStyle name="Normal 8 4 2 4 2 4 2" xfId="3453"/>
    <cellStyle name="Normal 8 4 2 4 2 4 2 2" xfId="11429"/>
    <cellStyle name="Normal 8 4 2 4 2 4 2 2 2" xfId="35224"/>
    <cellStyle name="Normal 8 4 2 4 2 4 2 3" xfId="19360"/>
    <cellStyle name="Normal 8 4 2 4 2 4 2 3 2" xfId="43154"/>
    <cellStyle name="Normal 8 4 2 4 2 4 2 4" xfId="27293"/>
    <cellStyle name="Normal 8 4 2 4 2 4 3" xfId="5435"/>
    <cellStyle name="Normal 8 4 2 4 2 4 3 2" xfId="13410"/>
    <cellStyle name="Normal 8 4 2 4 2 4 3 2 2" xfId="37205"/>
    <cellStyle name="Normal 8 4 2 4 2 4 3 3" xfId="21341"/>
    <cellStyle name="Normal 8 4 2 4 2 4 3 3 2" xfId="45135"/>
    <cellStyle name="Normal 8 4 2 4 2 4 3 4" xfId="29274"/>
    <cellStyle name="Normal 8 4 2 4 2 4 4" xfId="7458"/>
    <cellStyle name="Normal 8 4 2 4 2 4 4 2" xfId="15391"/>
    <cellStyle name="Normal 8 4 2 4 2 4 4 2 2" xfId="39186"/>
    <cellStyle name="Normal 8 4 2 4 2 4 4 3" xfId="23322"/>
    <cellStyle name="Normal 8 4 2 4 2 4 4 3 2" xfId="47116"/>
    <cellStyle name="Normal 8 4 2 4 2 4 4 4" xfId="31256"/>
    <cellStyle name="Normal 8 4 2 4 2 4 5" xfId="9448"/>
    <cellStyle name="Normal 8 4 2 4 2 4 5 2" xfId="33243"/>
    <cellStyle name="Normal 8 4 2 4 2 4 6" xfId="17379"/>
    <cellStyle name="Normal 8 4 2 4 2 4 6 2" xfId="41173"/>
    <cellStyle name="Normal 8 4 2 4 2 4 7" xfId="25312"/>
    <cellStyle name="Normal 8 4 2 4 2 5" xfId="1470"/>
    <cellStyle name="Normal 8 4 2 4 2 5 2" xfId="3454"/>
    <cellStyle name="Normal 8 4 2 4 2 5 2 2" xfId="11430"/>
    <cellStyle name="Normal 8 4 2 4 2 5 2 2 2" xfId="35225"/>
    <cellStyle name="Normal 8 4 2 4 2 5 2 3" xfId="19361"/>
    <cellStyle name="Normal 8 4 2 4 2 5 2 3 2" xfId="43155"/>
    <cellStyle name="Normal 8 4 2 4 2 5 2 4" xfId="27294"/>
    <cellStyle name="Normal 8 4 2 4 2 5 3" xfId="5436"/>
    <cellStyle name="Normal 8 4 2 4 2 5 3 2" xfId="13411"/>
    <cellStyle name="Normal 8 4 2 4 2 5 3 2 2" xfId="37206"/>
    <cellStyle name="Normal 8 4 2 4 2 5 3 3" xfId="21342"/>
    <cellStyle name="Normal 8 4 2 4 2 5 3 3 2" xfId="45136"/>
    <cellStyle name="Normal 8 4 2 4 2 5 3 4" xfId="29275"/>
    <cellStyle name="Normal 8 4 2 4 2 5 4" xfId="7459"/>
    <cellStyle name="Normal 8 4 2 4 2 5 4 2" xfId="15392"/>
    <cellStyle name="Normal 8 4 2 4 2 5 4 2 2" xfId="39187"/>
    <cellStyle name="Normal 8 4 2 4 2 5 4 3" xfId="23323"/>
    <cellStyle name="Normal 8 4 2 4 2 5 4 3 2" xfId="47117"/>
    <cellStyle name="Normal 8 4 2 4 2 5 4 4" xfId="31257"/>
    <cellStyle name="Normal 8 4 2 4 2 5 5" xfId="9449"/>
    <cellStyle name="Normal 8 4 2 4 2 5 5 2" xfId="33244"/>
    <cellStyle name="Normal 8 4 2 4 2 5 6" xfId="17380"/>
    <cellStyle name="Normal 8 4 2 4 2 5 6 2" xfId="41174"/>
    <cellStyle name="Normal 8 4 2 4 2 5 7" xfId="25313"/>
    <cellStyle name="Normal 8 4 2 4 2 6" xfId="3450"/>
    <cellStyle name="Normal 8 4 2 4 2 6 2" xfId="11426"/>
    <cellStyle name="Normal 8 4 2 4 2 6 2 2" xfId="35221"/>
    <cellStyle name="Normal 8 4 2 4 2 6 3" xfId="19357"/>
    <cellStyle name="Normal 8 4 2 4 2 6 3 2" xfId="43151"/>
    <cellStyle name="Normal 8 4 2 4 2 6 4" xfId="27290"/>
    <cellStyle name="Normal 8 4 2 4 2 7" xfId="5432"/>
    <cellStyle name="Normal 8 4 2 4 2 7 2" xfId="13407"/>
    <cellStyle name="Normal 8 4 2 4 2 7 2 2" xfId="37202"/>
    <cellStyle name="Normal 8 4 2 4 2 7 3" xfId="21338"/>
    <cellStyle name="Normal 8 4 2 4 2 7 3 2" xfId="45132"/>
    <cellStyle name="Normal 8 4 2 4 2 7 4" xfId="29271"/>
    <cellStyle name="Normal 8 4 2 4 2 8" xfId="7455"/>
    <cellStyle name="Normal 8 4 2 4 2 8 2" xfId="15388"/>
    <cellStyle name="Normal 8 4 2 4 2 8 2 2" xfId="39183"/>
    <cellStyle name="Normal 8 4 2 4 2 8 3" xfId="23319"/>
    <cellStyle name="Normal 8 4 2 4 2 8 3 2" xfId="47113"/>
    <cellStyle name="Normal 8 4 2 4 2 8 4" xfId="31253"/>
    <cellStyle name="Normal 8 4 2 4 2 9" xfId="9445"/>
    <cellStyle name="Normal 8 4 2 4 2 9 2" xfId="33240"/>
    <cellStyle name="Normal 8 4 2 4 3" xfId="1471"/>
    <cellStyle name="Normal 8 4 2 4 3 2" xfId="3455"/>
    <cellStyle name="Normal 8 4 2 4 3 2 2" xfId="11431"/>
    <cellStyle name="Normal 8 4 2 4 3 2 2 2" xfId="35226"/>
    <cellStyle name="Normal 8 4 2 4 3 2 3" xfId="19362"/>
    <cellStyle name="Normal 8 4 2 4 3 2 3 2" xfId="43156"/>
    <cellStyle name="Normal 8 4 2 4 3 2 4" xfId="27295"/>
    <cellStyle name="Normal 8 4 2 4 3 3" xfId="5437"/>
    <cellStyle name="Normal 8 4 2 4 3 3 2" xfId="13412"/>
    <cellStyle name="Normal 8 4 2 4 3 3 2 2" xfId="37207"/>
    <cellStyle name="Normal 8 4 2 4 3 3 3" xfId="21343"/>
    <cellStyle name="Normal 8 4 2 4 3 3 3 2" xfId="45137"/>
    <cellStyle name="Normal 8 4 2 4 3 3 4" xfId="29276"/>
    <cellStyle name="Normal 8 4 2 4 3 4" xfId="7460"/>
    <cellStyle name="Normal 8 4 2 4 3 4 2" xfId="15393"/>
    <cellStyle name="Normal 8 4 2 4 3 4 2 2" xfId="39188"/>
    <cellStyle name="Normal 8 4 2 4 3 4 3" xfId="23324"/>
    <cellStyle name="Normal 8 4 2 4 3 4 3 2" xfId="47118"/>
    <cellStyle name="Normal 8 4 2 4 3 4 4" xfId="31258"/>
    <cellStyle name="Normal 8 4 2 4 3 5" xfId="9450"/>
    <cellStyle name="Normal 8 4 2 4 3 5 2" xfId="33245"/>
    <cellStyle name="Normal 8 4 2 4 3 6" xfId="17381"/>
    <cellStyle name="Normal 8 4 2 4 3 6 2" xfId="41175"/>
    <cellStyle name="Normal 8 4 2 4 3 7" xfId="25314"/>
    <cellStyle name="Normal 8 4 2 4 4" xfId="1472"/>
    <cellStyle name="Normal 8 4 2 4 4 2" xfId="3456"/>
    <cellStyle name="Normal 8 4 2 4 4 2 2" xfId="11432"/>
    <cellStyle name="Normal 8 4 2 4 4 2 2 2" xfId="35227"/>
    <cellStyle name="Normal 8 4 2 4 4 2 3" xfId="19363"/>
    <cellStyle name="Normal 8 4 2 4 4 2 3 2" xfId="43157"/>
    <cellStyle name="Normal 8 4 2 4 4 2 4" xfId="27296"/>
    <cellStyle name="Normal 8 4 2 4 4 3" xfId="5438"/>
    <cellStyle name="Normal 8 4 2 4 4 3 2" xfId="13413"/>
    <cellStyle name="Normal 8 4 2 4 4 3 2 2" xfId="37208"/>
    <cellStyle name="Normal 8 4 2 4 4 3 3" xfId="21344"/>
    <cellStyle name="Normal 8 4 2 4 4 3 3 2" xfId="45138"/>
    <cellStyle name="Normal 8 4 2 4 4 3 4" xfId="29277"/>
    <cellStyle name="Normal 8 4 2 4 4 4" xfId="7461"/>
    <cellStyle name="Normal 8 4 2 4 4 4 2" xfId="15394"/>
    <cellStyle name="Normal 8 4 2 4 4 4 2 2" xfId="39189"/>
    <cellStyle name="Normal 8 4 2 4 4 4 3" xfId="23325"/>
    <cellStyle name="Normal 8 4 2 4 4 4 3 2" xfId="47119"/>
    <cellStyle name="Normal 8 4 2 4 4 4 4" xfId="31259"/>
    <cellStyle name="Normal 8 4 2 4 4 5" xfId="9451"/>
    <cellStyle name="Normal 8 4 2 4 4 5 2" xfId="33246"/>
    <cellStyle name="Normal 8 4 2 4 4 6" xfId="17382"/>
    <cellStyle name="Normal 8 4 2 4 4 6 2" xfId="41176"/>
    <cellStyle name="Normal 8 4 2 4 4 7" xfId="25315"/>
    <cellStyle name="Normal 8 4 2 4 5" xfId="1473"/>
    <cellStyle name="Normal 8 4 2 4 5 2" xfId="3457"/>
    <cellStyle name="Normal 8 4 2 4 5 2 2" xfId="11433"/>
    <cellStyle name="Normal 8 4 2 4 5 2 2 2" xfId="35228"/>
    <cellStyle name="Normal 8 4 2 4 5 2 3" xfId="19364"/>
    <cellStyle name="Normal 8 4 2 4 5 2 3 2" xfId="43158"/>
    <cellStyle name="Normal 8 4 2 4 5 2 4" xfId="27297"/>
    <cellStyle name="Normal 8 4 2 4 5 3" xfId="5439"/>
    <cellStyle name="Normal 8 4 2 4 5 3 2" xfId="13414"/>
    <cellStyle name="Normal 8 4 2 4 5 3 2 2" xfId="37209"/>
    <cellStyle name="Normal 8 4 2 4 5 3 3" xfId="21345"/>
    <cellStyle name="Normal 8 4 2 4 5 3 3 2" xfId="45139"/>
    <cellStyle name="Normal 8 4 2 4 5 3 4" xfId="29278"/>
    <cellStyle name="Normal 8 4 2 4 5 4" xfId="7462"/>
    <cellStyle name="Normal 8 4 2 4 5 4 2" xfId="15395"/>
    <cellStyle name="Normal 8 4 2 4 5 4 2 2" xfId="39190"/>
    <cellStyle name="Normal 8 4 2 4 5 4 3" xfId="23326"/>
    <cellStyle name="Normal 8 4 2 4 5 4 3 2" xfId="47120"/>
    <cellStyle name="Normal 8 4 2 4 5 4 4" xfId="31260"/>
    <cellStyle name="Normal 8 4 2 4 5 5" xfId="9452"/>
    <cellStyle name="Normal 8 4 2 4 5 5 2" xfId="33247"/>
    <cellStyle name="Normal 8 4 2 4 5 6" xfId="17383"/>
    <cellStyle name="Normal 8 4 2 4 5 6 2" xfId="41177"/>
    <cellStyle name="Normal 8 4 2 4 5 7" xfId="25316"/>
    <cellStyle name="Normal 8 4 2 4 6" xfId="1474"/>
    <cellStyle name="Normal 8 4 2 4 6 2" xfId="3458"/>
    <cellStyle name="Normal 8 4 2 4 6 2 2" xfId="11434"/>
    <cellStyle name="Normal 8 4 2 4 6 2 2 2" xfId="35229"/>
    <cellStyle name="Normal 8 4 2 4 6 2 3" xfId="19365"/>
    <cellStyle name="Normal 8 4 2 4 6 2 3 2" xfId="43159"/>
    <cellStyle name="Normal 8 4 2 4 6 2 4" xfId="27298"/>
    <cellStyle name="Normal 8 4 2 4 6 3" xfId="5440"/>
    <cellStyle name="Normal 8 4 2 4 6 3 2" xfId="13415"/>
    <cellStyle name="Normal 8 4 2 4 6 3 2 2" xfId="37210"/>
    <cellStyle name="Normal 8 4 2 4 6 3 3" xfId="21346"/>
    <cellStyle name="Normal 8 4 2 4 6 3 3 2" xfId="45140"/>
    <cellStyle name="Normal 8 4 2 4 6 3 4" xfId="29279"/>
    <cellStyle name="Normal 8 4 2 4 6 4" xfId="7463"/>
    <cellStyle name="Normal 8 4 2 4 6 4 2" xfId="15396"/>
    <cellStyle name="Normal 8 4 2 4 6 4 2 2" xfId="39191"/>
    <cellStyle name="Normal 8 4 2 4 6 4 3" xfId="23327"/>
    <cellStyle name="Normal 8 4 2 4 6 4 3 2" xfId="47121"/>
    <cellStyle name="Normal 8 4 2 4 6 4 4" xfId="31261"/>
    <cellStyle name="Normal 8 4 2 4 6 5" xfId="9453"/>
    <cellStyle name="Normal 8 4 2 4 6 5 2" xfId="33248"/>
    <cellStyle name="Normal 8 4 2 4 6 6" xfId="17384"/>
    <cellStyle name="Normal 8 4 2 4 6 6 2" xfId="41178"/>
    <cellStyle name="Normal 8 4 2 4 6 7" xfId="25317"/>
    <cellStyle name="Normal 8 4 2 4 7" xfId="3449"/>
    <cellStyle name="Normal 8 4 2 4 7 2" xfId="11425"/>
    <cellStyle name="Normal 8 4 2 4 7 2 2" xfId="35220"/>
    <cellStyle name="Normal 8 4 2 4 7 3" xfId="19356"/>
    <cellStyle name="Normal 8 4 2 4 7 3 2" xfId="43150"/>
    <cellStyle name="Normal 8 4 2 4 7 4" xfId="27289"/>
    <cellStyle name="Normal 8 4 2 4 8" xfId="5431"/>
    <cellStyle name="Normal 8 4 2 4 8 2" xfId="13406"/>
    <cellStyle name="Normal 8 4 2 4 8 2 2" xfId="37201"/>
    <cellStyle name="Normal 8 4 2 4 8 3" xfId="21337"/>
    <cellStyle name="Normal 8 4 2 4 8 3 2" xfId="45131"/>
    <cellStyle name="Normal 8 4 2 4 8 4" xfId="29270"/>
    <cellStyle name="Normal 8 4 2 4 9" xfId="7454"/>
    <cellStyle name="Normal 8 4 2 4 9 2" xfId="15387"/>
    <cellStyle name="Normal 8 4 2 4 9 2 2" xfId="39182"/>
    <cellStyle name="Normal 8 4 2 4 9 3" xfId="23318"/>
    <cellStyle name="Normal 8 4 2 4 9 3 2" xfId="47112"/>
    <cellStyle name="Normal 8 4 2 4 9 4" xfId="31252"/>
    <cellStyle name="Normal 8 4 2 5" xfId="1475"/>
    <cellStyle name="Normal 8 4 2 5 10" xfId="9454"/>
    <cellStyle name="Normal 8 4 2 5 10 2" xfId="33249"/>
    <cellStyle name="Normal 8 4 2 5 11" xfId="17385"/>
    <cellStyle name="Normal 8 4 2 5 11 2" xfId="41179"/>
    <cellStyle name="Normal 8 4 2 5 12" xfId="25318"/>
    <cellStyle name="Normal 8 4 2 5 2" xfId="1476"/>
    <cellStyle name="Normal 8 4 2 5 2 10" xfId="17386"/>
    <cellStyle name="Normal 8 4 2 5 2 10 2" xfId="41180"/>
    <cellStyle name="Normal 8 4 2 5 2 11" xfId="25319"/>
    <cellStyle name="Normal 8 4 2 5 2 2" xfId="1477"/>
    <cellStyle name="Normal 8 4 2 5 2 2 2" xfId="3461"/>
    <cellStyle name="Normal 8 4 2 5 2 2 2 2" xfId="11437"/>
    <cellStyle name="Normal 8 4 2 5 2 2 2 2 2" xfId="35232"/>
    <cellStyle name="Normal 8 4 2 5 2 2 2 3" xfId="19368"/>
    <cellStyle name="Normal 8 4 2 5 2 2 2 3 2" xfId="43162"/>
    <cellStyle name="Normal 8 4 2 5 2 2 2 4" xfId="27301"/>
    <cellStyle name="Normal 8 4 2 5 2 2 3" xfId="5443"/>
    <cellStyle name="Normal 8 4 2 5 2 2 3 2" xfId="13418"/>
    <cellStyle name="Normal 8 4 2 5 2 2 3 2 2" xfId="37213"/>
    <cellStyle name="Normal 8 4 2 5 2 2 3 3" xfId="21349"/>
    <cellStyle name="Normal 8 4 2 5 2 2 3 3 2" xfId="45143"/>
    <cellStyle name="Normal 8 4 2 5 2 2 3 4" xfId="29282"/>
    <cellStyle name="Normal 8 4 2 5 2 2 4" xfId="7466"/>
    <cellStyle name="Normal 8 4 2 5 2 2 4 2" xfId="15399"/>
    <cellStyle name="Normal 8 4 2 5 2 2 4 2 2" xfId="39194"/>
    <cellStyle name="Normal 8 4 2 5 2 2 4 3" xfId="23330"/>
    <cellStyle name="Normal 8 4 2 5 2 2 4 3 2" xfId="47124"/>
    <cellStyle name="Normal 8 4 2 5 2 2 4 4" xfId="31264"/>
    <cellStyle name="Normal 8 4 2 5 2 2 5" xfId="9456"/>
    <cellStyle name="Normal 8 4 2 5 2 2 5 2" xfId="33251"/>
    <cellStyle name="Normal 8 4 2 5 2 2 6" xfId="17387"/>
    <cellStyle name="Normal 8 4 2 5 2 2 6 2" xfId="41181"/>
    <cellStyle name="Normal 8 4 2 5 2 2 7" xfId="25320"/>
    <cellStyle name="Normal 8 4 2 5 2 3" xfId="1478"/>
    <cellStyle name="Normal 8 4 2 5 2 3 2" xfId="3462"/>
    <cellStyle name="Normal 8 4 2 5 2 3 2 2" xfId="11438"/>
    <cellStyle name="Normal 8 4 2 5 2 3 2 2 2" xfId="35233"/>
    <cellStyle name="Normal 8 4 2 5 2 3 2 3" xfId="19369"/>
    <cellStyle name="Normal 8 4 2 5 2 3 2 3 2" xfId="43163"/>
    <cellStyle name="Normal 8 4 2 5 2 3 2 4" xfId="27302"/>
    <cellStyle name="Normal 8 4 2 5 2 3 3" xfId="5444"/>
    <cellStyle name="Normal 8 4 2 5 2 3 3 2" xfId="13419"/>
    <cellStyle name="Normal 8 4 2 5 2 3 3 2 2" xfId="37214"/>
    <cellStyle name="Normal 8 4 2 5 2 3 3 3" xfId="21350"/>
    <cellStyle name="Normal 8 4 2 5 2 3 3 3 2" xfId="45144"/>
    <cellStyle name="Normal 8 4 2 5 2 3 3 4" xfId="29283"/>
    <cellStyle name="Normal 8 4 2 5 2 3 4" xfId="7467"/>
    <cellStyle name="Normal 8 4 2 5 2 3 4 2" xfId="15400"/>
    <cellStyle name="Normal 8 4 2 5 2 3 4 2 2" xfId="39195"/>
    <cellStyle name="Normal 8 4 2 5 2 3 4 3" xfId="23331"/>
    <cellStyle name="Normal 8 4 2 5 2 3 4 3 2" xfId="47125"/>
    <cellStyle name="Normal 8 4 2 5 2 3 4 4" xfId="31265"/>
    <cellStyle name="Normal 8 4 2 5 2 3 5" xfId="9457"/>
    <cellStyle name="Normal 8 4 2 5 2 3 5 2" xfId="33252"/>
    <cellStyle name="Normal 8 4 2 5 2 3 6" xfId="17388"/>
    <cellStyle name="Normal 8 4 2 5 2 3 6 2" xfId="41182"/>
    <cellStyle name="Normal 8 4 2 5 2 3 7" xfId="25321"/>
    <cellStyle name="Normal 8 4 2 5 2 4" xfId="1479"/>
    <cellStyle name="Normal 8 4 2 5 2 4 2" xfId="3463"/>
    <cellStyle name="Normal 8 4 2 5 2 4 2 2" xfId="11439"/>
    <cellStyle name="Normal 8 4 2 5 2 4 2 2 2" xfId="35234"/>
    <cellStyle name="Normal 8 4 2 5 2 4 2 3" xfId="19370"/>
    <cellStyle name="Normal 8 4 2 5 2 4 2 3 2" xfId="43164"/>
    <cellStyle name="Normal 8 4 2 5 2 4 2 4" xfId="27303"/>
    <cellStyle name="Normal 8 4 2 5 2 4 3" xfId="5445"/>
    <cellStyle name="Normal 8 4 2 5 2 4 3 2" xfId="13420"/>
    <cellStyle name="Normal 8 4 2 5 2 4 3 2 2" xfId="37215"/>
    <cellStyle name="Normal 8 4 2 5 2 4 3 3" xfId="21351"/>
    <cellStyle name="Normal 8 4 2 5 2 4 3 3 2" xfId="45145"/>
    <cellStyle name="Normal 8 4 2 5 2 4 3 4" xfId="29284"/>
    <cellStyle name="Normal 8 4 2 5 2 4 4" xfId="7468"/>
    <cellStyle name="Normal 8 4 2 5 2 4 4 2" xfId="15401"/>
    <cellStyle name="Normal 8 4 2 5 2 4 4 2 2" xfId="39196"/>
    <cellStyle name="Normal 8 4 2 5 2 4 4 3" xfId="23332"/>
    <cellStyle name="Normal 8 4 2 5 2 4 4 3 2" xfId="47126"/>
    <cellStyle name="Normal 8 4 2 5 2 4 4 4" xfId="31266"/>
    <cellStyle name="Normal 8 4 2 5 2 4 5" xfId="9458"/>
    <cellStyle name="Normal 8 4 2 5 2 4 5 2" xfId="33253"/>
    <cellStyle name="Normal 8 4 2 5 2 4 6" xfId="17389"/>
    <cellStyle name="Normal 8 4 2 5 2 4 6 2" xfId="41183"/>
    <cellStyle name="Normal 8 4 2 5 2 4 7" xfId="25322"/>
    <cellStyle name="Normal 8 4 2 5 2 5" xfId="1480"/>
    <cellStyle name="Normal 8 4 2 5 2 5 2" xfId="3464"/>
    <cellStyle name="Normal 8 4 2 5 2 5 2 2" xfId="11440"/>
    <cellStyle name="Normal 8 4 2 5 2 5 2 2 2" xfId="35235"/>
    <cellStyle name="Normal 8 4 2 5 2 5 2 3" xfId="19371"/>
    <cellStyle name="Normal 8 4 2 5 2 5 2 3 2" xfId="43165"/>
    <cellStyle name="Normal 8 4 2 5 2 5 2 4" xfId="27304"/>
    <cellStyle name="Normal 8 4 2 5 2 5 3" xfId="5446"/>
    <cellStyle name="Normal 8 4 2 5 2 5 3 2" xfId="13421"/>
    <cellStyle name="Normal 8 4 2 5 2 5 3 2 2" xfId="37216"/>
    <cellStyle name="Normal 8 4 2 5 2 5 3 3" xfId="21352"/>
    <cellStyle name="Normal 8 4 2 5 2 5 3 3 2" xfId="45146"/>
    <cellStyle name="Normal 8 4 2 5 2 5 3 4" xfId="29285"/>
    <cellStyle name="Normal 8 4 2 5 2 5 4" xfId="7469"/>
    <cellStyle name="Normal 8 4 2 5 2 5 4 2" xfId="15402"/>
    <cellStyle name="Normal 8 4 2 5 2 5 4 2 2" xfId="39197"/>
    <cellStyle name="Normal 8 4 2 5 2 5 4 3" xfId="23333"/>
    <cellStyle name="Normal 8 4 2 5 2 5 4 3 2" xfId="47127"/>
    <cellStyle name="Normal 8 4 2 5 2 5 4 4" xfId="31267"/>
    <cellStyle name="Normal 8 4 2 5 2 5 5" xfId="9459"/>
    <cellStyle name="Normal 8 4 2 5 2 5 5 2" xfId="33254"/>
    <cellStyle name="Normal 8 4 2 5 2 5 6" xfId="17390"/>
    <cellStyle name="Normal 8 4 2 5 2 5 6 2" xfId="41184"/>
    <cellStyle name="Normal 8 4 2 5 2 5 7" xfId="25323"/>
    <cellStyle name="Normal 8 4 2 5 2 6" xfId="3460"/>
    <cellStyle name="Normal 8 4 2 5 2 6 2" xfId="11436"/>
    <cellStyle name="Normal 8 4 2 5 2 6 2 2" xfId="35231"/>
    <cellStyle name="Normal 8 4 2 5 2 6 3" xfId="19367"/>
    <cellStyle name="Normal 8 4 2 5 2 6 3 2" xfId="43161"/>
    <cellStyle name="Normal 8 4 2 5 2 6 4" xfId="27300"/>
    <cellStyle name="Normal 8 4 2 5 2 7" xfId="5442"/>
    <cellStyle name="Normal 8 4 2 5 2 7 2" xfId="13417"/>
    <cellStyle name="Normal 8 4 2 5 2 7 2 2" xfId="37212"/>
    <cellStyle name="Normal 8 4 2 5 2 7 3" xfId="21348"/>
    <cellStyle name="Normal 8 4 2 5 2 7 3 2" xfId="45142"/>
    <cellStyle name="Normal 8 4 2 5 2 7 4" xfId="29281"/>
    <cellStyle name="Normal 8 4 2 5 2 8" xfId="7465"/>
    <cellStyle name="Normal 8 4 2 5 2 8 2" xfId="15398"/>
    <cellStyle name="Normal 8 4 2 5 2 8 2 2" xfId="39193"/>
    <cellStyle name="Normal 8 4 2 5 2 8 3" xfId="23329"/>
    <cellStyle name="Normal 8 4 2 5 2 8 3 2" xfId="47123"/>
    <cellStyle name="Normal 8 4 2 5 2 8 4" xfId="31263"/>
    <cellStyle name="Normal 8 4 2 5 2 9" xfId="9455"/>
    <cellStyle name="Normal 8 4 2 5 2 9 2" xfId="33250"/>
    <cellStyle name="Normal 8 4 2 5 3" xfId="1481"/>
    <cellStyle name="Normal 8 4 2 5 3 2" xfId="3465"/>
    <cellStyle name="Normal 8 4 2 5 3 2 2" xfId="11441"/>
    <cellStyle name="Normal 8 4 2 5 3 2 2 2" xfId="35236"/>
    <cellStyle name="Normal 8 4 2 5 3 2 3" xfId="19372"/>
    <cellStyle name="Normal 8 4 2 5 3 2 3 2" xfId="43166"/>
    <cellStyle name="Normal 8 4 2 5 3 2 4" xfId="27305"/>
    <cellStyle name="Normal 8 4 2 5 3 3" xfId="5447"/>
    <cellStyle name="Normal 8 4 2 5 3 3 2" xfId="13422"/>
    <cellStyle name="Normal 8 4 2 5 3 3 2 2" xfId="37217"/>
    <cellStyle name="Normal 8 4 2 5 3 3 3" xfId="21353"/>
    <cellStyle name="Normal 8 4 2 5 3 3 3 2" xfId="45147"/>
    <cellStyle name="Normal 8 4 2 5 3 3 4" xfId="29286"/>
    <cellStyle name="Normal 8 4 2 5 3 4" xfId="7470"/>
    <cellStyle name="Normal 8 4 2 5 3 4 2" xfId="15403"/>
    <cellStyle name="Normal 8 4 2 5 3 4 2 2" xfId="39198"/>
    <cellStyle name="Normal 8 4 2 5 3 4 3" xfId="23334"/>
    <cellStyle name="Normal 8 4 2 5 3 4 3 2" xfId="47128"/>
    <cellStyle name="Normal 8 4 2 5 3 4 4" xfId="31268"/>
    <cellStyle name="Normal 8 4 2 5 3 5" xfId="9460"/>
    <cellStyle name="Normal 8 4 2 5 3 5 2" xfId="33255"/>
    <cellStyle name="Normal 8 4 2 5 3 6" xfId="17391"/>
    <cellStyle name="Normal 8 4 2 5 3 6 2" xfId="41185"/>
    <cellStyle name="Normal 8 4 2 5 3 7" xfId="25324"/>
    <cellStyle name="Normal 8 4 2 5 4" xfId="1482"/>
    <cellStyle name="Normal 8 4 2 5 4 2" xfId="3466"/>
    <cellStyle name="Normal 8 4 2 5 4 2 2" xfId="11442"/>
    <cellStyle name="Normal 8 4 2 5 4 2 2 2" xfId="35237"/>
    <cellStyle name="Normal 8 4 2 5 4 2 3" xfId="19373"/>
    <cellStyle name="Normal 8 4 2 5 4 2 3 2" xfId="43167"/>
    <cellStyle name="Normal 8 4 2 5 4 2 4" xfId="27306"/>
    <cellStyle name="Normal 8 4 2 5 4 3" xfId="5448"/>
    <cellStyle name="Normal 8 4 2 5 4 3 2" xfId="13423"/>
    <cellStyle name="Normal 8 4 2 5 4 3 2 2" xfId="37218"/>
    <cellStyle name="Normal 8 4 2 5 4 3 3" xfId="21354"/>
    <cellStyle name="Normal 8 4 2 5 4 3 3 2" xfId="45148"/>
    <cellStyle name="Normal 8 4 2 5 4 3 4" xfId="29287"/>
    <cellStyle name="Normal 8 4 2 5 4 4" xfId="7471"/>
    <cellStyle name="Normal 8 4 2 5 4 4 2" xfId="15404"/>
    <cellStyle name="Normal 8 4 2 5 4 4 2 2" xfId="39199"/>
    <cellStyle name="Normal 8 4 2 5 4 4 3" xfId="23335"/>
    <cellStyle name="Normal 8 4 2 5 4 4 3 2" xfId="47129"/>
    <cellStyle name="Normal 8 4 2 5 4 4 4" xfId="31269"/>
    <cellStyle name="Normal 8 4 2 5 4 5" xfId="9461"/>
    <cellStyle name="Normal 8 4 2 5 4 5 2" xfId="33256"/>
    <cellStyle name="Normal 8 4 2 5 4 6" xfId="17392"/>
    <cellStyle name="Normal 8 4 2 5 4 6 2" xfId="41186"/>
    <cellStyle name="Normal 8 4 2 5 4 7" xfId="25325"/>
    <cellStyle name="Normal 8 4 2 5 5" xfId="1483"/>
    <cellStyle name="Normal 8 4 2 5 5 2" xfId="3467"/>
    <cellStyle name="Normal 8 4 2 5 5 2 2" xfId="11443"/>
    <cellStyle name="Normal 8 4 2 5 5 2 2 2" xfId="35238"/>
    <cellStyle name="Normal 8 4 2 5 5 2 3" xfId="19374"/>
    <cellStyle name="Normal 8 4 2 5 5 2 3 2" xfId="43168"/>
    <cellStyle name="Normal 8 4 2 5 5 2 4" xfId="27307"/>
    <cellStyle name="Normal 8 4 2 5 5 3" xfId="5449"/>
    <cellStyle name="Normal 8 4 2 5 5 3 2" xfId="13424"/>
    <cellStyle name="Normal 8 4 2 5 5 3 2 2" xfId="37219"/>
    <cellStyle name="Normal 8 4 2 5 5 3 3" xfId="21355"/>
    <cellStyle name="Normal 8 4 2 5 5 3 3 2" xfId="45149"/>
    <cellStyle name="Normal 8 4 2 5 5 3 4" xfId="29288"/>
    <cellStyle name="Normal 8 4 2 5 5 4" xfId="7472"/>
    <cellStyle name="Normal 8 4 2 5 5 4 2" xfId="15405"/>
    <cellStyle name="Normal 8 4 2 5 5 4 2 2" xfId="39200"/>
    <cellStyle name="Normal 8 4 2 5 5 4 3" xfId="23336"/>
    <cellStyle name="Normal 8 4 2 5 5 4 3 2" xfId="47130"/>
    <cellStyle name="Normal 8 4 2 5 5 4 4" xfId="31270"/>
    <cellStyle name="Normal 8 4 2 5 5 5" xfId="9462"/>
    <cellStyle name="Normal 8 4 2 5 5 5 2" xfId="33257"/>
    <cellStyle name="Normal 8 4 2 5 5 6" xfId="17393"/>
    <cellStyle name="Normal 8 4 2 5 5 6 2" xfId="41187"/>
    <cellStyle name="Normal 8 4 2 5 5 7" xfId="25326"/>
    <cellStyle name="Normal 8 4 2 5 6" xfId="1484"/>
    <cellStyle name="Normal 8 4 2 5 6 2" xfId="3468"/>
    <cellStyle name="Normal 8 4 2 5 6 2 2" xfId="11444"/>
    <cellStyle name="Normal 8 4 2 5 6 2 2 2" xfId="35239"/>
    <cellStyle name="Normal 8 4 2 5 6 2 3" xfId="19375"/>
    <cellStyle name="Normal 8 4 2 5 6 2 3 2" xfId="43169"/>
    <cellStyle name="Normal 8 4 2 5 6 2 4" xfId="27308"/>
    <cellStyle name="Normal 8 4 2 5 6 3" xfId="5450"/>
    <cellStyle name="Normal 8 4 2 5 6 3 2" xfId="13425"/>
    <cellStyle name="Normal 8 4 2 5 6 3 2 2" xfId="37220"/>
    <cellStyle name="Normal 8 4 2 5 6 3 3" xfId="21356"/>
    <cellStyle name="Normal 8 4 2 5 6 3 3 2" xfId="45150"/>
    <cellStyle name="Normal 8 4 2 5 6 3 4" xfId="29289"/>
    <cellStyle name="Normal 8 4 2 5 6 4" xfId="7473"/>
    <cellStyle name="Normal 8 4 2 5 6 4 2" xfId="15406"/>
    <cellStyle name="Normal 8 4 2 5 6 4 2 2" xfId="39201"/>
    <cellStyle name="Normal 8 4 2 5 6 4 3" xfId="23337"/>
    <cellStyle name="Normal 8 4 2 5 6 4 3 2" xfId="47131"/>
    <cellStyle name="Normal 8 4 2 5 6 4 4" xfId="31271"/>
    <cellStyle name="Normal 8 4 2 5 6 5" xfId="9463"/>
    <cellStyle name="Normal 8 4 2 5 6 5 2" xfId="33258"/>
    <cellStyle name="Normal 8 4 2 5 6 6" xfId="17394"/>
    <cellStyle name="Normal 8 4 2 5 6 6 2" xfId="41188"/>
    <cellStyle name="Normal 8 4 2 5 6 7" xfId="25327"/>
    <cellStyle name="Normal 8 4 2 5 7" xfId="3459"/>
    <cellStyle name="Normal 8 4 2 5 7 2" xfId="11435"/>
    <cellStyle name="Normal 8 4 2 5 7 2 2" xfId="35230"/>
    <cellStyle name="Normal 8 4 2 5 7 3" xfId="19366"/>
    <cellStyle name="Normal 8 4 2 5 7 3 2" xfId="43160"/>
    <cellStyle name="Normal 8 4 2 5 7 4" xfId="27299"/>
    <cellStyle name="Normal 8 4 2 5 8" xfId="5441"/>
    <cellStyle name="Normal 8 4 2 5 8 2" xfId="13416"/>
    <cellStyle name="Normal 8 4 2 5 8 2 2" xfId="37211"/>
    <cellStyle name="Normal 8 4 2 5 8 3" xfId="21347"/>
    <cellStyle name="Normal 8 4 2 5 8 3 2" xfId="45141"/>
    <cellStyle name="Normal 8 4 2 5 8 4" xfId="29280"/>
    <cellStyle name="Normal 8 4 2 5 9" xfId="7464"/>
    <cellStyle name="Normal 8 4 2 5 9 2" xfId="15397"/>
    <cellStyle name="Normal 8 4 2 5 9 2 2" xfId="39192"/>
    <cellStyle name="Normal 8 4 2 5 9 3" xfId="23328"/>
    <cellStyle name="Normal 8 4 2 5 9 3 2" xfId="47122"/>
    <cellStyle name="Normal 8 4 2 5 9 4" xfId="31262"/>
    <cellStyle name="Normal 8 4 2 6" xfId="1485"/>
    <cellStyle name="Normal 8 4 2 6 10" xfId="9464"/>
    <cellStyle name="Normal 8 4 2 6 10 2" xfId="33259"/>
    <cellStyle name="Normal 8 4 2 6 11" xfId="17395"/>
    <cellStyle name="Normal 8 4 2 6 11 2" xfId="41189"/>
    <cellStyle name="Normal 8 4 2 6 12" xfId="25328"/>
    <cellStyle name="Normal 8 4 2 6 2" xfId="1486"/>
    <cellStyle name="Normal 8 4 2 6 2 10" xfId="17396"/>
    <cellStyle name="Normal 8 4 2 6 2 10 2" xfId="41190"/>
    <cellStyle name="Normal 8 4 2 6 2 11" xfId="25329"/>
    <cellStyle name="Normal 8 4 2 6 2 2" xfId="1487"/>
    <cellStyle name="Normal 8 4 2 6 2 2 2" xfId="3471"/>
    <cellStyle name="Normal 8 4 2 6 2 2 2 2" xfId="11447"/>
    <cellStyle name="Normal 8 4 2 6 2 2 2 2 2" xfId="35242"/>
    <cellStyle name="Normal 8 4 2 6 2 2 2 3" xfId="19378"/>
    <cellStyle name="Normal 8 4 2 6 2 2 2 3 2" xfId="43172"/>
    <cellStyle name="Normal 8 4 2 6 2 2 2 4" xfId="27311"/>
    <cellStyle name="Normal 8 4 2 6 2 2 3" xfId="5453"/>
    <cellStyle name="Normal 8 4 2 6 2 2 3 2" xfId="13428"/>
    <cellStyle name="Normal 8 4 2 6 2 2 3 2 2" xfId="37223"/>
    <cellStyle name="Normal 8 4 2 6 2 2 3 3" xfId="21359"/>
    <cellStyle name="Normal 8 4 2 6 2 2 3 3 2" xfId="45153"/>
    <cellStyle name="Normal 8 4 2 6 2 2 3 4" xfId="29292"/>
    <cellStyle name="Normal 8 4 2 6 2 2 4" xfId="7476"/>
    <cellStyle name="Normal 8 4 2 6 2 2 4 2" xfId="15409"/>
    <cellStyle name="Normal 8 4 2 6 2 2 4 2 2" xfId="39204"/>
    <cellStyle name="Normal 8 4 2 6 2 2 4 3" xfId="23340"/>
    <cellStyle name="Normal 8 4 2 6 2 2 4 3 2" xfId="47134"/>
    <cellStyle name="Normal 8 4 2 6 2 2 4 4" xfId="31274"/>
    <cellStyle name="Normal 8 4 2 6 2 2 5" xfId="9466"/>
    <cellStyle name="Normal 8 4 2 6 2 2 5 2" xfId="33261"/>
    <cellStyle name="Normal 8 4 2 6 2 2 6" xfId="17397"/>
    <cellStyle name="Normal 8 4 2 6 2 2 6 2" xfId="41191"/>
    <cellStyle name="Normal 8 4 2 6 2 2 7" xfId="25330"/>
    <cellStyle name="Normal 8 4 2 6 2 3" xfId="1488"/>
    <cellStyle name="Normal 8 4 2 6 2 3 2" xfId="3472"/>
    <cellStyle name="Normal 8 4 2 6 2 3 2 2" xfId="11448"/>
    <cellStyle name="Normal 8 4 2 6 2 3 2 2 2" xfId="35243"/>
    <cellStyle name="Normal 8 4 2 6 2 3 2 3" xfId="19379"/>
    <cellStyle name="Normal 8 4 2 6 2 3 2 3 2" xfId="43173"/>
    <cellStyle name="Normal 8 4 2 6 2 3 2 4" xfId="27312"/>
    <cellStyle name="Normal 8 4 2 6 2 3 3" xfId="5454"/>
    <cellStyle name="Normal 8 4 2 6 2 3 3 2" xfId="13429"/>
    <cellStyle name="Normal 8 4 2 6 2 3 3 2 2" xfId="37224"/>
    <cellStyle name="Normal 8 4 2 6 2 3 3 3" xfId="21360"/>
    <cellStyle name="Normal 8 4 2 6 2 3 3 3 2" xfId="45154"/>
    <cellStyle name="Normal 8 4 2 6 2 3 3 4" xfId="29293"/>
    <cellStyle name="Normal 8 4 2 6 2 3 4" xfId="7477"/>
    <cellStyle name="Normal 8 4 2 6 2 3 4 2" xfId="15410"/>
    <cellStyle name="Normal 8 4 2 6 2 3 4 2 2" xfId="39205"/>
    <cellStyle name="Normal 8 4 2 6 2 3 4 3" xfId="23341"/>
    <cellStyle name="Normal 8 4 2 6 2 3 4 3 2" xfId="47135"/>
    <cellStyle name="Normal 8 4 2 6 2 3 4 4" xfId="31275"/>
    <cellStyle name="Normal 8 4 2 6 2 3 5" xfId="9467"/>
    <cellStyle name="Normal 8 4 2 6 2 3 5 2" xfId="33262"/>
    <cellStyle name="Normal 8 4 2 6 2 3 6" xfId="17398"/>
    <cellStyle name="Normal 8 4 2 6 2 3 6 2" xfId="41192"/>
    <cellStyle name="Normal 8 4 2 6 2 3 7" xfId="25331"/>
    <cellStyle name="Normal 8 4 2 6 2 4" xfId="1489"/>
    <cellStyle name="Normal 8 4 2 6 2 4 2" xfId="3473"/>
    <cellStyle name="Normal 8 4 2 6 2 4 2 2" xfId="11449"/>
    <cellStyle name="Normal 8 4 2 6 2 4 2 2 2" xfId="35244"/>
    <cellStyle name="Normal 8 4 2 6 2 4 2 3" xfId="19380"/>
    <cellStyle name="Normal 8 4 2 6 2 4 2 3 2" xfId="43174"/>
    <cellStyle name="Normal 8 4 2 6 2 4 2 4" xfId="27313"/>
    <cellStyle name="Normal 8 4 2 6 2 4 3" xfId="5455"/>
    <cellStyle name="Normal 8 4 2 6 2 4 3 2" xfId="13430"/>
    <cellStyle name="Normal 8 4 2 6 2 4 3 2 2" xfId="37225"/>
    <cellStyle name="Normal 8 4 2 6 2 4 3 3" xfId="21361"/>
    <cellStyle name="Normal 8 4 2 6 2 4 3 3 2" xfId="45155"/>
    <cellStyle name="Normal 8 4 2 6 2 4 3 4" xfId="29294"/>
    <cellStyle name="Normal 8 4 2 6 2 4 4" xfId="7478"/>
    <cellStyle name="Normal 8 4 2 6 2 4 4 2" xfId="15411"/>
    <cellStyle name="Normal 8 4 2 6 2 4 4 2 2" xfId="39206"/>
    <cellStyle name="Normal 8 4 2 6 2 4 4 3" xfId="23342"/>
    <cellStyle name="Normal 8 4 2 6 2 4 4 3 2" xfId="47136"/>
    <cellStyle name="Normal 8 4 2 6 2 4 4 4" xfId="31276"/>
    <cellStyle name="Normal 8 4 2 6 2 4 5" xfId="9468"/>
    <cellStyle name="Normal 8 4 2 6 2 4 5 2" xfId="33263"/>
    <cellStyle name="Normal 8 4 2 6 2 4 6" xfId="17399"/>
    <cellStyle name="Normal 8 4 2 6 2 4 6 2" xfId="41193"/>
    <cellStyle name="Normal 8 4 2 6 2 4 7" xfId="25332"/>
    <cellStyle name="Normal 8 4 2 6 2 5" xfId="1490"/>
    <cellStyle name="Normal 8 4 2 6 2 5 2" xfId="3474"/>
    <cellStyle name="Normal 8 4 2 6 2 5 2 2" xfId="11450"/>
    <cellStyle name="Normal 8 4 2 6 2 5 2 2 2" xfId="35245"/>
    <cellStyle name="Normal 8 4 2 6 2 5 2 3" xfId="19381"/>
    <cellStyle name="Normal 8 4 2 6 2 5 2 3 2" xfId="43175"/>
    <cellStyle name="Normal 8 4 2 6 2 5 2 4" xfId="27314"/>
    <cellStyle name="Normal 8 4 2 6 2 5 3" xfId="5456"/>
    <cellStyle name="Normal 8 4 2 6 2 5 3 2" xfId="13431"/>
    <cellStyle name="Normal 8 4 2 6 2 5 3 2 2" xfId="37226"/>
    <cellStyle name="Normal 8 4 2 6 2 5 3 3" xfId="21362"/>
    <cellStyle name="Normal 8 4 2 6 2 5 3 3 2" xfId="45156"/>
    <cellStyle name="Normal 8 4 2 6 2 5 3 4" xfId="29295"/>
    <cellStyle name="Normal 8 4 2 6 2 5 4" xfId="7479"/>
    <cellStyle name="Normal 8 4 2 6 2 5 4 2" xfId="15412"/>
    <cellStyle name="Normal 8 4 2 6 2 5 4 2 2" xfId="39207"/>
    <cellStyle name="Normal 8 4 2 6 2 5 4 3" xfId="23343"/>
    <cellStyle name="Normal 8 4 2 6 2 5 4 3 2" xfId="47137"/>
    <cellStyle name="Normal 8 4 2 6 2 5 4 4" xfId="31277"/>
    <cellStyle name="Normal 8 4 2 6 2 5 5" xfId="9469"/>
    <cellStyle name="Normal 8 4 2 6 2 5 5 2" xfId="33264"/>
    <cellStyle name="Normal 8 4 2 6 2 5 6" xfId="17400"/>
    <cellStyle name="Normal 8 4 2 6 2 5 6 2" xfId="41194"/>
    <cellStyle name="Normal 8 4 2 6 2 5 7" xfId="25333"/>
    <cellStyle name="Normal 8 4 2 6 2 6" xfId="3470"/>
    <cellStyle name="Normal 8 4 2 6 2 6 2" xfId="11446"/>
    <cellStyle name="Normal 8 4 2 6 2 6 2 2" xfId="35241"/>
    <cellStyle name="Normal 8 4 2 6 2 6 3" xfId="19377"/>
    <cellStyle name="Normal 8 4 2 6 2 6 3 2" xfId="43171"/>
    <cellStyle name="Normal 8 4 2 6 2 6 4" xfId="27310"/>
    <cellStyle name="Normal 8 4 2 6 2 7" xfId="5452"/>
    <cellStyle name="Normal 8 4 2 6 2 7 2" xfId="13427"/>
    <cellStyle name="Normal 8 4 2 6 2 7 2 2" xfId="37222"/>
    <cellStyle name="Normal 8 4 2 6 2 7 3" xfId="21358"/>
    <cellStyle name="Normal 8 4 2 6 2 7 3 2" xfId="45152"/>
    <cellStyle name="Normal 8 4 2 6 2 7 4" xfId="29291"/>
    <cellStyle name="Normal 8 4 2 6 2 8" xfId="7475"/>
    <cellStyle name="Normal 8 4 2 6 2 8 2" xfId="15408"/>
    <cellStyle name="Normal 8 4 2 6 2 8 2 2" xfId="39203"/>
    <cellStyle name="Normal 8 4 2 6 2 8 3" xfId="23339"/>
    <cellStyle name="Normal 8 4 2 6 2 8 3 2" xfId="47133"/>
    <cellStyle name="Normal 8 4 2 6 2 8 4" xfId="31273"/>
    <cellStyle name="Normal 8 4 2 6 2 9" xfId="9465"/>
    <cellStyle name="Normal 8 4 2 6 2 9 2" xfId="33260"/>
    <cellStyle name="Normal 8 4 2 6 3" xfId="1491"/>
    <cellStyle name="Normal 8 4 2 6 3 2" xfId="3475"/>
    <cellStyle name="Normal 8 4 2 6 3 2 2" xfId="11451"/>
    <cellStyle name="Normal 8 4 2 6 3 2 2 2" xfId="35246"/>
    <cellStyle name="Normal 8 4 2 6 3 2 3" xfId="19382"/>
    <cellStyle name="Normal 8 4 2 6 3 2 3 2" xfId="43176"/>
    <cellStyle name="Normal 8 4 2 6 3 2 4" xfId="27315"/>
    <cellStyle name="Normal 8 4 2 6 3 3" xfId="5457"/>
    <cellStyle name="Normal 8 4 2 6 3 3 2" xfId="13432"/>
    <cellStyle name="Normal 8 4 2 6 3 3 2 2" xfId="37227"/>
    <cellStyle name="Normal 8 4 2 6 3 3 3" xfId="21363"/>
    <cellStyle name="Normal 8 4 2 6 3 3 3 2" xfId="45157"/>
    <cellStyle name="Normal 8 4 2 6 3 3 4" xfId="29296"/>
    <cellStyle name="Normal 8 4 2 6 3 4" xfId="7480"/>
    <cellStyle name="Normal 8 4 2 6 3 4 2" xfId="15413"/>
    <cellStyle name="Normal 8 4 2 6 3 4 2 2" xfId="39208"/>
    <cellStyle name="Normal 8 4 2 6 3 4 3" xfId="23344"/>
    <cellStyle name="Normal 8 4 2 6 3 4 3 2" xfId="47138"/>
    <cellStyle name="Normal 8 4 2 6 3 4 4" xfId="31278"/>
    <cellStyle name="Normal 8 4 2 6 3 5" xfId="9470"/>
    <cellStyle name="Normal 8 4 2 6 3 5 2" xfId="33265"/>
    <cellStyle name="Normal 8 4 2 6 3 6" xfId="17401"/>
    <cellStyle name="Normal 8 4 2 6 3 6 2" xfId="41195"/>
    <cellStyle name="Normal 8 4 2 6 3 7" xfId="25334"/>
    <cellStyle name="Normal 8 4 2 6 4" xfId="1492"/>
    <cellStyle name="Normal 8 4 2 6 4 2" xfId="3476"/>
    <cellStyle name="Normal 8 4 2 6 4 2 2" xfId="11452"/>
    <cellStyle name="Normal 8 4 2 6 4 2 2 2" xfId="35247"/>
    <cellStyle name="Normal 8 4 2 6 4 2 3" xfId="19383"/>
    <cellStyle name="Normal 8 4 2 6 4 2 3 2" xfId="43177"/>
    <cellStyle name="Normal 8 4 2 6 4 2 4" xfId="27316"/>
    <cellStyle name="Normal 8 4 2 6 4 3" xfId="5458"/>
    <cellStyle name="Normal 8 4 2 6 4 3 2" xfId="13433"/>
    <cellStyle name="Normal 8 4 2 6 4 3 2 2" xfId="37228"/>
    <cellStyle name="Normal 8 4 2 6 4 3 3" xfId="21364"/>
    <cellStyle name="Normal 8 4 2 6 4 3 3 2" xfId="45158"/>
    <cellStyle name="Normal 8 4 2 6 4 3 4" xfId="29297"/>
    <cellStyle name="Normal 8 4 2 6 4 4" xfId="7481"/>
    <cellStyle name="Normal 8 4 2 6 4 4 2" xfId="15414"/>
    <cellStyle name="Normal 8 4 2 6 4 4 2 2" xfId="39209"/>
    <cellStyle name="Normal 8 4 2 6 4 4 3" xfId="23345"/>
    <cellStyle name="Normal 8 4 2 6 4 4 3 2" xfId="47139"/>
    <cellStyle name="Normal 8 4 2 6 4 4 4" xfId="31279"/>
    <cellStyle name="Normal 8 4 2 6 4 5" xfId="9471"/>
    <cellStyle name="Normal 8 4 2 6 4 5 2" xfId="33266"/>
    <cellStyle name="Normal 8 4 2 6 4 6" xfId="17402"/>
    <cellStyle name="Normal 8 4 2 6 4 6 2" xfId="41196"/>
    <cellStyle name="Normal 8 4 2 6 4 7" xfId="25335"/>
    <cellStyle name="Normal 8 4 2 6 5" xfId="1493"/>
    <cellStyle name="Normal 8 4 2 6 5 2" xfId="3477"/>
    <cellStyle name="Normal 8 4 2 6 5 2 2" xfId="11453"/>
    <cellStyle name="Normal 8 4 2 6 5 2 2 2" xfId="35248"/>
    <cellStyle name="Normal 8 4 2 6 5 2 3" xfId="19384"/>
    <cellStyle name="Normal 8 4 2 6 5 2 3 2" xfId="43178"/>
    <cellStyle name="Normal 8 4 2 6 5 2 4" xfId="27317"/>
    <cellStyle name="Normal 8 4 2 6 5 3" xfId="5459"/>
    <cellStyle name="Normal 8 4 2 6 5 3 2" xfId="13434"/>
    <cellStyle name="Normal 8 4 2 6 5 3 2 2" xfId="37229"/>
    <cellStyle name="Normal 8 4 2 6 5 3 3" xfId="21365"/>
    <cellStyle name="Normal 8 4 2 6 5 3 3 2" xfId="45159"/>
    <cellStyle name="Normal 8 4 2 6 5 3 4" xfId="29298"/>
    <cellStyle name="Normal 8 4 2 6 5 4" xfId="7482"/>
    <cellStyle name="Normal 8 4 2 6 5 4 2" xfId="15415"/>
    <cellStyle name="Normal 8 4 2 6 5 4 2 2" xfId="39210"/>
    <cellStyle name="Normal 8 4 2 6 5 4 3" xfId="23346"/>
    <cellStyle name="Normal 8 4 2 6 5 4 3 2" xfId="47140"/>
    <cellStyle name="Normal 8 4 2 6 5 4 4" xfId="31280"/>
    <cellStyle name="Normal 8 4 2 6 5 5" xfId="9472"/>
    <cellStyle name="Normal 8 4 2 6 5 5 2" xfId="33267"/>
    <cellStyle name="Normal 8 4 2 6 5 6" xfId="17403"/>
    <cellStyle name="Normal 8 4 2 6 5 6 2" xfId="41197"/>
    <cellStyle name="Normal 8 4 2 6 5 7" xfId="25336"/>
    <cellStyle name="Normal 8 4 2 6 6" xfId="1494"/>
    <cellStyle name="Normal 8 4 2 6 6 2" xfId="3478"/>
    <cellStyle name="Normal 8 4 2 6 6 2 2" xfId="11454"/>
    <cellStyle name="Normal 8 4 2 6 6 2 2 2" xfId="35249"/>
    <cellStyle name="Normal 8 4 2 6 6 2 3" xfId="19385"/>
    <cellStyle name="Normal 8 4 2 6 6 2 3 2" xfId="43179"/>
    <cellStyle name="Normal 8 4 2 6 6 2 4" xfId="27318"/>
    <cellStyle name="Normal 8 4 2 6 6 3" xfId="5460"/>
    <cellStyle name="Normal 8 4 2 6 6 3 2" xfId="13435"/>
    <cellStyle name="Normal 8 4 2 6 6 3 2 2" xfId="37230"/>
    <cellStyle name="Normal 8 4 2 6 6 3 3" xfId="21366"/>
    <cellStyle name="Normal 8 4 2 6 6 3 3 2" xfId="45160"/>
    <cellStyle name="Normal 8 4 2 6 6 3 4" xfId="29299"/>
    <cellStyle name="Normal 8 4 2 6 6 4" xfId="7483"/>
    <cellStyle name="Normal 8 4 2 6 6 4 2" xfId="15416"/>
    <cellStyle name="Normal 8 4 2 6 6 4 2 2" xfId="39211"/>
    <cellStyle name="Normal 8 4 2 6 6 4 3" xfId="23347"/>
    <cellStyle name="Normal 8 4 2 6 6 4 3 2" xfId="47141"/>
    <cellStyle name="Normal 8 4 2 6 6 4 4" xfId="31281"/>
    <cellStyle name="Normal 8 4 2 6 6 5" xfId="9473"/>
    <cellStyle name="Normal 8 4 2 6 6 5 2" xfId="33268"/>
    <cellStyle name="Normal 8 4 2 6 6 6" xfId="17404"/>
    <cellStyle name="Normal 8 4 2 6 6 6 2" xfId="41198"/>
    <cellStyle name="Normal 8 4 2 6 6 7" xfId="25337"/>
    <cellStyle name="Normal 8 4 2 6 7" xfId="3469"/>
    <cellStyle name="Normal 8 4 2 6 7 2" xfId="11445"/>
    <cellStyle name="Normal 8 4 2 6 7 2 2" xfId="35240"/>
    <cellStyle name="Normal 8 4 2 6 7 3" xfId="19376"/>
    <cellStyle name="Normal 8 4 2 6 7 3 2" xfId="43170"/>
    <cellStyle name="Normal 8 4 2 6 7 4" xfId="27309"/>
    <cellStyle name="Normal 8 4 2 6 8" xfId="5451"/>
    <cellStyle name="Normal 8 4 2 6 8 2" xfId="13426"/>
    <cellStyle name="Normal 8 4 2 6 8 2 2" xfId="37221"/>
    <cellStyle name="Normal 8 4 2 6 8 3" xfId="21357"/>
    <cellStyle name="Normal 8 4 2 6 8 3 2" xfId="45151"/>
    <cellStyle name="Normal 8 4 2 6 8 4" xfId="29290"/>
    <cellStyle name="Normal 8 4 2 6 9" xfId="7474"/>
    <cellStyle name="Normal 8 4 2 6 9 2" xfId="15407"/>
    <cellStyle name="Normal 8 4 2 6 9 2 2" xfId="39202"/>
    <cellStyle name="Normal 8 4 2 6 9 3" xfId="23338"/>
    <cellStyle name="Normal 8 4 2 6 9 3 2" xfId="47132"/>
    <cellStyle name="Normal 8 4 2 6 9 4" xfId="31272"/>
    <cellStyle name="Normal 8 4 2 7" xfId="1495"/>
    <cellStyle name="Normal 8 4 2 7 10" xfId="17405"/>
    <cellStyle name="Normal 8 4 2 7 10 2" xfId="41199"/>
    <cellStyle name="Normal 8 4 2 7 11" xfId="25338"/>
    <cellStyle name="Normal 8 4 2 7 2" xfId="1496"/>
    <cellStyle name="Normal 8 4 2 7 2 2" xfId="3480"/>
    <cellStyle name="Normal 8 4 2 7 2 2 2" xfId="11456"/>
    <cellStyle name="Normal 8 4 2 7 2 2 2 2" xfId="35251"/>
    <cellStyle name="Normal 8 4 2 7 2 2 3" xfId="19387"/>
    <cellStyle name="Normal 8 4 2 7 2 2 3 2" xfId="43181"/>
    <cellStyle name="Normal 8 4 2 7 2 2 4" xfId="27320"/>
    <cellStyle name="Normal 8 4 2 7 2 3" xfId="5462"/>
    <cellStyle name="Normal 8 4 2 7 2 3 2" xfId="13437"/>
    <cellStyle name="Normal 8 4 2 7 2 3 2 2" xfId="37232"/>
    <cellStyle name="Normal 8 4 2 7 2 3 3" xfId="21368"/>
    <cellStyle name="Normal 8 4 2 7 2 3 3 2" xfId="45162"/>
    <cellStyle name="Normal 8 4 2 7 2 3 4" xfId="29301"/>
    <cellStyle name="Normal 8 4 2 7 2 4" xfId="7485"/>
    <cellStyle name="Normal 8 4 2 7 2 4 2" xfId="15418"/>
    <cellStyle name="Normal 8 4 2 7 2 4 2 2" xfId="39213"/>
    <cellStyle name="Normal 8 4 2 7 2 4 3" xfId="23349"/>
    <cellStyle name="Normal 8 4 2 7 2 4 3 2" xfId="47143"/>
    <cellStyle name="Normal 8 4 2 7 2 4 4" xfId="31283"/>
    <cellStyle name="Normal 8 4 2 7 2 5" xfId="9475"/>
    <cellStyle name="Normal 8 4 2 7 2 5 2" xfId="33270"/>
    <cellStyle name="Normal 8 4 2 7 2 6" xfId="17406"/>
    <cellStyle name="Normal 8 4 2 7 2 6 2" xfId="41200"/>
    <cellStyle name="Normal 8 4 2 7 2 7" xfId="25339"/>
    <cellStyle name="Normal 8 4 2 7 3" xfId="1497"/>
    <cellStyle name="Normal 8 4 2 7 3 2" xfId="3481"/>
    <cellStyle name="Normal 8 4 2 7 3 2 2" xfId="11457"/>
    <cellStyle name="Normal 8 4 2 7 3 2 2 2" xfId="35252"/>
    <cellStyle name="Normal 8 4 2 7 3 2 3" xfId="19388"/>
    <cellStyle name="Normal 8 4 2 7 3 2 3 2" xfId="43182"/>
    <cellStyle name="Normal 8 4 2 7 3 2 4" xfId="27321"/>
    <cellStyle name="Normal 8 4 2 7 3 3" xfId="5463"/>
    <cellStyle name="Normal 8 4 2 7 3 3 2" xfId="13438"/>
    <cellStyle name="Normal 8 4 2 7 3 3 2 2" xfId="37233"/>
    <cellStyle name="Normal 8 4 2 7 3 3 3" xfId="21369"/>
    <cellStyle name="Normal 8 4 2 7 3 3 3 2" xfId="45163"/>
    <cellStyle name="Normal 8 4 2 7 3 3 4" xfId="29302"/>
    <cellStyle name="Normal 8 4 2 7 3 4" xfId="7486"/>
    <cellStyle name="Normal 8 4 2 7 3 4 2" xfId="15419"/>
    <cellStyle name="Normal 8 4 2 7 3 4 2 2" xfId="39214"/>
    <cellStyle name="Normal 8 4 2 7 3 4 3" xfId="23350"/>
    <cellStyle name="Normal 8 4 2 7 3 4 3 2" xfId="47144"/>
    <cellStyle name="Normal 8 4 2 7 3 4 4" xfId="31284"/>
    <cellStyle name="Normal 8 4 2 7 3 5" xfId="9476"/>
    <cellStyle name="Normal 8 4 2 7 3 5 2" xfId="33271"/>
    <cellStyle name="Normal 8 4 2 7 3 6" xfId="17407"/>
    <cellStyle name="Normal 8 4 2 7 3 6 2" xfId="41201"/>
    <cellStyle name="Normal 8 4 2 7 3 7" xfId="25340"/>
    <cellStyle name="Normal 8 4 2 7 4" xfId="1498"/>
    <cellStyle name="Normal 8 4 2 7 4 2" xfId="3482"/>
    <cellStyle name="Normal 8 4 2 7 4 2 2" xfId="11458"/>
    <cellStyle name="Normal 8 4 2 7 4 2 2 2" xfId="35253"/>
    <cellStyle name="Normal 8 4 2 7 4 2 3" xfId="19389"/>
    <cellStyle name="Normal 8 4 2 7 4 2 3 2" xfId="43183"/>
    <cellStyle name="Normal 8 4 2 7 4 2 4" xfId="27322"/>
    <cellStyle name="Normal 8 4 2 7 4 3" xfId="5464"/>
    <cellStyle name="Normal 8 4 2 7 4 3 2" xfId="13439"/>
    <cellStyle name="Normal 8 4 2 7 4 3 2 2" xfId="37234"/>
    <cellStyle name="Normal 8 4 2 7 4 3 3" xfId="21370"/>
    <cellStyle name="Normal 8 4 2 7 4 3 3 2" xfId="45164"/>
    <cellStyle name="Normal 8 4 2 7 4 3 4" xfId="29303"/>
    <cellStyle name="Normal 8 4 2 7 4 4" xfId="7487"/>
    <cellStyle name="Normal 8 4 2 7 4 4 2" xfId="15420"/>
    <cellStyle name="Normal 8 4 2 7 4 4 2 2" xfId="39215"/>
    <cellStyle name="Normal 8 4 2 7 4 4 3" xfId="23351"/>
    <cellStyle name="Normal 8 4 2 7 4 4 3 2" xfId="47145"/>
    <cellStyle name="Normal 8 4 2 7 4 4 4" xfId="31285"/>
    <cellStyle name="Normal 8 4 2 7 4 5" xfId="9477"/>
    <cellStyle name="Normal 8 4 2 7 4 5 2" xfId="33272"/>
    <cellStyle name="Normal 8 4 2 7 4 6" xfId="17408"/>
    <cellStyle name="Normal 8 4 2 7 4 6 2" xfId="41202"/>
    <cellStyle name="Normal 8 4 2 7 4 7" xfId="25341"/>
    <cellStyle name="Normal 8 4 2 7 5" xfId="1499"/>
    <cellStyle name="Normal 8 4 2 7 5 2" xfId="3483"/>
    <cellStyle name="Normal 8 4 2 7 5 2 2" xfId="11459"/>
    <cellStyle name="Normal 8 4 2 7 5 2 2 2" xfId="35254"/>
    <cellStyle name="Normal 8 4 2 7 5 2 3" xfId="19390"/>
    <cellStyle name="Normal 8 4 2 7 5 2 3 2" xfId="43184"/>
    <cellStyle name="Normal 8 4 2 7 5 2 4" xfId="27323"/>
    <cellStyle name="Normal 8 4 2 7 5 3" xfId="5465"/>
    <cellStyle name="Normal 8 4 2 7 5 3 2" xfId="13440"/>
    <cellStyle name="Normal 8 4 2 7 5 3 2 2" xfId="37235"/>
    <cellStyle name="Normal 8 4 2 7 5 3 3" xfId="21371"/>
    <cellStyle name="Normal 8 4 2 7 5 3 3 2" xfId="45165"/>
    <cellStyle name="Normal 8 4 2 7 5 3 4" xfId="29304"/>
    <cellStyle name="Normal 8 4 2 7 5 4" xfId="7488"/>
    <cellStyle name="Normal 8 4 2 7 5 4 2" xfId="15421"/>
    <cellStyle name="Normal 8 4 2 7 5 4 2 2" xfId="39216"/>
    <cellStyle name="Normal 8 4 2 7 5 4 3" xfId="23352"/>
    <cellStyle name="Normal 8 4 2 7 5 4 3 2" xfId="47146"/>
    <cellStyle name="Normal 8 4 2 7 5 4 4" xfId="31286"/>
    <cellStyle name="Normal 8 4 2 7 5 5" xfId="9478"/>
    <cellStyle name="Normal 8 4 2 7 5 5 2" xfId="33273"/>
    <cellStyle name="Normal 8 4 2 7 5 6" xfId="17409"/>
    <cellStyle name="Normal 8 4 2 7 5 6 2" xfId="41203"/>
    <cellStyle name="Normal 8 4 2 7 5 7" xfId="25342"/>
    <cellStyle name="Normal 8 4 2 7 6" xfId="3479"/>
    <cellStyle name="Normal 8 4 2 7 6 2" xfId="11455"/>
    <cellStyle name="Normal 8 4 2 7 6 2 2" xfId="35250"/>
    <cellStyle name="Normal 8 4 2 7 6 3" xfId="19386"/>
    <cellStyle name="Normal 8 4 2 7 6 3 2" xfId="43180"/>
    <cellStyle name="Normal 8 4 2 7 6 4" xfId="27319"/>
    <cellStyle name="Normal 8 4 2 7 7" xfId="5461"/>
    <cellStyle name="Normal 8 4 2 7 7 2" xfId="13436"/>
    <cellStyle name="Normal 8 4 2 7 7 2 2" xfId="37231"/>
    <cellStyle name="Normal 8 4 2 7 7 3" xfId="21367"/>
    <cellStyle name="Normal 8 4 2 7 7 3 2" xfId="45161"/>
    <cellStyle name="Normal 8 4 2 7 7 4" xfId="29300"/>
    <cellStyle name="Normal 8 4 2 7 8" xfId="7484"/>
    <cellStyle name="Normal 8 4 2 7 8 2" xfId="15417"/>
    <cellStyle name="Normal 8 4 2 7 8 2 2" xfId="39212"/>
    <cellStyle name="Normal 8 4 2 7 8 3" xfId="23348"/>
    <cellStyle name="Normal 8 4 2 7 8 3 2" xfId="47142"/>
    <cellStyle name="Normal 8 4 2 7 8 4" xfId="31282"/>
    <cellStyle name="Normal 8 4 2 7 9" xfId="9474"/>
    <cellStyle name="Normal 8 4 2 7 9 2" xfId="33269"/>
    <cellStyle name="Normal 8 4 2 8" xfId="1500"/>
    <cellStyle name="Normal 8 4 2 8 2" xfId="3484"/>
    <cellStyle name="Normal 8 4 2 8 2 2" xfId="11460"/>
    <cellStyle name="Normal 8 4 2 8 2 2 2" xfId="35255"/>
    <cellStyle name="Normal 8 4 2 8 2 3" xfId="19391"/>
    <cellStyle name="Normal 8 4 2 8 2 3 2" xfId="43185"/>
    <cellStyle name="Normal 8 4 2 8 2 4" xfId="27324"/>
    <cellStyle name="Normal 8 4 2 8 3" xfId="5466"/>
    <cellStyle name="Normal 8 4 2 8 3 2" xfId="13441"/>
    <cellStyle name="Normal 8 4 2 8 3 2 2" xfId="37236"/>
    <cellStyle name="Normal 8 4 2 8 3 3" xfId="21372"/>
    <cellStyle name="Normal 8 4 2 8 3 3 2" xfId="45166"/>
    <cellStyle name="Normal 8 4 2 8 3 4" xfId="29305"/>
    <cellStyle name="Normal 8 4 2 8 4" xfId="7489"/>
    <cellStyle name="Normal 8 4 2 8 4 2" xfId="15422"/>
    <cellStyle name="Normal 8 4 2 8 4 2 2" xfId="39217"/>
    <cellStyle name="Normal 8 4 2 8 4 3" xfId="23353"/>
    <cellStyle name="Normal 8 4 2 8 4 3 2" xfId="47147"/>
    <cellStyle name="Normal 8 4 2 8 4 4" xfId="31287"/>
    <cellStyle name="Normal 8 4 2 8 5" xfId="9479"/>
    <cellStyle name="Normal 8 4 2 8 5 2" xfId="33274"/>
    <cellStyle name="Normal 8 4 2 8 6" xfId="17410"/>
    <cellStyle name="Normal 8 4 2 8 6 2" xfId="41204"/>
    <cellStyle name="Normal 8 4 2 8 7" xfId="25343"/>
    <cellStyle name="Normal 8 4 2 9" xfId="1501"/>
    <cellStyle name="Normal 8 4 2 9 2" xfId="3485"/>
    <cellStyle name="Normal 8 4 2 9 2 2" xfId="11461"/>
    <cellStyle name="Normal 8 4 2 9 2 2 2" xfId="35256"/>
    <cellStyle name="Normal 8 4 2 9 2 3" xfId="19392"/>
    <cellStyle name="Normal 8 4 2 9 2 3 2" xfId="43186"/>
    <cellStyle name="Normal 8 4 2 9 2 4" xfId="27325"/>
    <cellStyle name="Normal 8 4 2 9 3" xfId="5467"/>
    <cellStyle name="Normal 8 4 2 9 3 2" xfId="13442"/>
    <cellStyle name="Normal 8 4 2 9 3 2 2" xfId="37237"/>
    <cellStyle name="Normal 8 4 2 9 3 3" xfId="21373"/>
    <cellStyle name="Normal 8 4 2 9 3 3 2" xfId="45167"/>
    <cellStyle name="Normal 8 4 2 9 3 4" xfId="29306"/>
    <cellStyle name="Normal 8 4 2 9 4" xfId="7490"/>
    <cellStyle name="Normal 8 4 2 9 4 2" xfId="15423"/>
    <cellStyle name="Normal 8 4 2 9 4 2 2" xfId="39218"/>
    <cellStyle name="Normal 8 4 2 9 4 3" xfId="23354"/>
    <cellStyle name="Normal 8 4 2 9 4 3 2" xfId="47148"/>
    <cellStyle name="Normal 8 4 2 9 4 4" xfId="31288"/>
    <cellStyle name="Normal 8 4 2 9 5" xfId="9480"/>
    <cellStyle name="Normal 8 4 2 9 5 2" xfId="33275"/>
    <cellStyle name="Normal 8 4 2 9 6" xfId="17411"/>
    <cellStyle name="Normal 8 4 2 9 6 2" xfId="41205"/>
    <cellStyle name="Normal 8 4 2 9 7" xfId="25344"/>
    <cellStyle name="Normal 8 4 20" xfId="25235"/>
    <cellStyle name="Normal 8 4 3" xfId="1502"/>
    <cellStyle name="Normal 8 4 3 10" xfId="1503"/>
    <cellStyle name="Normal 8 4 3 10 2" xfId="3487"/>
    <cellStyle name="Normal 8 4 3 10 2 2" xfId="11463"/>
    <cellStyle name="Normal 8 4 3 10 2 2 2" xfId="35258"/>
    <cellStyle name="Normal 8 4 3 10 2 3" xfId="19394"/>
    <cellStyle name="Normal 8 4 3 10 2 3 2" xfId="43188"/>
    <cellStyle name="Normal 8 4 3 10 2 4" xfId="27327"/>
    <cellStyle name="Normal 8 4 3 10 3" xfId="5469"/>
    <cellStyle name="Normal 8 4 3 10 3 2" xfId="13444"/>
    <cellStyle name="Normal 8 4 3 10 3 2 2" xfId="37239"/>
    <cellStyle name="Normal 8 4 3 10 3 3" xfId="21375"/>
    <cellStyle name="Normal 8 4 3 10 3 3 2" xfId="45169"/>
    <cellStyle name="Normal 8 4 3 10 3 4" xfId="29308"/>
    <cellStyle name="Normal 8 4 3 10 4" xfId="7492"/>
    <cellStyle name="Normal 8 4 3 10 4 2" xfId="15425"/>
    <cellStyle name="Normal 8 4 3 10 4 2 2" xfId="39220"/>
    <cellStyle name="Normal 8 4 3 10 4 3" xfId="23356"/>
    <cellStyle name="Normal 8 4 3 10 4 3 2" xfId="47150"/>
    <cellStyle name="Normal 8 4 3 10 4 4" xfId="31290"/>
    <cellStyle name="Normal 8 4 3 10 5" xfId="9482"/>
    <cellStyle name="Normal 8 4 3 10 5 2" xfId="33277"/>
    <cellStyle name="Normal 8 4 3 10 6" xfId="17413"/>
    <cellStyle name="Normal 8 4 3 10 6 2" xfId="41207"/>
    <cellStyle name="Normal 8 4 3 10 7" xfId="25346"/>
    <cellStyle name="Normal 8 4 3 11" xfId="1504"/>
    <cellStyle name="Normal 8 4 3 11 2" xfId="3488"/>
    <cellStyle name="Normal 8 4 3 11 2 2" xfId="11464"/>
    <cellStyle name="Normal 8 4 3 11 2 2 2" xfId="35259"/>
    <cellStyle name="Normal 8 4 3 11 2 3" xfId="19395"/>
    <cellStyle name="Normal 8 4 3 11 2 3 2" xfId="43189"/>
    <cellStyle name="Normal 8 4 3 11 2 4" xfId="27328"/>
    <cellStyle name="Normal 8 4 3 11 3" xfId="5470"/>
    <cellStyle name="Normal 8 4 3 11 3 2" xfId="13445"/>
    <cellStyle name="Normal 8 4 3 11 3 2 2" xfId="37240"/>
    <cellStyle name="Normal 8 4 3 11 3 3" xfId="21376"/>
    <cellStyle name="Normal 8 4 3 11 3 3 2" xfId="45170"/>
    <cellStyle name="Normal 8 4 3 11 3 4" xfId="29309"/>
    <cellStyle name="Normal 8 4 3 11 4" xfId="7493"/>
    <cellStyle name="Normal 8 4 3 11 4 2" xfId="15426"/>
    <cellStyle name="Normal 8 4 3 11 4 2 2" xfId="39221"/>
    <cellStyle name="Normal 8 4 3 11 4 3" xfId="23357"/>
    <cellStyle name="Normal 8 4 3 11 4 3 2" xfId="47151"/>
    <cellStyle name="Normal 8 4 3 11 4 4" xfId="31291"/>
    <cellStyle name="Normal 8 4 3 11 5" xfId="9483"/>
    <cellStyle name="Normal 8 4 3 11 5 2" xfId="33278"/>
    <cellStyle name="Normal 8 4 3 11 6" xfId="17414"/>
    <cellStyle name="Normal 8 4 3 11 6 2" xfId="41208"/>
    <cellStyle name="Normal 8 4 3 11 7" xfId="25347"/>
    <cellStyle name="Normal 8 4 3 12" xfId="3486"/>
    <cellStyle name="Normal 8 4 3 12 2" xfId="11462"/>
    <cellStyle name="Normal 8 4 3 12 2 2" xfId="35257"/>
    <cellStyle name="Normal 8 4 3 12 3" xfId="19393"/>
    <cellStyle name="Normal 8 4 3 12 3 2" xfId="43187"/>
    <cellStyle name="Normal 8 4 3 12 4" xfId="27326"/>
    <cellStyle name="Normal 8 4 3 13" xfId="5468"/>
    <cellStyle name="Normal 8 4 3 13 2" xfId="13443"/>
    <cellStyle name="Normal 8 4 3 13 2 2" xfId="37238"/>
    <cellStyle name="Normal 8 4 3 13 3" xfId="21374"/>
    <cellStyle name="Normal 8 4 3 13 3 2" xfId="45168"/>
    <cellStyle name="Normal 8 4 3 13 4" xfId="29307"/>
    <cellStyle name="Normal 8 4 3 14" xfId="7491"/>
    <cellStyle name="Normal 8 4 3 14 2" xfId="15424"/>
    <cellStyle name="Normal 8 4 3 14 2 2" xfId="39219"/>
    <cellStyle name="Normal 8 4 3 14 3" xfId="23355"/>
    <cellStyle name="Normal 8 4 3 14 3 2" xfId="47149"/>
    <cellStyle name="Normal 8 4 3 14 4" xfId="31289"/>
    <cellStyle name="Normal 8 4 3 15" xfId="9481"/>
    <cellStyle name="Normal 8 4 3 15 2" xfId="33276"/>
    <cellStyle name="Normal 8 4 3 16" xfId="17412"/>
    <cellStyle name="Normal 8 4 3 16 2" xfId="41206"/>
    <cellStyle name="Normal 8 4 3 17" xfId="25345"/>
    <cellStyle name="Normal 8 4 3 2" xfId="1505"/>
    <cellStyle name="Normal 8 4 3 2 10" xfId="1506"/>
    <cellStyle name="Normal 8 4 3 2 10 2" xfId="3490"/>
    <cellStyle name="Normal 8 4 3 2 10 2 2" xfId="11466"/>
    <cellStyle name="Normal 8 4 3 2 10 2 2 2" xfId="35261"/>
    <cellStyle name="Normal 8 4 3 2 10 2 3" xfId="19397"/>
    <cellStyle name="Normal 8 4 3 2 10 2 3 2" xfId="43191"/>
    <cellStyle name="Normal 8 4 3 2 10 2 4" xfId="27330"/>
    <cellStyle name="Normal 8 4 3 2 10 3" xfId="5472"/>
    <cellStyle name="Normal 8 4 3 2 10 3 2" xfId="13447"/>
    <cellStyle name="Normal 8 4 3 2 10 3 2 2" xfId="37242"/>
    <cellStyle name="Normal 8 4 3 2 10 3 3" xfId="21378"/>
    <cellStyle name="Normal 8 4 3 2 10 3 3 2" xfId="45172"/>
    <cellStyle name="Normal 8 4 3 2 10 3 4" xfId="29311"/>
    <cellStyle name="Normal 8 4 3 2 10 4" xfId="7495"/>
    <cellStyle name="Normal 8 4 3 2 10 4 2" xfId="15428"/>
    <cellStyle name="Normal 8 4 3 2 10 4 2 2" xfId="39223"/>
    <cellStyle name="Normal 8 4 3 2 10 4 3" xfId="23359"/>
    <cellStyle name="Normal 8 4 3 2 10 4 3 2" xfId="47153"/>
    <cellStyle name="Normal 8 4 3 2 10 4 4" xfId="31293"/>
    <cellStyle name="Normal 8 4 3 2 10 5" xfId="9485"/>
    <cellStyle name="Normal 8 4 3 2 10 5 2" xfId="33280"/>
    <cellStyle name="Normal 8 4 3 2 10 6" xfId="17416"/>
    <cellStyle name="Normal 8 4 3 2 10 6 2" xfId="41210"/>
    <cellStyle name="Normal 8 4 3 2 10 7" xfId="25349"/>
    <cellStyle name="Normal 8 4 3 2 11" xfId="3489"/>
    <cellStyle name="Normal 8 4 3 2 11 2" xfId="11465"/>
    <cellStyle name="Normal 8 4 3 2 11 2 2" xfId="35260"/>
    <cellStyle name="Normal 8 4 3 2 11 3" xfId="19396"/>
    <cellStyle name="Normal 8 4 3 2 11 3 2" xfId="43190"/>
    <cellStyle name="Normal 8 4 3 2 11 4" xfId="27329"/>
    <cellStyle name="Normal 8 4 3 2 12" xfId="5471"/>
    <cellStyle name="Normal 8 4 3 2 12 2" xfId="13446"/>
    <cellStyle name="Normal 8 4 3 2 12 2 2" xfId="37241"/>
    <cellStyle name="Normal 8 4 3 2 12 3" xfId="21377"/>
    <cellStyle name="Normal 8 4 3 2 12 3 2" xfId="45171"/>
    <cellStyle name="Normal 8 4 3 2 12 4" xfId="29310"/>
    <cellStyle name="Normal 8 4 3 2 13" xfId="7494"/>
    <cellStyle name="Normal 8 4 3 2 13 2" xfId="15427"/>
    <cellStyle name="Normal 8 4 3 2 13 2 2" xfId="39222"/>
    <cellStyle name="Normal 8 4 3 2 13 3" xfId="23358"/>
    <cellStyle name="Normal 8 4 3 2 13 3 2" xfId="47152"/>
    <cellStyle name="Normal 8 4 3 2 13 4" xfId="31292"/>
    <cellStyle name="Normal 8 4 3 2 14" xfId="9484"/>
    <cellStyle name="Normal 8 4 3 2 14 2" xfId="33279"/>
    <cellStyle name="Normal 8 4 3 2 15" xfId="17415"/>
    <cellStyle name="Normal 8 4 3 2 15 2" xfId="41209"/>
    <cellStyle name="Normal 8 4 3 2 16" xfId="25348"/>
    <cellStyle name="Normal 8 4 3 2 2" xfId="1507"/>
    <cellStyle name="Normal 8 4 3 2 2 10" xfId="9486"/>
    <cellStyle name="Normal 8 4 3 2 2 10 2" xfId="33281"/>
    <cellStyle name="Normal 8 4 3 2 2 11" xfId="17417"/>
    <cellStyle name="Normal 8 4 3 2 2 11 2" xfId="41211"/>
    <cellStyle name="Normal 8 4 3 2 2 12" xfId="25350"/>
    <cellStyle name="Normal 8 4 3 2 2 2" xfId="1508"/>
    <cellStyle name="Normal 8 4 3 2 2 2 10" xfId="17418"/>
    <cellStyle name="Normal 8 4 3 2 2 2 10 2" xfId="41212"/>
    <cellStyle name="Normal 8 4 3 2 2 2 11" xfId="25351"/>
    <cellStyle name="Normal 8 4 3 2 2 2 2" xfId="1509"/>
    <cellStyle name="Normal 8 4 3 2 2 2 2 2" xfId="3493"/>
    <cellStyle name="Normal 8 4 3 2 2 2 2 2 2" xfId="11469"/>
    <cellStyle name="Normal 8 4 3 2 2 2 2 2 2 2" xfId="35264"/>
    <cellStyle name="Normal 8 4 3 2 2 2 2 2 3" xfId="19400"/>
    <cellStyle name="Normal 8 4 3 2 2 2 2 2 3 2" xfId="43194"/>
    <cellStyle name="Normal 8 4 3 2 2 2 2 2 4" xfId="27333"/>
    <cellStyle name="Normal 8 4 3 2 2 2 2 3" xfId="5475"/>
    <cellStyle name="Normal 8 4 3 2 2 2 2 3 2" xfId="13450"/>
    <cellStyle name="Normal 8 4 3 2 2 2 2 3 2 2" xfId="37245"/>
    <cellStyle name="Normal 8 4 3 2 2 2 2 3 3" xfId="21381"/>
    <cellStyle name="Normal 8 4 3 2 2 2 2 3 3 2" xfId="45175"/>
    <cellStyle name="Normal 8 4 3 2 2 2 2 3 4" xfId="29314"/>
    <cellStyle name="Normal 8 4 3 2 2 2 2 4" xfId="7498"/>
    <cellStyle name="Normal 8 4 3 2 2 2 2 4 2" xfId="15431"/>
    <cellStyle name="Normal 8 4 3 2 2 2 2 4 2 2" xfId="39226"/>
    <cellStyle name="Normal 8 4 3 2 2 2 2 4 3" xfId="23362"/>
    <cellStyle name="Normal 8 4 3 2 2 2 2 4 3 2" xfId="47156"/>
    <cellStyle name="Normal 8 4 3 2 2 2 2 4 4" xfId="31296"/>
    <cellStyle name="Normal 8 4 3 2 2 2 2 5" xfId="9488"/>
    <cellStyle name="Normal 8 4 3 2 2 2 2 5 2" xfId="33283"/>
    <cellStyle name="Normal 8 4 3 2 2 2 2 6" xfId="17419"/>
    <cellStyle name="Normal 8 4 3 2 2 2 2 6 2" xfId="41213"/>
    <cellStyle name="Normal 8 4 3 2 2 2 2 7" xfId="25352"/>
    <cellStyle name="Normal 8 4 3 2 2 2 3" xfId="1510"/>
    <cellStyle name="Normal 8 4 3 2 2 2 3 2" xfId="3494"/>
    <cellStyle name="Normal 8 4 3 2 2 2 3 2 2" xfId="11470"/>
    <cellStyle name="Normal 8 4 3 2 2 2 3 2 2 2" xfId="35265"/>
    <cellStyle name="Normal 8 4 3 2 2 2 3 2 3" xfId="19401"/>
    <cellStyle name="Normal 8 4 3 2 2 2 3 2 3 2" xfId="43195"/>
    <cellStyle name="Normal 8 4 3 2 2 2 3 2 4" xfId="27334"/>
    <cellStyle name="Normal 8 4 3 2 2 2 3 3" xfId="5476"/>
    <cellStyle name="Normal 8 4 3 2 2 2 3 3 2" xfId="13451"/>
    <cellStyle name="Normal 8 4 3 2 2 2 3 3 2 2" xfId="37246"/>
    <cellStyle name="Normal 8 4 3 2 2 2 3 3 3" xfId="21382"/>
    <cellStyle name="Normal 8 4 3 2 2 2 3 3 3 2" xfId="45176"/>
    <cellStyle name="Normal 8 4 3 2 2 2 3 3 4" xfId="29315"/>
    <cellStyle name="Normal 8 4 3 2 2 2 3 4" xfId="7499"/>
    <cellStyle name="Normal 8 4 3 2 2 2 3 4 2" xfId="15432"/>
    <cellStyle name="Normal 8 4 3 2 2 2 3 4 2 2" xfId="39227"/>
    <cellStyle name="Normal 8 4 3 2 2 2 3 4 3" xfId="23363"/>
    <cellStyle name="Normal 8 4 3 2 2 2 3 4 3 2" xfId="47157"/>
    <cellStyle name="Normal 8 4 3 2 2 2 3 4 4" xfId="31297"/>
    <cellStyle name="Normal 8 4 3 2 2 2 3 5" xfId="9489"/>
    <cellStyle name="Normal 8 4 3 2 2 2 3 5 2" xfId="33284"/>
    <cellStyle name="Normal 8 4 3 2 2 2 3 6" xfId="17420"/>
    <cellStyle name="Normal 8 4 3 2 2 2 3 6 2" xfId="41214"/>
    <cellStyle name="Normal 8 4 3 2 2 2 3 7" xfId="25353"/>
    <cellStyle name="Normal 8 4 3 2 2 2 4" xfId="1511"/>
    <cellStyle name="Normal 8 4 3 2 2 2 4 2" xfId="3495"/>
    <cellStyle name="Normal 8 4 3 2 2 2 4 2 2" xfId="11471"/>
    <cellStyle name="Normal 8 4 3 2 2 2 4 2 2 2" xfId="35266"/>
    <cellStyle name="Normal 8 4 3 2 2 2 4 2 3" xfId="19402"/>
    <cellStyle name="Normal 8 4 3 2 2 2 4 2 3 2" xfId="43196"/>
    <cellStyle name="Normal 8 4 3 2 2 2 4 2 4" xfId="27335"/>
    <cellStyle name="Normal 8 4 3 2 2 2 4 3" xfId="5477"/>
    <cellStyle name="Normal 8 4 3 2 2 2 4 3 2" xfId="13452"/>
    <cellStyle name="Normal 8 4 3 2 2 2 4 3 2 2" xfId="37247"/>
    <cellStyle name="Normal 8 4 3 2 2 2 4 3 3" xfId="21383"/>
    <cellStyle name="Normal 8 4 3 2 2 2 4 3 3 2" xfId="45177"/>
    <cellStyle name="Normal 8 4 3 2 2 2 4 3 4" xfId="29316"/>
    <cellStyle name="Normal 8 4 3 2 2 2 4 4" xfId="7500"/>
    <cellStyle name="Normal 8 4 3 2 2 2 4 4 2" xfId="15433"/>
    <cellStyle name="Normal 8 4 3 2 2 2 4 4 2 2" xfId="39228"/>
    <cellStyle name="Normal 8 4 3 2 2 2 4 4 3" xfId="23364"/>
    <cellStyle name="Normal 8 4 3 2 2 2 4 4 3 2" xfId="47158"/>
    <cellStyle name="Normal 8 4 3 2 2 2 4 4 4" xfId="31298"/>
    <cellStyle name="Normal 8 4 3 2 2 2 4 5" xfId="9490"/>
    <cellStyle name="Normal 8 4 3 2 2 2 4 5 2" xfId="33285"/>
    <cellStyle name="Normal 8 4 3 2 2 2 4 6" xfId="17421"/>
    <cellStyle name="Normal 8 4 3 2 2 2 4 6 2" xfId="41215"/>
    <cellStyle name="Normal 8 4 3 2 2 2 4 7" xfId="25354"/>
    <cellStyle name="Normal 8 4 3 2 2 2 5" xfId="1512"/>
    <cellStyle name="Normal 8 4 3 2 2 2 5 2" xfId="3496"/>
    <cellStyle name="Normal 8 4 3 2 2 2 5 2 2" xfId="11472"/>
    <cellStyle name="Normal 8 4 3 2 2 2 5 2 2 2" xfId="35267"/>
    <cellStyle name="Normal 8 4 3 2 2 2 5 2 3" xfId="19403"/>
    <cellStyle name="Normal 8 4 3 2 2 2 5 2 3 2" xfId="43197"/>
    <cellStyle name="Normal 8 4 3 2 2 2 5 2 4" xfId="27336"/>
    <cellStyle name="Normal 8 4 3 2 2 2 5 3" xfId="5478"/>
    <cellStyle name="Normal 8 4 3 2 2 2 5 3 2" xfId="13453"/>
    <cellStyle name="Normal 8 4 3 2 2 2 5 3 2 2" xfId="37248"/>
    <cellStyle name="Normal 8 4 3 2 2 2 5 3 3" xfId="21384"/>
    <cellStyle name="Normal 8 4 3 2 2 2 5 3 3 2" xfId="45178"/>
    <cellStyle name="Normal 8 4 3 2 2 2 5 3 4" xfId="29317"/>
    <cellStyle name="Normal 8 4 3 2 2 2 5 4" xfId="7501"/>
    <cellStyle name="Normal 8 4 3 2 2 2 5 4 2" xfId="15434"/>
    <cellStyle name="Normal 8 4 3 2 2 2 5 4 2 2" xfId="39229"/>
    <cellStyle name="Normal 8 4 3 2 2 2 5 4 3" xfId="23365"/>
    <cellStyle name="Normal 8 4 3 2 2 2 5 4 3 2" xfId="47159"/>
    <cellStyle name="Normal 8 4 3 2 2 2 5 4 4" xfId="31299"/>
    <cellStyle name="Normal 8 4 3 2 2 2 5 5" xfId="9491"/>
    <cellStyle name="Normal 8 4 3 2 2 2 5 5 2" xfId="33286"/>
    <cellStyle name="Normal 8 4 3 2 2 2 5 6" xfId="17422"/>
    <cellStyle name="Normal 8 4 3 2 2 2 5 6 2" xfId="41216"/>
    <cellStyle name="Normal 8 4 3 2 2 2 5 7" xfId="25355"/>
    <cellStyle name="Normal 8 4 3 2 2 2 6" xfId="3492"/>
    <cellStyle name="Normal 8 4 3 2 2 2 6 2" xfId="11468"/>
    <cellStyle name="Normal 8 4 3 2 2 2 6 2 2" xfId="35263"/>
    <cellStyle name="Normal 8 4 3 2 2 2 6 3" xfId="19399"/>
    <cellStyle name="Normal 8 4 3 2 2 2 6 3 2" xfId="43193"/>
    <cellStyle name="Normal 8 4 3 2 2 2 6 4" xfId="27332"/>
    <cellStyle name="Normal 8 4 3 2 2 2 7" xfId="5474"/>
    <cellStyle name="Normal 8 4 3 2 2 2 7 2" xfId="13449"/>
    <cellStyle name="Normal 8 4 3 2 2 2 7 2 2" xfId="37244"/>
    <cellStyle name="Normal 8 4 3 2 2 2 7 3" xfId="21380"/>
    <cellStyle name="Normal 8 4 3 2 2 2 7 3 2" xfId="45174"/>
    <cellStyle name="Normal 8 4 3 2 2 2 7 4" xfId="29313"/>
    <cellStyle name="Normal 8 4 3 2 2 2 8" xfId="7497"/>
    <cellStyle name="Normal 8 4 3 2 2 2 8 2" xfId="15430"/>
    <cellStyle name="Normal 8 4 3 2 2 2 8 2 2" xfId="39225"/>
    <cellStyle name="Normal 8 4 3 2 2 2 8 3" xfId="23361"/>
    <cellStyle name="Normal 8 4 3 2 2 2 8 3 2" xfId="47155"/>
    <cellStyle name="Normal 8 4 3 2 2 2 8 4" xfId="31295"/>
    <cellStyle name="Normal 8 4 3 2 2 2 9" xfId="9487"/>
    <cellStyle name="Normal 8 4 3 2 2 2 9 2" xfId="33282"/>
    <cellStyle name="Normal 8 4 3 2 2 3" xfId="1513"/>
    <cellStyle name="Normal 8 4 3 2 2 3 2" xfId="3497"/>
    <cellStyle name="Normal 8 4 3 2 2 3 2 2" xfId="11473"/>
    <cellStyle name="Normal 8 4 3 2 2 3 2 2 2" xfId="35268"/>
    <cellStyle name="Normal 8 4 3 2 2 3 2 3" xfId="19404"/>
    <cellStyle name="Normal 8 4 3 2 2 3 2 3 2" xfId="43198"/>
    <cellStyle name="Normal 8 4 3 2 2 3 2 4" xfId="27337"/>
    <cellStyle name="Normal 8 4 3 2 2 3 3" xfId="5479"/>
    <cellStyle name="Normal 8 4 3 2 2 3 3 2" xfId="13454"/>
    <cellStyle name="Normal 8 4 3 2 2 3 3 2 2" xfId="37249"/>
    <cellStyle name="Normal 8 4 3 2 2 3 3 3" xfId="21385"/>
    <cellStyle name="Normal 8 4 3 2 2 3 3 3 2" xfId="45179"/>
    <cellStyle name="Normal 8 4 3 2 2 3 3 4" xfId="29318"/>
    <cellStyle name="Normal 8 4 3 2 2 3 4" xfId="7502"/>
    <cellStyle name="Normal 8 4 3 2 2 3 4 2" xfId="15435"/>
    <cellStyle name="Normal 8 4 3 2 2 3 4 2 2" xfId="39230"/>
    <cellStyle name="Normal 8 4 3 2 2 3 4 3" xfId="23366"/>
    <cellStyle name="Normal 8 4 3 2 2 3 4 3 2" xfId="47160"/>
    <cellStyle name="Normal 8 4 3 2 2 3 4 4" xfId="31300"/>
    <cellStyle name="Normal 8 4 3 2 2 3 5" xfId="9492"/>
    <cellStyle name="Normal 8 4 3 2 2 3 5 2" xfId="33287"/>
    <cellStyle name="Normal 8 4 3 2 2 3 6" xfId="17423"/>
    <cellStyle name="Normal 8 4 3 2 2 3 6 2" xfId="41217"/>
    <cellStyle name="Normal 8 4 3 2 2 3 7" xfId="25356"/>
    <cellStyle name="Normal 8 4 3 2 2 4" xfId="1514"/>
    <cellStyle name="Normal 8 4 3 2 2 4 2" xfId="3498"/>
    <cellStyle name="Normal 8 4 3 2 2 4 2 2" xfId="11474"/>
    <cellStyle name="Normal 8 4 3 2 2 4 2 2 2" xfId="35269"/>
    <cellStyle name="Normal 8 4 3 2 2 4 2 3" xfId="19405"/>
    <cellStyle name="Normal 8 4 3 2 2 4 2 3 2" xfId="43199"/>
    <cellStyle name="Normal 8 4 3 2 2 4 2 4" xfId="27338"/>
    <cellStyle name="Normal 8 4 3 2 2 4 3" xfId="5480"/>
    <cellStyle name="Normal 8 4 3 2 2 4 3 2" xfId="13455"/>
    <cellStyle name="Normal 8 4 3 2 2 4 3 2 2" xfId="37250"/>
    <cellStyle name="Normal 8 4 3 2 2 4 3 3" xfId="21386"/>
    <cellStyle name="Normal 8 4 3 2 2 4 3 3 2" xfId="45180"/>
    <cellStyle name="Normal 8 4 3 2 2 4 3 4" xfId="29319"/>
    <cellStyle name="Normal 8 4 3 2 2 4 4" xfId="7503"/>
    <cellStyle name="Normal 8 4 3 2 2 4 4 2" xfId="15436"/>
    <cellStyle name="Normal 8 4 3 2 2 4 4 2 2" xfId="39231"/>
    <cellStyle name="Normal 8 4 3 2 2 4 4 3" xfId="23367"/>
    <cellStyle name="Normal 8 4 3 2 2 4 4 3 2" xfId="47161"/>
    <cellStyle name="Normal 8 4 3 2 2 4 4 4" xfId="31301"/>
    <cellStyle name="Normal 8 4 3 2 2 4 5" xfId="9493"/>
    <cellStyle name="Normal 8 4 3 2 2 4 5 2" xfId="33288"/>
    <cellStyle name="Normal 8 4 3 2 2 4 6" xfId="17424"/>
    <cellStyle name="Normal 8 4 3 2 2 4 6 2" xfId="41218"/>
    <cellStyle name="Normal 8 4 3 2 2 4 7" xfId="25357"/>
    <cellStyle name="Normal 8 4 3 2 2 5" xfId="1515"/>
    <cellStyle name="Normal 8 4 3 2 2 5 2" xfId="3499"/>
    <cellStyle name="Normal 8 4 3 2 2 5 2 2" xfId="11475"/>
    <cellStyle name="Normal 8 4 3 2 2 5 2 2 2" xfId="35270"/>
    <cellStyle name="Normal 8 4 3 2 2 5 2 3" xfId="19406"/>
    <cellStyle name="Normal 8 4 3 2 2 5 2 3 2" xfId="43200"/>
    <cellStyle name="Normal 8 4 3 2 2 5 2 4" xfId="27339"/>
    <cellStyle name="Normal 8 4 3 2 2 5 3" xfId="5481"/>
    <cellStyle name="Normal 8 4 3 2 2 5 3 2" xfId="13456"/>
    <cellStyle name="Normal 8 4 3 2 2 5 3 2 2" xfId="37251"/>
    <cellStyle name="Normal 8 4 3 2 2 5 3 3" xfId="21387"/>
    <cellStyle name="Normal 8 4 3 2 2 5 3 3 2" xfId="45181"/>
    <cellStyle name="Normal 8 4 3 2 2 5 3 4" xfId="29320"/>
    <cellStyle name="Normal 8 4 3 2 2 5 4" xfId="7504"/>
    <cellStyle name="Normal 8 4 3 2 2 5 4 2" xfId="15437"/>
    <cellStyle name="Normal 8 4 3 2 2 5 4 2 2" xfId="39232"/>
    <cellStyle name="Normal 8 4 3 2 2 5 4 3" xfId="23368"/>
    <cellStyle name="Normal 8 4 3 2 2 5 4 3 2" xfId="47162"/>
    <cellStyle name="Normal 8 4 3 2 2 5 4 4" xfId="31302"/>
    <cellStyle name="Normal 8 4 3 2 2 5 5" xfId="9494"/>
    <cellStyle name="Normal 8 4 3 2 2 5 5 2" xfId="33289"/>
    <cellStyle name="Normal 8 4 3 2 2 5 6" xfId="17425"/>
    <cellStyle name="Normal 8 4 3 2 2 5 6 2" xfId="41219"/>
    <cellStyle name="Normal 8 4 3 2 2 5 7" xfId="25358"/>
    <cellStyle name="Normal 8 4 3 2 2 6" xfId="1516"/>
    <cellStyle name="Normal 8 4 3 2 2 6 2" xfId="3500"/>
    <cellStyle name="Normal 8 4 3 2 2 6 2 2" xfId="11476"/>
    <cellStyle name="Normal 8 4 3 2 2 6 2 2 2" xfId="35271"/>
    <cellStyle name="Normal 8 4 3 2 2 6 2 3" xfId="19407"/>
    <cellStyle name="Normal 8 4 3 2 2 6 2 3 2" xfId="43201"/>
    <cellStyle name="Normal 8 4 3 2 2 6 2 4" xfId="27340"/>
    <cellStyle name="Normal 8 4 3 2 2 6 3" xfId="5482"/>
    <cellStyle name="Normal 8 4 3 2 2 6 3 2" xfId="13457"/>
    <cellStyle name="Normal 8 4 3 2 2 6 3 2 2" xfId="37252"/>
    <cellStyle name="Normal 8 4 3 2 2 6 3 3" xfId="21388"/>
    <cellStyle name="Normal 8 4 3 2 2 6 3 3 2" xfId="45182"/>
    <cellStyle name="Normal 8 4 3 2 2 6 3 4" xfId="29321"/>
    <cellStyle name="Normal 8 4 3 2 2 6 4" xfId="7505"/>
    <cellStyle name="Normal 8 4 3 2 2 6 4 2" xfId="15438"/>
    <cellStyle name="Normal 8 4 3 2 2 6 4 2 2" xfId="39233"/>
    <cellStyle name="Normal 8 4 3 2 2 6 4 3" xfId="23369"/>
    <cellStyle name="Normal 8 4 3 2 2 6 4 3 2" xfId="47163"/>
    <cellStyle name="Normal 8 4 3 2 2 6 4 4" xfId="31303"/>
    <cellStyle name="Normal 8 4 3 2 2 6 5" xfId="9495"/>
    <cellStyle name="Normal 8 4 3 2 2 6 5 2" xfId="33290"/>
    <cellStyle name="Normal 8 4 3 2 2 6 6" xfId="17426"/>
    <cellStyle name="Normal 8 4 3 2 2 6 6 2" xfId="41220"/>
    <cellStyle name="Normal 8 4 3 2 2 6 7" xfId="25359"/>
    <cellStyle name="Normal 8 4 3 2 2 7" xfId="3491"/>
    <cellStyle name="Normal 8 4 3 2 2 7 2" xfId="11467"/>
    <cellStyle name="Normal 8 4 3 2 2 7 2 2" xfId="35262"/>
    <cellStyle name="Normal 8 4 3 2 2 7 3" xfId="19398"/>
    <cellStyle name="Normal 8 4 3 2 2 7 3 2" xfId="43192"/>
    <cellStyle name="Normal 8 4 3 2 2 7 4" xfId="27331"/>
    <cellStyle name="Normal 8 4 3 2 2 8" xfId="5473"/>
    <cellStyle name="Normal 8 4 3 2 2 8 2" xfId="13448"/>
    <cellStyle name="Normal 8 4 3 2 2 8 2 2" xfId="37243"/>
    <cellStyle name="Normal 8 4 3 2 2 8 3" xfId="21379"/>
    <cellStyle name="Normal 8 4 3 2 2 8 3 2" xfId="45173"/>
    <cellStyle name="Normal 8 4 3 2 2 8 4" xfId="29312"/>
    <cellStyle name="Normal 8 4 3 2 2 9" xfId="7496"/>
    <cellStyle name="Normal 8 4 3 2 2 9 2" xfId="15429"/>
    <cellStyle name="Normal 8 4 3 2 2 9 2 2" xfId="39224"/>
    <cellStyle name="Normal 8 4 3 2 2 9 3" xfId="23360"/>
    <cellStyle name="Normal 8 4 3 2 2 9 3 2" xfId="47154"/>
    <cellStyle name="Normal 8 4 3 2 2 9 4" xfId="31294"/>
    <cellStyle name="Normal 8 4 3 2 3" xfId="1517"/>
    <cellStyle name="Normal 8 4 3 2 3 10" xfId="9496"/>
    <cellStyle name="Normal 8 4 3 2 3 10 2" xfId="33291"/>
    <cellStyle name="Normal 8 4 3 2 3 11" xfId="17427"/>
    <cellStyle name="Normal 8 4 3 2 3 11 2" xfId="41221"/>
    <cellStyle name="Normal 8 4 3 2 3 12" xfId="25360"/>
    <cellStyle name="Normal 8 4 3 2 3 2" xfId="1518"/>
    <cellStyle name="Normal 8 4 3 2 3 2 10" xfId="17428"/>
    <cellStyle name="Normal 8 4 3 2 3 2 10 2" xfId="41222"/>
    <cellStyle name="Normal 8 4 3 2 3 2 11" xfId="25361"/>
    <cellStyle name="Normal 8 4 3 2 3 2 2" xfId="1519"/>
    <cellStyle name="Normal 8 4 3 2 3 2 2 2" xfId="3503"/>
    <cellStyle name="Normal 8 4 3 2 3 2 2 2 2" xfId="11479"/>
    <cellStyle name="Normal 8 4 3 2 3 2 2 2 2 2" xfId="35274"/>
    <cellStyle name="Normal 8 4 3 2 3 2 2 2 3" xfId="19410"/>
    <cellStyle name="Normal 8 4 3 2 3 2 2 2 3 2" xfId="43204"/>
    <cellStyle name="Normal 8 4 3 2 3 2 2 2 4" xfId="27343"/>
    <cellStyle name="Normal 8 4 3 2 3 2 2 3" xfId="5485"/>
    <cellStyle name="Normal 8 4 3 2 3 2 2 3 2" xfId="13460"/>
    <cellStyle name="Normal 8 4 3 2 3 2 2 3 2 2" xfId="37255"/>
    <cellStyle name="Normal 8 4 3 2 3 2 2 3 3" xfId="21391"/>
    <cellStyle name="Normal 8 4 3 2 3 2 2 3 3 2" xfId="45185"/>
    <cellStyle name="Normal 8 4 3 2 3 2 2 3 4" xfId="29324"/>
    <cellStyle name="Normal 8 4 3 2 3 2 2 4" xfId="7508"/>
    <cellStyle name="Normal 8 4 3 2 3 2 2 4 2" xfId="15441"/>
    <cellStyle name="Normal 8 4 3 2 3 2 2 4 2 2" xfId="39236"/>
    <cellStyle name="Normal 8 4 3 2 3 2 2 4 3" xfId="23372"/>
    <cellStyle name="Normal 8 4 3 2 3 2 2 4 3 2" xfId="47166"/>
    <cellStyle name="Normal 8 4 3 2 3 2 2 4 4" xfId="31306"/>
    <cellStyle name="Normal 8 4 3 2 3 2 2 5" xfId="9498"/>
    <cellStyle name="Normal 8 4 3 2 3 2 2 5 2" xfId="33293"/>
    <cellStyle name="Normal 8 4 3 2 3 2 2 6" xfId="17429"/>
    <cellStyle name="Normal 8 4 3 2 3 2 2 6 2" xfId="41223"/>
    <cellStyle name="Normal 8 4 3 2 3 2 2 7" xfId="25362"/>
    <cellStyle name="Normal 8 4 3 2 3 2 3" xfId="1520"/>
    <cellStyle name="Normal 8 4 3 2 3 2 3 2" xfId="3504"/>
    <cellStyle name="Normal 8 4 3 2 3 2 3 2 2" xfId="11480"/>
    <cellStyle name="Normal 8 4 3 2 3 2 3 2 2 2" xfId="35275"/>
    <cellStyle name="Normal 8 4 3 2 3 2 3 2 3" xfId="19411"/>
    <cellStyle name="Normal 8 4 3 2 3 2 3 2 3 2" xfId="43205"/>
    <cellStyle name="Normal 8 4 3 2 3 2 3 2 4" xfId="27344"/>
    <cellStyle name="Normal 8 4 3 2 3 2 3 3" xfId="5486"/>
    <cellStyle name="Normal 8 4 3 2 3 2 3 3 2" xfId="13461"/>
    <cellStyle name="Normal 8 4 3 2 3 2 3 3 2 2" xfId="37256"/>
    <cellStyle name="Normal 8 4 3 2 3 2 3 3 3" xfId="21392"/>
    <cellStyle name="Normal 8 4 3 2 3 2 3 3 3 2" xfId="45186"/>
    <cellStyle name="Normal 8 4 3 2 3 2 3 3 4" xfId="29325"/>
    <cellStyle name="Normal 8 4 3 2 3 2 3 4" xfId="7509"/>
    <cellStyle name="Normal 8 4 3 2 3 2 3 4 2" xfId="15442"/>
    <cellStyle name="Normal 8 4 3 2 3 2 3 4 2 2" xfId="39237"/>
    <cellStyle name="Normal 8 4 3 2 3 2 3 4 3" xfId="23373"/>
    <cellStyle name="Normal 8 4 3 2 3 2 3 4 3 2" xfId="47167"/>
    <cellStyle name="Normal 8 4 3 2 3 2 3 4 4" xfId="31307"/>
    <cellStyle name="Normal 8 4 3 2 3 2 3 5" xfId="9499"/>
    <cellStyle name="Normal 8 4 3 2 3 2 3 5 2" xfId="33294"/>
    <cellStyle name="Normal 8 4 3 2 3 2 3 6" xfId="17430"/>
    <cellStyle name="Normal 8 4 3 2 3 2 3 6 2" xfId="41224"/>
    <cellStyle name="Normal 8 4 3 2 3 2 3 7" xfId="25363"/>
    <cellStyle name="Normal 8 4 3 2 3 2 4" xfId="1521"/>
    <cellStyle name="Normal 8 4 3 2 3 2 4 2" xfId="3505"/>
    <cellStyle name="Normal 8 4 3 2 3 2 4 2 2" xfId="11481"/>
    <cellStyle name="Normal 8 4 3 2 3 2 4 2 2 2" xfId="35276"/>
    <cellStyle name="Normal 8 4 3 2 3 2 4 2 3" xfId="19412"/>
    <cellStyle name="Normal 8 4 3 2 3 2 4 2 3 2" xfId="43206"/>
    <cellStyle name="Normal 8 4 3 2 3 2 4 2 4" xfId="27345"/>
    <cellStyle name="Normal 8 4 3 2 3 2 4 3" xfId="5487"/>
    <cellStyle name="Normal 8 4 3 2 3 2 4 3 2" xfId="13462"/>
    <cellStyle name="Normal 8 4 3 2 3 2 4 3 2 2" xfId="37257"/>
    <cellStyle name="Normal 8 4 3 2 3 2 4 3 3" xfId="21393"/>
    <cellStyle name="Normal 8 4 3 2 3 2 4 3 3 2" xfId="45187"/>
    <cellStyle name="Normal 8 4 3 2 3 2 4 3 4" xfId="29326"/>
    <cellStyle name="Normal 8 4 3 2 3 2 4 4" xfId="7510"/>
    <cellStyle name="Normal 8 4 3 2 3 2 4 4 2" xfId="15443"/>
    <cellStyle name="Normal 8 4 3 2 3 2 4 4 2 2" xfId="39238"/>
    <cellStyle name="Normal 8 4 3 2 3 2 4 4 3" xfId="23374"/>
    <cellStyle name="Normal 8 4 3 2 3 2 4 4 3 2" xfId="47168"/>
    <cellStyle name="Normal 8 4 3 2 3 2 4 4 4" xfId="31308"/>
    <cellStyle name="Normal 8 4 3 2 3 2 4 5" xfId="9500"/>
    <cellStyle name="Normal 8 4 3 2 3 2 4 5 2" xfId="33295"/>
    <cellStyle name="Normal 8 4 3 2 3 2 4 6" xfId="17431"/>
    <cellStyle name="Normal 8 4 3 2 3 2 4 6 2" xfId="41225"/>
    <cellStyle name="Normal 8 4 3 2 3 2 4 7" xfId="25364"/>
    <cellStyle name="Normal 8 4 3 2 3 2 5" xfId="1522"/>
    <cellStyle name="Normal 8 4 3 2 3 2 5 2" xfId="3506"/>
    <cellStyle name="Normal 8 4 3 2 3 2 5 2 2" xfId="11482"/>
    <cellStyle name="Normal 8 4 3 2 3 2 5 2 2 2" xfId="35277"/>
    <cellStyle name="Normal 8 4 3 2 3 2 5 2 3" xfId="19413"/>
    <cellStyle name="Normal 8 4 3 2 3 2 5 2 3 2" xfId="43207"/>
    <cellStyle name="Normal 8 4 3 2 3 2 5 2 4" xfId="27346"/>
    <cellStyle name="Normal 8 4 3 2 3 2 5 3" xfId="5488"/>
    <cellStyle name="Normal 8 4 3 2 3 2 5 3 2" xfId="13463"/>
    <cellStyle name="Normal 8 4 3 2 3 2 5 3 2 2" xfId="37258"/>
    <cellStyle name="Normal 8 4 3 2 3 2 5 3 3" xfId="21394"/>
    <cellStyle name="Normal 8 4 3 2 3 2 5 3 3 2" xfId="45188"/>
    <cellStyle name="Normal 8 4 3 2 3 2 5 3 4" xfId="29327"/>
    <cellStyle name="Normal 8 4 3 2 3 2 5 4" xfId="7511"/>
    <cellStyle name="Normal 8 4 3 2 3 2 5 4 2" xfId="15444"/>
    <cellStyle name="Normal 8 4 3 2 3 2 5 4 2 2" xfId="39239"/>
    <cellStyle name="Normal 8 4 3 2 3 2 5 4 3" xfId="23375"/>
    <cellStyle name="Normal 8 4 3 2 3 2 5 4 3 2" xfId="47169"/>
    <cellStyle name="Normal 8 4 3 2 3 2 5 4 4" xfId="31309"/>
    <cellStyle name="Normal 8 4 3 2 3 2 5 5" xfId="9501"/>
    <cellStyle name="Normal 8 4 3 2 3 2 5 5 2" xfId="33296"/>
    <cellStyle name="Normal 8 4 3 2 3 2 5 6" xfId="17432"/>
    <cellStyle name="Normal 8 4 3 2 3 2 5 6 2" xfId="41226"/>
    <cellStyle name="Normal 8 4 3 2 3 2 5 7" xfId="25365"/>
    <cellStyle name="Normal 8 4 3 2 3 2 6" xfId="3502"/>
    <cellStyle name="Normal 8 4 3 2 3 2 6 2" xfId="11478"/>
    <cellStyle name="Normal 8 4 3 2 3 2 6 2 2" xfId="35273"/>
    <cellStyle name="Normal 8 4 3 2 3 2 6 3" xfId="19409"/>
    <cellStyle name="Normal 8 4 3 2 3 2 6 3 2" xfId="43203"/>
    <cellStyle name="Normal 8 4 3 2 3 2 6 4" xfId="27342"/>
    <cellStyle name="Normal 8 4 3 2 3 2 7" xfId="5484"/>
    <cellStyle name="Normal 8 4 3 2 3 2 7 2" xfId="13459"/>
    <cellStyle name="Normal 8 4 3 2 3 2 7 2 2" xfId="37254"/>
    <cellStyle name="Normal 8 4 3 2 3 2 7 3" xfId="21390"/>
    <cellStyle name="Normal 8 4 3 2 3 2 7 3 2" xfId="45184"/>
    <cellStyle name="Normal 8 4 3 2 3 2 7 4" xfId="29323"/>
    <cellStyle name="Normal 8 4 3 2 3 2 8" xfId="7507"/>
    <cellStyle name="Normal 8 4 3 2 3 2 8 2" xfId="15440"/>
    <cellStyle name="Normal 8 4 3 2 3 2 8 2 2" xfId="39235"/>
    <cellStyle name="Normal 8 4 3 2 3 2 8 3" xfId="23371"/>
    <cellStyle name="Normal 8 4 3 2 3 2 8 3 2" xfId="47165"/>
    <cellStyle name="Normal 8 4 3 2 3 2 8 4" xfId="31305"/>
    <cellStyle name="Normal 8 4 3 2 3 2 9" xfId="9497"/>
    <cellStyle name="Normal 8 4 3 2 3 2 9 2" xfId="33292"/>
    <cellStyle name="Normal 8 4 3 2 3 3" xfId="1523"/>
    <cellStyle name="Normal 8 4 3 2 3 3 2" xfId="3507"/>
    <cellStyle name="Normal 8 4 3 2 3 3 2 2" xfId="11483"/>
    <cellStyle name="Normal 8 4 3 2 3 3 2 2 2" xfId="35278"/>
    <cellStyle name="Normal 8 4 3 2 3 3 2 3" xfId="19414"/>
    <cellStyle name="Normal 8 4 3 2 3 3 2 3 2" xfId="43208"/>
    <cellStyle name="Normal 8 4 3 2 3 3 2 4" xfId="27347"/>
    <cellStyle name="Normal 8 4 3 2 3 3 3" xfId="5489"/>
    <cellStyle name="Normal 8 4 3 2 3 3 3 2" xfId="13464"/>
    <cellStyle name="Normal 8 4 3 2 3 3 3 2 2" xfId="37259"/>
    <cellStyle name="Normal 8 4 3 2 3 3 3 3" xfId="21395"/>
    <cellStyle name="Normal 8 4 3 2 3 3 3 3 2" xfId="45189"/>
    <cellStyle name="Normal 8 4 3 2 3 3 3 4" xfId="29328"/>
    <cellStyle name="Normal 8 4 3 2 3 3 4" xfId="7512"/>
    <cellStyle name="Normal 8 4 3 2 3 3 4 2" xfId="15445"/>
    <cellStyle name="Normal 8 4 3 2 3 3 4 2 2" xfId="39240"/>
    <cellStyle name="Normal 8 4 3 2 3 3 4 3" xfId="23376"/>
    <cellStyle name="Normal 8 4 3 2 3 3 4 3 2" xfId="47170"/>
    <cellStyle name="Normal 8 4 3 2 3 3 4 4" xfId="31310"/>
    <cellStyle name="Normal 8 4 3 2 3 3 5" xfId="9502"/>
    <cellStyle name="Normal 8 4 3 2 3 3 5 2" xfId="33297"/>
    <cellStyle name="Normal 8 4 3 2 3 3 6" xfId="17433"/>
    <cellStyle name="Normal 8 4 3 2 3 3 6 2" xfId="41227"/>
    <cellStyle name="Normal 8 4 3 2 3 3 7" xfId="25366"/>
    <cellStyle name="Normal 8 4 3 2 3 4" xfId="1524"/>
    <cellStyle name="Normal 8 4 3 2 3 4 2" xfId="3508"/>
    <cellStyle name="Normal 8 4 3 2 3 4 2 2" xfId="11484"/>
    <cellStyle name="Normal 8 4 3 2 3 4 2 2 2" xfId="35279"/>
    <cellStyle name="Normal 8 4 3 2 3 4 2 3" xfId="19415"/>
    <cellStyle name="Normal 8 4 3 2 3 4 2 3 2" xfId="43209"/>
    <cellStyle name="Normal 8 4 3 2 3 4 2 4" xfId="27348"/>
    <cellStyle name="Normal 8 4 3 2 3 4 3" xfId="5490"/>
    <cellStyle name="Normal 8 4 3 2 3 4 3 2" xfId="13465"/>
    <cellStyle name="Normal 8 4 3 2 3 4 3 2 2" xfId="37260"/>
    <cellStyle name="Normal 8 4 3 2 3 4 3 3" xfId="21396"/>
    <cellStyle name="Normal 8 4 3 2 3 4 3 3 2" xfId="45190"/>
    <cellStyle name="Normal 8 4 3 2 3 4 3 4" xfId="29329"/>
    <cellStyle name="Normal 8 4 3 2 3 4 4" xfId="7513"/>
    <cellStyle name="Normal 8 4 3 2 3 4 4 2" xfId="15446"/>
    <cellStyle name="Normal 8 4 3 2 3 4 4 2 2" xfId="39241"/>
    <cellStyle name="Normal 8 4 3 2 3 4 4 3" xfId="23377"/>
    <cellStyle name="Normal 8 4 3 2 3 4 4 3 2" xfId="47171"/>
    <cellStyle name="Normal 8 4 3 2 3 4 4 4" xfId="31311"/>
    <cellStyle name="Normal 8 4 3 2 3 4 5" xfId="9503"/>
    <cellStyle name="Normal 8 4 3 2 3 4 5 2" xfId="33298"/>
    <cellStyle name="Normal 8 4 3 2 3 4 6" xfId="17434"/>
    <cellStyle name="Normal 8 4 3 2 3 4 6 2" xfId="41228"/>
    <cellStyle name="Normal 8 4 3 2 3 4 7" xfId="25367"/>
    <cellStyle name="Normal 8 4 3 2 3 5" xfId="1525"/>
    <cellStyle name="Normal 8 4 3 2 3 5 2" xfId="3509"/>
    <cellStyle name="Normal 8 4 3 2 3 5 2 2" xfId="11485"/>
    <cellStyle name="Normal 8 4 3 2 3 5 2 2 2" xfId="35280"/>
    <cellStyle name="Normal 8 4 3 2 3 5 2 3" xfId="19416"/>
    <cellStyle name="Normal 8 4 3 2 3 5 2 3 2" xfId="43210"/>
    <cellStyle name="Normal 8 4 3 2 3 5 2 4" xfId="27349"/>
    <cellStyle name="Normal 8 4 3 2 3 5 3" xfId="5491"/>
    <cellStyle name="Normal 8 4 3 2 3 5 3 2" xfId="13466"/>
    <cellStyle name="Normal 8 4 3 2 3 5 3 2 2" xfId="37261"/>
    <cellStyle name="Normal 8 4 3 2 3 5 3 3" xfId="21397"/>
    <cellStyle name="Normal 8 4 3 2 3 5 3 3 2" xfId="45191"/>
    <cellStyle name="Normal 8 4 3 2 3 5 3 4" xfId="29330"/>
    <cellStyle name="Normal 8 4 3 2 3 5 4" xfId="7514"/>
    <cellStyle name="Normal 8 4 3 2 3 5 4 2" xfId="15447"/>
    <cellStyle name="Normal 8 4 3 2 3 5 4 2 2" xfId="39242"/>
    <cellStyle name="Normal 8 4 3 2 3 5 4 3" xfId="23378"/>
    <cellStyle name="Normal 8 4 3 2 3 5 4 3 2" xfId="47172"/>
    <cellStyle name="Normal 8 4 3 2 3 5 4 4" xfId="31312"/>
    <cellStyle name="Normal 8 4 3 2 3 5 5" xfId="9504"/>
    <cellStyle name="Normal 8 4 3 2 3 5 5 2" xfId="33299"/>
    <cellStyle name="Normal 8 4 3 2 3 5 6" xfId="17435"/>
    <cellStyle name="Normal 8 4 3 2 3 5 6 2" xfId="41229"/>
    <cellStyle name="Normal 8 4 3 2 3 5 7" xfId="25368"/>
    <cellStyle name="Normal 8 4 3 2 3 6" xfId="1526"/>
    <cellStyle name="Normal 8 4 3 2 3 6 2" xfId="3510"/>
    <cellStyle name="Normal 8 4 3 2 3 6 2 2" xfId="11486"/>
    <cellStyle name="Normal 8 4 3 2 3 6 2 2 2" xfId="35281"/>
    <cellStyle name="Normal 8 4 3 2 3 6 2 3" xfId="19417"/>
    <cellStyle name="Normal 8 4 3 2 3 6 2 3 2" xfId="43211"/>
    <cellStyle name="Normal 8 4 3 2 3 6 2 4" xfId="27350"/>
    <cellStyle name="Normal 8 4 3 2 3 6 3" xfId="5492"/>
    <cellStyle name="Normal 8 4 3 2 3 6 3 2" xfId="13467"/>
    <cellStyle name="Normal 8 4 3 2 3 6 3 2 2" xfId="37262"/>
    <cellStyle name="Normal 8 4 3 2 3 6 3 3" xfId="21398"/>
    <cellStyle name="Normal 8 4 3 2 3 6 3 3 2" xfId="45192"/>
    <cellStyle name="Normal 8 4 3 2 3 6 3 4" xfId="29331"/>
    <cellStyle name="Normal 8 4 3 2 3 6 4" xfId="7515"/>
    <cellStyle name="Normal 8 4 3 2 3 6 4 2" xfId="15448"/>
    <cellStyle name="Normal 8 4 3 2 3 6 4 2 2" xfId="39243"/>
    <cellStyle name="Normal 8 4 3 2 3 6 4 3" xfId="23379"/>
    <cellStyle name="Normal 8 4 3 2 3 6 4 3 2" xfId="47173"/>
    <cellStyle name="Normal 8 4 3 2 3 6 4 4" xfId="31313"/>
    <cellStyle name="Normal 8 4 3 2 3 6 5" xfId="9505"/>
    <cellStyle name="Normal 8 4 3 2 3 6 5 2" xfId="33300"/>
    <cellStyle name="Normal 8 4 3 2 3 6 6" xfId="17436"/>
    <cellStyle name="Normal 8 4 3 2 3 6 6 2" xfId="41230"/>
    <cellStyle name="Normal 8 4 3 2 3 6 7" xfId="25369"/>
    <cellStyle name="Normal 8 4 3 2 3 7" xfId="3501"/>
    <cellStyle name="Normal 8 4 3 2 3 7 2" xfId="11477"/>
    <cellStyle name="Normal 8 4 3 2 3 7 2 2" xfId="35272"/>
    <cellStyle name="Normal 8 4 3 2 3 7 3" xfId="19408"/>
    <cellStyle name="Normal 8 4 3 2 3 7 3 2" xfId="43202"/>
    <cellStyle name="Normal 8 4 3 2 3 7 4" xfId="27341"/>
    <cellStyle name="Normal 8 4 3 2 3 8" xfId="5483"/>
    <cellStyle name="Normal 8 4 3 2 3 8 2" xfId="13458"/>
    <cellStyle name="Normal 8 4 3 2 3 8 2 2" xfId="37253"/>
    <cellStyle name="Normal 8 4 3 2 3 8 3" xfId="21389"/>
    <cellStyle name="Normal 8 4 3 2 3 8 3 2" xfId="45183"/>
    <cellStyle name="Normal 8 4 3 2 3 8 4" xfId="29322"/>
    <cellStyle name="Normal 8 4 3 2 3 9" xfId="7506"/>
    <cellStyle name="Normal 8 4 3 2 3 9 2" xfId="15439"/>
    <cellStyle name="Normal 8 4 3 2 3 9 2 2" xfId="39234"/>
    <cellStyle name="Normal 8 4 3 2 3 9 3" xfId="23370"/>
    <cellStyle name="Normal 8 4 3 2 3 9 3 2" xfId="47164"/>
    <cellStyle name="Normal 8 4 3 2 3 9 4" xfId="31304"/>
    <cellStyle name="Normal 8 4 3 2 4" xfId="1527"/>
    <cellStyle name="Normal 8 4 3 2 4 10" xfId="9506"/>
    <cellStyle name="Normal 8 4 3 2 4 10 2" xfId="33301"/>
    <cellStyle name="Normal 8 4 3 2 4 11" xfId="17437"/>
    <cellStyle name="Normal 8 4 3 2 4 11 2" xfId="41231"/>
    <cellStyle name="Normal 8 4 3 2 4 12" xfId="25370"/>
    <cellStyle name="Normal 8 4 3 2 4 2" xfId="1528"/>
    <cellStyle name="Normal 8 4 3 2 4 2 10" xfId="17438"/>
    <cellStyle name="Normal 8 4 3 2 4 2 10 2" xfId="41232"/>
    <cellStyle name="Normal 8 4 3 2 4 2 11" xfId="25371"/>
    <cellStyle name="Normal 8 4 3 2 4 2 2" xfId="1529"/>
    <cellStyle name="Normal 8 4 3 2 4 2 2 2" xfId="3513"/>
    <cellStyle name="Normal 8 4 3 2 4 2 2 2 2" xfId="11489"/>
    <cellStyle name="Normal 8 4 3 2 4 2 2 2 2 2" xfId="35284"/>
    <cellStyle name="Normal 8 4 3 2 4 2 2 2 3" xfId="19420"/>
    <cellStyle name="Normal 8 4 3 2 4 2 2 2 3 2" xfId="43214"/>
    <cellStyle name="Normal 8 4 3 2 4 2 2 2 4" xfId="27353"/>
    <cellStyle name="Normal 8 4 3 2 4 2 2 3" xfId="5495"/>
    <cellStyle name="Normal 8 4 3 2 4 2 2 3 2" xfId="13470"/>
    <cellStyle name="Normal 8 4 3 2 4 2 2 3 2 2" xfId="37265"/>
    <cellStyle name="Normal 8 4 3 2 4 2 2 3 3" xfId="21401"/>
    <cellStyle name="Normal 8 4 3 2 4 2 2 3 3 2" xfId="45195"/>
    <cellStyle name="Normal 8 4 3 2 4 2 2 3 4" xfId="29334"/>
    <cellStyle name="Normal 8 4 3 2 4 2 2 4" xfId="7518"/>
    <cellStyle name="Normal 8 4 3 2 4 2 2 4 2" xfId="15451"/>
    <cellStyle name="Normal 8 4 3 2 4 2 2 4 2 2" xfId="39246"/>
    <cellStyle name="Normal 8 4 3 2 4 2 2 4 3" xfId="23382"/>
    <cellStyle name="Normal 8 4 3 2 4 2 2 4 3 2" xfId="47176"/>
    <cellStyle name="Normal 8 4 3 2 4 2 2 4 4" xfId="31316"/>
    <cellStyle name="Normal 8 4 3 2 4 2 2 5" xfId="9508"/>
    <cellStyle name="Normal 8 4 3 2 4 2 2 5 2" xfId="33303"/>
    <cellStyle name="Normal 8 4 3 2 4 2 2 6" xfId="17439"/>
    <cellStyle name="Normal 8 4 3 2 4 2 2 6 2" xfId="41233"/>
    <cellStyle name="Normal 8 4 3 2 4 2 2 7" xfId="25372"/>
    <cellStyle name="Normal 8 4 3 2 4 2 3" xfId="1530"/>
    <cellStyle name="Normal 8 4 3 2 4 2 3 2" xfId="3514"/>
    <cellStyle name="Normal 8 4 3 2 4 2 3 2 2" xfId="11490"/>
    <cellStyle name="Normal 8 4 3 2 4 2 3 2 2 2" xfId="35285"/>
    <cellStyle name="Normal 8 4 3 2 4 2 3 2 3" xfId="19421"/>
    <cellStyle name="Normal 8 4 3 2 4 2 3 2 3 2" xfId="43215"/>
    <cellStyle name="Normal 8 4 3 2 4 2 3 2 4" xfId="27354"/>
    <cellStyle name="Normal 8 4 3 2 4 2 3 3" xfId="5496"/>
    <cellStyle name="Normal 8 4 3 2 4 2 3 3 2" xfId="13471"/>
    <cellStyle name="Normal 8 4 3 2 4 2 3 3 2 2" xfId="37266"/>
    <cellStyle name="Normal 8 4 3 2 4 2 3 3 3" xfId="21402"/>
    <cellStyle name="Normal 8 4 3 2 4 2 3 3 3 2" xfId="45196"/>
    <cellStyle name="Normal 8 4 3 2 4 2 3 3 4" xfId="29335"/>
    <cellStyle name="Normal 8 4 3 2 4 2 3 4" xfId="7519"/>
    <cellStyle name="Normal 8 4 3 2 4 2 3 4 2" xfId="15452"/>
    <cellStyle name="Normal 8 4 3 2 4 2 3 4 2 2" xfId="39247"/>
    <cellStyle name="Normal 8 4 3 2 4 2 3 4 3" xfId="23383"/>
    <cellStyle name="Normal 8 4 3 2 4 2 3 4 3 2" xfId="47177"/>
    <cellStyle name="Normal 8 4 3 2 4 2 3 4 4" xfId="31317"/>
    <cellStyle name="Normal 8 4 3 2 4 2 3 5" xfId="9509"/>
    <cellStyle name="Normal 8 4 3 2 4 2 3 5 2" xfId="33304"/>
    <cellStyle name="Normal 8 4 3 2 4 2 3 6" xfId="17440"/>
    <cellStyle name="Normal 8 4 3 2 4 2 3 6 2" xfId="41234"/>
    <cellStyle name="Normal 8 4 3 2 4 2 3 7" xfId="25373"/>
    <cellStyle name="Normal 8 4 3 2 4 2 4" xfId="1531"/>
    <cellStyle name="Normal 8 4 3 2 4 2 4 2" xfId="3515"/>
    <cellStyle name="Normal 8 4 3 2 4 2 4 2 2" xfId="11491"/>
    <cellStyle name="Normal 8 4 3 2 4 2 4 2 2 2" xfId="35286"/>
    <cellStyle name="Normal 8 4 3 2 4 2 4 2 3" xfId="19422"/>
    <cellStyle name="Normal 8 4 3 2 4 2 4 2 3 2" xfId="43216"/>
    <cellStyle name="Normal 8 4 3 2 4 2 4 2 4" xfId="27355"/>
    <cellStyle name="Normal 8 4 3 2 4 2 4 3" xfId="5497"/>
    <cellStyle name="Normal 8 4 3 2 4 2 4 3 2" xfId="13472"/>
    <cellStyle name="Normal 8 4 3 2 4 2 4 3 2 2" xfId="37267"/>
    <cellStyle name="Normal 8 4 3 2 4 2 4 3 3" xfId="21403"/>
    <cellStyle name="Normal 8 4 3 2 4 2 4 3 3 2" xfId="45197"/>
    <cellStyle name="Normal 8 4 3 2 4 2 4 3 4" xfId="29336"/>
    <cellStyle name="Normal 8 4 3 2 4 2 4 4" xfId="7520"/>
    <cellStyle name="Normal 8 4 3 2 4 2 4 4 2" xfId="15453"/>
    <cellStyle name="Normal 8 4 3 2 4 2 4 4 2 2" xfId="39248"/>
    <cellStyle name="Normal 8 4 3 2 4 2 4 4 3" xfId="23384"/>
    <cellStyle name="Normal 8 4 3 2 4 2 4 4 3 2" xfId="47178"/>
    <cellStyle name="Normal 8 4 3 2 4 2 4 4 4" xfId="31318"/>
    <cellStyle name="Normal 8 4 3 2 4 2 4 5" xfId="9510"/>
    <cellStyle name="Normal 8 4 3 2 4 2 4 5 2" xfId="33305"/>
    <cellStyle name="Normal 8 4 3 2 4 2 4 6" xfId="17441"/>
    <cellStyle name="Normal 8 4 3 2 4 2 4 6 2" xfId="41235"/>
    <cellStyle name="Normal 8 4 3 2 4 2 4 7" xfId="25374"/>
    <cellStyle name="Normal 8 4 3 2 4 2 5" xfId="1532"/>
    <cellStyle name="Normal 8 4 3 2 4 2 5 2" xfId="3516"/>
    <cellStyle name="Normal 8 4 3 2 4 2 5 2 2" xfId="11492"/>
    <cellStyle name="Normal 8 4 3 2 4 2 5 2 2 2" xfId="35287"/>
    <cellStyle name="Normal 8 4 3 2 4 2 5 2 3" xfId="19423"/>
    <cellStyle name="Normal 8 4 3 2 4 2 5 2 3 2" xfId="43217"/>
    <cellStyle name="Normal 8 4 3 2 4 2 5 2 4" xfId="27356"/>
    <cellStyle name="Normal 8 4 3 2 4 2 5 3" xfId="5498"/>
    <cellStyle name="Normal 8 4 3 2 4 2 5 3 2" xfId="13473"/>
    <cellStyle name="Normal 8 4 3 2 4 2 5 3 2 2" xfId="37268"/>
    <cellStyle name="Normal 8 4 3 2 4 2 5 3 3" xfId="21404"/>
    <cellStyle name="Normal 8 4 3 2 4 2 5 3 3 2" xfId="45198"/>
    <cellStyle name="Normal 8 4 3 2 4 2 5 3 4" xfId="29337"/>
    <cellStyle name="Normal 8 4 3 2 4 2 5 4" xfId="7521"/>
    <cellStyle name="Normal 8 4 3 2 4 2 5 4 2" xfId="15454"/>
    <cellStyle name="Normal 8 4 3 2 4 2 5 4 2 2" xfId="39249"/>
    <cellStyle name="Normal 8 4 3 2 4 2 5 4 3" xfId="23385"/>
    <cellStyle name="Normal 8 4 3 2 4 2 5 4 3 2" xfId="47179"/>
    <cellStyle name="Normal 8 4 3 2 4 2 5 4 4" xfId="31319"/>
    <cellStyle name="Normal 8 4 3 2 4 2 5 5" xfId="9511"/>
    <cellStyle name="Normal 8 4 3 2 4 2 5 5 2" xfId="33306"/>
    <cellStyle name="Normal 8 4 3 2 4 2 5 6" xfId="17442"/>
    <cellStyle name="Normal 8 4 3 2 4 2 5 6 2" xfId="41236"/>
    <cellStyle name="Normal 8 4 3 2 4 2 5 7" xfId="25375"/>
    <cellStyle name="Normal 8 4 3 2 4 2 6" xfId="3512"/>
    <cellStyle name="Normal 8 4 3 2 4 2 6 2" xfId="11488"/>
    <cellStyle name="Normal 8 4 3 2 4 2 6 2 2" xfId="35283"/>
    <cellStyle name="Normal 8 4 3 2 4 2 6 3" xfId="19419"/>
    <cellStyle name="Normal 8 4 3 2 4 2 6 3 2" xfId="43213"/>
    <cellStyle name="Normal 8 4 3 2 4 2 6 4" xfId="27352"/>
    <cellStyle name="Normal 8 4 3 2 4 2 7" xfId="5494"/>
    <cellStyle name="Normal 8 4 3 2 4 2 7 2" xfId="13469"/>
    <cellStyle name="Normal 8 4 3 2 4 2 7 2 2" xfId="37264"/>
    <cellStyle name="Normal 8 4 3 2 4 2 7 3" xfId="21400"/>
    <cellStyle name="Normal 8 4 3 2 4 2 7 3 2" xfId="45194"/>
    <cellStyle name="Normal 8 4 3 2 4 2 7 4" xfId="29333"/>
    <cellStyle name="Normal 8 4 3 2 4 2 8" xfId="7517"/>
    <cellStyle name="Normal 8 4 3 2 4 2 8 2" xfId="15450"/>
    <cellStyle name="Normal 8 4 3 2 4 2 8 2 2" xfId="39245"/>
    <cellStyle name="Normal 8 4 3 2 4 2 8 3" xfId="23381"/>
    <cellStyle name="Normal 8 4 3 2 4 2 8 3 2" xfId="47175"/>
    <cellStyle name="Normal 8 4 3 2 4 2 8 4" xfId="31315"/>
    <cellStyle name="Normal 8 4 3 2 4 2 9" xfId="9507"/>
    <cellStyle name="Normal 8 4 3 2 4 2 9 2" xfId="33302"/>
    <cellStyle name="Normal 8 4 3 2 4 3" xfId="1533"/>
    <cellStyle name="Normal 8 4 3 2 4 3 2" xfId="3517"/>
    <cellStyle name="Normal 8 4 3 2 4 3 2 2" xfId="11493"/>
    <cellStyle name="Normal 8 4 3 2 4 3 2 2 2" xfId="35288"/>
    <cellStyle name="Normal 8 4 3 2 4 3 2 3" xfId="19424"/>
    <cellStyle name="Normal 8 4 3 2 4 3 2 3 2" xfId="43218"/>
    <cellStyle name="Normal 8 4 3 2 4 3 2 4" xfId="27357"/>
    <cellStyle name="Normal 8 4 3 2 4 3 3" xfId="5499"/>
    <cellStyle name="Normal 8 4 3 2 4 3 3 2" xfId="13474"/>
    <cellStyle name="Normal 8 4 3 2 4 3 3 2 2" xfId="37269"/>
    <cellStyle name="Normal 8 4 3 2 4 3 3 3" xfId="21405"/>
    <cellStyle name="Normal 8 4 3 2 4 3 3 3 2" xfId="45199"/>
    <cellStyle name="Normal 8 4 3 2 4 3 3 4" xfId="29338"/>
    <cellStyle name="Normal 8 4 3 2 4 3 4" xfId="7522"/>
    <cellStyle name="Normal 8 4 3 2 4 3 4 2" xfId="15455"/>
    <cellStyle name="Normal 8 4 3 2 4 3 4 2 2" xfId="39250"/>
    <cellStyle name="Normal 8 4 3 2 4 3 4 3" xfId="23386"/>
    <cellStyle name="Normal 8 4 3 2 4 3 4 3 2" xfId="47180"/>
    <cellStyle name="Normal 8 4 3 2 4 3 4 4" xfId="31320"/>
    <cellStyle name="Normal 8 4 3 2 4 3 5" xfId="9512"/>
    <cellStyle name="Normal 8 4 3 2 4 3 5 2" xfId="33307"/>
    <cellStyle name="Normal 8 4 3 2 4 3 6" xfId="17443"/>
    <cellStyle name="Normal 8 4 3 2 4 3 6 2" xfId="41237"/>
    <cellStyle name="Normal 8 4 3 2 4 3 7" xfId="25376"/>
    <cellStyle name="Normal 8 4 3 2 4 4" xfId="1534"/>
    <cellStyle name="Normal 8 4 3 2 4 4 2" xfId="3518"/>
    <cellStyle name="Normal 8 4 3 2 4 4 2 2" xfId="11494"/>
    <cellStyle name="Normal 8 4 3 2 4 4 2 2 2" xfId="35289"/>
    <cellStyle name="Normal 8 4 3 2 4 4 2 3" xfId="19425"/>
    <cellStyle name="Normal 8 4 3 2 4 4 2 3 2" xfId="43219"/>
    <cellStyle name="Normal 8 4 3 2 4 4 2 4" xfId="27358"/>
    <cellStyle name="Normal 8 4 3 2 4 4 3" xfId="5500"/>
    <cellStyle name="Normal 8 4 3 2 4 4 3 2" xfId="13475"/>
    <cellStyle name="Normal 8 4 3 2 4 4 3 2 2" xfId="37270"/>
    <cellStyle name="Normal 8 4 3 2 4 4 3 3" xfId="21406"/>
    <cellStyle name="Normal 8 4 3 2 4 4 3 3 2" xfId="45200"/>
    <cellStyle name="Normal 8 4 3 2 4 4 3 4" xfId="29339"/>
    <cellStyle name="Normal 8 4 3 2 4 4 4" xfId="7523"/>
    <cellStyle name="Normal 8 4 3 2 4 4 4 2" xfId="15456"/>
    <cellStyle name="Normal 8 4 3 2 4 4 4 2 2" xfId="39251"/>
    <cellStyle name="Normal 8 4 3 2 4 4 4 3" xfId="23387"/>
    <cellStyle name="Normal 8 4 3 2 4 4 4 3 2" xfId="47181"/>
    <cellStyle name="Normal 8 4 3 2 4 4 4 4" xfId="31321"/>
    <cellStyle name="Normal 8 4 3 2 4 4 5" xfId="9513"/>
    <cellStyle name="Normal 8 4 3 2 4 4 5 2" xfId="33308"/>
    <cellStyle name="Normal 8 4 3 2 4 4 6" xfId="17444"/>
    <cellStyle name="Normal 8 4 3 2 4 4 6 2" xfId="41238"/>
    <cellStyle name="Normal 8 4 3 2 4 4 7" xfId="25377"/>
    <cellStyle name="Normal 8 4 3 2 4 5" xfId="1535"/>
    <cellStyle name="Normal 8 4 3 2 4 5 2" xfId="3519"/>
    <cellStyle name="Normal 8 4 3 2 4 5 2 2" xfId="11495"/>
    <cellStyle name="Normal 8 4 3 2 4 5 2 2 2" xfId="35290"/>
    <cellStyle name="Normal 8 4 3 2 4 5 2 3" xfId="19426"/>
    <cellStyle name="Normal 8 4 3 2 4 5 2 3 2" xfId="43220"/>
    <cellStyle name="Normal 8 4 3 2 4 5 2 4" xfId="27359"/>
    <cellStyle name="Normal 8 4 3 2 4 5 3" xfId="5501"/>
    <cellStyle name="Normal 8 4 3 2 4 5 3 2" xfId="13476"/>
    <cellStyle name="Normal 8 4 3 2 4 5 3 2 2" xfId="37271"/>
    <cellStyle name="Normal 8 4 3 2 4 5 3 3" xfId="21407"/>
    <cellStyle name="Normal 8 4 3 2 4 5 3 3 2" xfId="45201"/>
    <cellStyle name="Normal 8 4 3 2 4 5 3 4" xfId="29340"/>
    <cellStyle name="Normal 8 4 3 2 4 5 4" xfId="7524"/>
    <cellStyle name="Normal 8 4 3 2 4 5 4 2" xfId="15457"/>
    <cellStyle name="Normal 8 4 3 2 4 5 4 2 2" xfId="39252"/>
    <cellStyle name="Normal 8 4 3 2 4 5 4 3" xfId="23388"/>
    <cellStyle name="Normal 8 4 3 2 4 5 4 3 2" xfId="47182"/>
    <cellStyle name="Normal 8 4 3 2 4 5 4 4" xfId="31322"/>
    <cellStyle name="Normal 8 4 3 2 4 5 5" xfId="9514"/>
    <cellStyle name="Normal 8 4 3 2 4 5 5 2" xfId="33309"/>
    <cellStyle name="Normal 8 4 3 2 4 5 6" xfId="17445"/>
    <cellStyle name="Normal 8 4 3 2 4 5 6 2" xfId="41239"/>
    <cellStyle name="Normal 8 4 3 2 4 5 7" xfId="25378"/>
    <cellStyle name="Normal 8 4 3 2 4 6" xfId="1536"/>
    <cellStyle name="Normal 8 4 3 2 4 6 2" xfId="3520"/>
    <cellStyle name="Normal 8 4 3 2 4 6 2 2" xfId="11496"/>
    <cellStyle name="Normal 8 4 3 2 4 6 2 2 2" xfId="35291"/>
    <cellStyle name="Normal 8 4 3 2 4 6 2 3" xfId="19427"/>
    <cellStyle name="Normal 8 4 3 2 4 6 2 3 2" xfId="43221"/>
    <cellStyle name="Normal 8 4 3 2 4 6 2 4" xfId="27360"/>
    <cellStyle name="Normal 8 4 3 2 4 6 3" xfId="5502"/>
    <cellStyle name="Normal 8 4 3 2 4 6 3 2" xfId="13477"/>
    <cellStyle name="Normal 8 4 3 2 4 6 3 2 2" xfId="37272"/>
    <cellStyle name="Normal 8 4 3 2 4 6 3 3" xfId="21408"/>
    <cellStyle name="Normal 8 4 3 2 4 6 3 3 2" xfId="45202"/>
    <cellStyle name="Normal 8 4 3 2 4 6 3 4" xfId="29341"/>
    <cellStyle name="Normal 8 4 3 2 4 6 4" xfId="7525"/>
    <cellStyle name="Normal 8 4 3 2 4 6 4 2" xfId="15458"/>
    <cellStyle name="Normal 8 4 3 2 4 6 4 2 2" xfId="39253"/>
    <cellStyle name="Normal 8 4 3 2 4 6 4 3" xfId="23389"/>
    <cellStyle name="Normal 8 4 3 2 4 6 4 3 2" xfId="47183"/>
    <cellStyle name="Normal 8 4 3 2 4 6 4 4" xfId="31323"/>
    <cellStyle name="Normal 8 4 3 2 4 6 5" xfId="9515"/>
    <cellStyle name="Normal 8 4 3 2 4 6 5 2" xfId="33310"/>
    <cellStyle name="Normal 8 4 3 2 4 6 6" xfId="17446"/>
    <cellStyle name="Normal 8 4 3 2 4 6 6 2" xfId="41240"/>
    <cellStyle name="Normal 8 4 3 2 4 6 7" xfId="25379"/>
    <cellStyle name="Normal 8 4 3 2 4 7" xfId="3511"/>
    <cellStyle name="Normal 8 4 3 2 4 7 2" xfId="11487"/>
    <cellStyle name="Normal 8 4 3 2 4 7 2 2" xfId="35282"/>
    <cellStyle name="Normal 8 4 3 2 4 7 3" xfId="19418"/>
    <cellStyle name="Normal 8 4 3 2 4 7 3 2" xfId="43212"/>
    <cellStyle name="Normal 8 4 3 2 4 7 4" xfId="27351"/>
    <cellStyle name="Normal 8 4 3 2 4 8" xfId="5493"/>
    <cellStyle name="Normal 8 4 3 2 4 8 2" xfId="13468"/>
    <cellStyle name="Normal 8 4 3 2 4 8 2 2" xfId="37263"/>
    <cellStyle name="Normal 8 4 3 2 4 8 3" xfId="21399"/>
    <cellStyle name="Normal 8 4 3 2 4 8 3 2" xfId="45193"/>
    <cellStyle name="Normal 8 4 3 2 4 8 4" xfId="29332"/>
    <cellStyle name="Normal 8 4 3 2 4 9" xfId="7516"/>
    <cellStyle name="Normal 8 4 3 2 4 9 2" xfId="15449"/>
    <cellStyle name="Normal 8 4 3 2 4 9 2 2" xfId="39244"/>
    <cellStyle name="Normal 8 4 3 2 4 9 3" xfId="23380"/>
    <cellStyle name="Normal 8 4 3 2 4 9 3 2" xfId="47174"/>
    <cellStyle name="Normal 8 4 3 2 4 9 4" xfId="31314"/>
    <cellStyle name="Normal 8 4 3 2 5" xfId="1537"/>
    <cellStyle name="Normal 8 4 3 2 5 10" xfId="9516"/>
    <cellStyle name="Normal 8 4 3 2 5 10 2" xfId="33311"/>
    <cellStyle name="Normal 8 4 3 2 5 11" xfId="17447"/>
    <cellStyle name="Normal 8 4 3 2 5 11 2" xfId="41241"/>
    <cellStyle name="Normal 8 4 3 2 5 12" xfId="25380"/>
    <cellStyle name="Normal 8 4 3 2 5 2" xfId="1538"/>
    <cellStyle name="Normal 8 4 3 2 5 2 10" xfId="17448"/>
    <cellStyle name="Normal 8 4 3 2 5 2 10 2" xfId="41242"/>
    <cellStyle name="Normal 8 4 3 2 5 2 11" xfId="25381"/>
    <cellStyle name="Normal 8 4 3 2 5 2 2" xfId="1539"/>
    <cellStyle name="Normal 8 4 3 2 5 2 2 2" xfId="3523"/>
    <cellStyle name="Normal 8 4 3 2 5 2 2 2 2" xfId="11499"/>
    <cellStyle name="Normal 8 4 3 2 5 2 2 2 2 2" xfId="35294"/>
    <cellStyle name="Normal 8 4 3 2 5 2 2 2 3" xfId="19430"/>
    <cellStyle name="Normal 8 4 3 2 5 2 2 2 3 2" xfId="43224"/>
    <cellStyle name="Normal 8 4 3 2 5 2 2 2 4" xfId="27363"/>
    <cellStyle name="Normal 8 4 3 2 5 2 2 3" xfId="5505"/>
    <cellStyle name="Normal 8 4 3 2 5 2 2 3 2" xfId="13480"/>
    <cellStyle name="Normal 8 4 3 2 5 2 2 3 2 2" xfId="37275"/>
    <cellStyle name="Normal 8 4 3 2 5 2 2 3 3" xfId="21411"/>
    <cellStyle name="Normal 8 4 3 2 5 2 2 3 3 2" xfId="45205"/>
    <cellStyle name="Normal 8 4 3 2 5 2 2 3 4" xfId="29344"/>
    <cellStyle name="Normal 8 4 3 2 5 2 2 4" xfId="7528"/>
    <cellStyle name="Normal 8 4 3 2 5 2 2 4 2" xfId="15461"/>
    <cellStyle name="Normal 8 4 3 2 5 2 2 4 2 2" xfId="39256"/>
    <cellStyle name="Normal 8 4 3 2 5 2 2 4 3" xfId="23392"/>
    <cellStyle name="Normal 8 4 3 2 5 2 2 4 3 2" xfId="47186"/>
    <cellStyle name="Normal 8 4 3 2 5 2 2 4 4" xfId="31326"/>
    <cellStyle name="Normal 8 4 3 2 5 2 2 5" xfId="9518"/>
    <cellStyle name="Normal 8 4 3 2 5 2 2 5 2" xfId="33313"/>
    <cellStyle name="Normal 8 4 3 2 5 2 2 6" xfId="17449"/>
    <cellStyle name="Normal 8 4 3 2 5 2 2 6 2" xfId="41243"/>
    <cellStyle name="Normal 8 4 3 2 5 2 2 7" xfId="25382"/>
    <cellStyle name="Normal 8 4 3 2 5 2 3" xfId="1540"/>
    <cellStyle name="Normal 8 4 3 2 5 2 3 2" xfId="3524"/>
    <cellStyle name="Normal 8 4 3 2 5 2 3 2 2" xfId="11500"/>
    <cellStyle name="Normal 8 4 3 2 5 2 3 2 2 2" xfId="35295"/>
    <cellStyle name="Normal 8 4 3 2 5 2 3 2 3" xfId="19431"/>
    <cellStyle name="Normal 8 4 3 2 5 2 3 2 3 2" xfId="43225"/>
    <cellStyle name="Normal 8 4 3 2 5 2 3 2 4" xfId="27364"/>
    <cellStyle name="Normal 8 4 3 2 5 2 3 3" xfId="5506"/>
    <cellStyle name="Normal 8 4 3 2 5 2 3 3 2" xfId="13481"/>
    <cellStyle name="Normal 8 4 3 2 5 2 3 3 2 2" xfId="37276"/>
    <cellStyle name="Normal 8 4 3 2 5 2 3 3 3" xfId="21412"/>
    <cellStyle name="Normal 8 4 3 2 5 2 3 3 3 2" xfId="45206"/>
    <cellStyle name="Normal 8 4 3 2 5 2 3 3 4" xfId="29345"/>
    <cellStyle name="Normal 8 4 3 2 5 2 3 4" xfId="7529"/>
    <cellStyle name="Normal 8 4 3 2 5 2 3 4 2" xfId="15462"/>
    <cellStyle name="Normal 8 4 3 2 5 2 3 4 2 2" xfId="39257"/>
    <cellStyle name="Normal 8 4 3 2 5 2 3 4 3" xfId="23393"/>
    <cellStyle name="Normal 8 4 3 2 5 2 3 4 3 2" xfId="47187"/>
    <cellStyle name="Normal 8 4 3 2 5 2 3 4 4" xfId="31327"/>
    <cellStyle name="Normal 8 4 3 2 5 2 3 5" xfId="9519"/>
    <cellStyle name="Normal 8 4 3 2 5 2 3 5 2" xfId="33314"/>
    <cellStyle name="Normal 8 4 3 2 5 2 3 6" xfId="17450"/>
    <cellStyle name="Normal 8 4 3 2 5 2 3 6 2" xfId="41244"/>
    <cellStyle name="Normal 8 4 3 2 5 2 3 7" xfId="25383"/>
    <cellStyle name="Normal 8 4 3 2 5 2 4" xfId="1541"/>
    <cellStyle name="Normal 8 4 3 2 5 2 4 2" xfId="3525"/>
    <cellStyle name="Normal 8 4 3 2 5 2 4 2 2" xfId="11501"/>
    <cellStyle name="Normal 8 4 3 2 5 2 4 2 2 2" xfId="35296"/>
    <cellStyle name="Normal 8 4 3 2 5 2 4 2 3" xfId="19432"/>
    <cellStyle name="Normal 8 4 3 2 5 2 4 2 3 2" xfId="43226"/>
    <cellStyle name="Normal 8 4 3 2 5 2 4 2 4" xfId="27365"/>
    <cellStyle name="Normal 8 4 3 2 5 2 4 3" xfId="5507"/>
    <cellStyle name="Normal 8 4 3 2 5 2 4 3 2" xfId="13482"/>
    <cellStyle name="Normal 8 4 3 2 5 2 4 3 2 2" xfId="37277"/>
    <cellStyle name="Normal 8 4 3 2 5 2 4 3 3" xfId="21413"/>
    <cellStyle name="Normal 8 4 3 2 5 2 4 3 3 2" xfId="45207"/>
    <cellStyle name="Normal 8 4 3 2 5 2 4 3 4" xfId="29346"/>
    <cellStyle name="Normal 8 4 3 2 5 2 4 4" xfId="7530"/>
    <cellStyle name="Normal 8 4 3 2 5 2 4 4 2" xfId="15463"/>
    <cellStyle name="Normal 8 4 3 2 5 2 4 4 2 2" xfId="39258"/>
    <cellStyle name="Normal 8 4 3 2 5 2 4 4 3" xfId="23394"/>
    <cellStyle name="Normal 8 4 3 2 5 2 4 4 3 2" xfId="47188"/>
    <cellStyle name="Normal 8 4 3 2 5 2 4 4 4" xfId="31328"/>
    <cellStyle name="Normal 8 4 3 2 5 2 4 5" xfId="9520"/>
    <cellStyle name="Normal 8 4 3 2 5 2 4 5 2" xfId="33315"/>
    <cellStyle name="Normal 8 4 3 2 5 2 4 6" xfId="17451"/>
    <cellStyle name="Normal 8 4 3 2 5 2 4 6 2" xfId="41245"/>
    <cellStyle name="Normal 8 4 3 2 5 2 4 7" xfId="25384"/>
    <cellStyle name="Normal 8 4 3 2 5 2 5" xfId="1542"/>
    <cellStyle name="Normal 8 4 3 2 5 2 5 2" xfId="3526"/>
    <cellStyle name="Normal 8 4 3 2 5 2 5 2 2" xfId="11502"/>
    <cellStyle name="Normal 8 4 3 2 5 2 5 2 2 2" xfId="35297"/>
    <cellStyle name="Normal 8 4 3 2 5 2 5 2 3" xfId="19433"/>
    <cellStyle name="Normal 8 4 3 2 5 2 5 2 3 2" xfId="43227"/>
    <cellStyle name="Normal 8 4 3 2 5 2 5 2 4" xfId="27366"/>
    <cellStyle name="Normal 8 4 3 2 5 2 5 3" xfId="5508"/>
    <cellStyle name="Normal 8 4 3 2 5 2 5 3 2" xfId="13483"/>
    <cellStyle name="Normal 8 4 3 2 5 2 5 3 2 2" xfId="37278"/>
    <cellStyle name="Normal 8 4 3 2 5 2 5 3 3" xfId="21414"/>
    <cellStyle name="Normal 8 4 3 2 5 2 5 3 3 2" xfId="45208"/>
    <cellStyle name="Normal 8 4 3 2 5 2 5 3 4" xfId="29347"/>
    <cellStyle name="Normal 8 4 3 2 5 2 5 4" xfId="7531"/>
    <cellStyle name="Normal 8 4 3 2 5 2 5 4 2" xfId="15464"/>
    <cellStyle name="Normal 8 4 3 2 5 2 5 4 2 2" xfId="39259"/>
    <cellStyle name="Normal 8 4 3 2 5 2 5 4 3" xfId="23395"/>
    <cellStyle name="Normal 8 4 3 2 5 2 5 4 3 2" xfId="47189"/>
    <cellStyle name="Normal 8 4 3 2 5 2 5 4 4" xfId="31329"/>
    <cellStyle name="Normal 8 4 3 2 5 2 5 5" xfId="9521"/>
    <cellStyle name="Normal 8 4 3 2 5 2 5 5 2" xfId="33316"/>
    <cellStyle name="Normal 8 4 3 2 5 2 5 6" xfId="17452"/>
    <cellStyle name="Normal 8 4 3 2 5 2 5 6 2" xfId="41246"/>
    <cellStyle name="Normal 8 4 3 2 5 2 5 7" xfId="25385"/>
    <cellStyle name="Normal 8 4 3 2 5 2 6" xfId="3522"/>
    <cellStyle name="Normal 8 4 3 2 5 2 6 2" xfId="11498"/>
    <cellStyle name="Normal 8 4 3 2 5 2 6 2 2" xfId="35293"/>
    <cellStyle name="Normal 8 4 3 2 5 2 6 3" xfId="19429"/>
    <cellStyle name="Normal 8 4 3 2 5 2 6 3 2" xfId="43223"/>
    <cellStyle name="Normal 8 4 3 2 5 2 6 4" xfId="27362"/>
    <cellStyle name="Normal 8 4 3 2 5 2 7" xfId="5504"/>
    <cellStyle name="Normal 8 4 3 2 5 2 7 2" xfId="13479"/>
    <cellStyle name="Normal 8 4 3 2 5 2 7 2 2" xfId="37274"/>
    <cellStyle name="Normal 8 4 3 2 5 2 7 3" xfId="21410"/>
    <cellStyle name="Normal 8 4 3 2 5 2 7 3 2" xfId="45204"/>
    <cellStyle name="Normal 8 4 3 2 5 2 7 4" xfId="29343"/>
    <cellStyle name="Normal 8 4 3 2 5 2 8" xfId="7527"/>
    <cellStyle name="Normal 8 4 3 2 5 2 8 2" xfId="15460"/>
    <cellStyle name="Normal 8 4 3 2 5 2 8 2 2" xfId="39255"/>
    <cellStyle name="Normal 8 4 3 2 5 2 8 3" xfId="23391"/>
    <cellStyle name="Normal 8 4 3 2 5 2 8 3 2" xfId="47185"/>
    <cellStyle name="Normal 8 4 3 2 5 2 8 4" xfId="31325"/>
    <cellStyle name="Normal 8 4 3 2 5 2 9" xfId="9517"/>
    <cellStyle name="Normal 8 4 3 2 5 2 9 2" xfId="33312"/>
    <cellStyle name="Normal 8 4 3 2 5 3" xfId="1543"/>
    <cellStyle name="Normal 8 4 3 2 5 3 2" xfId="3527"/>
    <cellStyle name="Normal 8 4 3 2 5 3 2 2" xfId="11503"/>
    <cellStyle name="Normal 8 4 3 2 5 3 2 2 2" xfId="35298"/>
    <cellStyle name="Normal 8 4 3 2 5 3 2 3" xfId="19434"/>
    <cellStyle name="Normal 8 4 3 2 5 3 2 3 2" xfId="43228"/>
    <cellStyle name="Normal 8 4 3 2 5 3 2 4" xfId="27367"/>
    <cellStyle name="Normal 8 4 3 2 5 3 3" xfId="5509"/>
    <cellStyle name="Normal 8 4 3 2 5 3 3 2" xfId="13484"/>
    <cellStyle name="Normal 8 4 3 2 5 3 3 2 2" xfId="37279"/>
    <cellStyle name="Normal 8 4 3 2 5 3 3 3" xfId="21415"/>
    <cellStyle name="Normal 8 4 3 2 5 3 3 3 2" xfId="45209"/>
    <cellStyle name="Normal 8 4 3 2 5 3 3 4" xfId="29348"/>
    <cellStyle name="Normal 8 4 3 2 5 3 4" xfId="7532"/>
    <cellStyle name="Normal 8 4 3 2 5 3 4 2" xfId="15465"/>
    <cellStyle name="Normal 8 4 3 2 5 3 4 2 2" xfId="39260"/>
    <cellStyle name="Normal 8 4 3 2 5 3 4 3" xfId="23396"/>
    <cellStyle name="Normal 8 4 3 2 5 3 4 3 2" xfId="47190"/>
    <cellStyle name="Normal 8 4 3 2 5 3 4 4" xfId="31330"/>
    <cellStyle name="Normal 8 4 3 2 5 3 5" xfId="9522"/>
    <cellStyle name="Normal 8 4 3 2 5 3 5 2" xfId="33317"/>
    <cellStyle name="Normal 8 4 3 2 5 3 6" xfId="17453"/>
    <cellStyle name="Normal 8 4 3 2 5 3 6 2" xfId="41247"/>
    <cellStyle name="Normal 8 4 3 2 5 3 7" xfId="25386"/>
    <cellStyle name="Normal 8 4 3 2 5 4" xfId="1544"/>
    <cellStyle name="Normal 8 4 3 2 5 4 2" xfId="3528"/>
    <cellStyle name="Normal 8 4 3 2 5 4 2 2" xfId="11504"/>
    <cellStyle name="Normal 8 4 3 2 5 4 2 2 2" xfId="35299"/>
    <cellStyle name="Normal 8 4 3 2 5 4 2 3" xfId="19435"/>
    <cellStyle name="Normal 8 4 3 2 5 4 2 3 2" xfId="43229"/>
    <cellStyle name="Normal 8 4 3 2 5 4 2 4" xfId="27368"/>
    <cellStyle name="Normal 8 4 3 2 5 4 3" xfId="5510"/>
    <cellStyle name="Normal 8 4 3 2 5 4 3 2" xfId="13485"/>
    <cellStyle name="Normal 8 4 3 2 5 4 3 2 2" xfId="37280"/>
    <cellStyle name="Normal 8 4 3 2 5 4 3 3" xfId="21416"/>
    <cellStyle name="Normal 8 4 3 2 5 4 3 3 2" xfId="45210"/>
    <cellStyle name="Normal 8 4 3 2 5 4 3 4" xfId="29349"/>
    <cellStyle name="Normal 8 4 3 2 5 4 4" xfId="7533"/>
    <cellStyle name="Normal 8 4 3 2 5 4 4 2" xfId="15466"/>
    <cellStyle name="Normal 8 4 3 2 5 4 4 2 2" xfId="39261"/>
    <cellStyle name="Normal 8 4 3 2 5 4 4 3" xfId="23397"/>
    <cellStyle name="Normal 8 4 3 2 5 4 4 3 2" xfId="47191"/>
    <cellStyle name="Normal 8 4 3 2 5 4 4 4" xfId="31331"/>
    <cellStyle name="Normal 8 4 3 2 5 4 5" xfId="9523"/>
    <cellStyle name="Normal 8 4 3 2 5 4 5 2" xfId="33318"/>
    <cellStyle name="Normal 8 4 3 2 5 4 6" xfId="17454"/>
    <cellStyle name="Normal 8 4 3 2 5 4 6 2" xfId="41248"/>
    <cellStyle name="Normal 8 4 3 2 5 4 7" xfId="25387"/>
    <cellStyle name="Normal 8 4 3 2 5 5" xfId="1545"/>
    <cellStyle name="Normal 8 4 3 2 5 5 2" xfId="3529"/>
    <cellStyle name="Normal 8 4 3 2 5 5 2 2" xfId="11505"/>
    <cellStyle name="Normal 8 4 3 2 5 5 2 2 2" xfId="35300"/>
    <cellStyle name="Normal 8 4 3 2 5 5 2 3" xfId="19436"/>
    <cellStyle name="Normal 8 4 3 2 5 5 2 3 2" xfId="43230"/>
    <cellStyle name="Normal 8 4 3 2 5 5 2 4" xfId="27369"/>
    <cellStyle name="Normal 8 4 3 2 5 5 3" xfId="5511"/>
    <cellStyle name="Normal 8 4 3 2 5 5 3 2" xfId="13486"/>
    <cellStyle name="Normal 8 4 3 2 5 5 3 2 2" xfId="37281"/>
    <cellStyle name="Normal 8 4 3 2 5 5 3 3" xfId="21417"/>
    <cellStyle name="Normal 8 4 3 2 5 5 3 3 2" xfId="45211"/>
    <cellStyle name="Normal 8 4 3 2 5 5 3 4" xfId="29350"/>
    <cellStyle name="Normal 8 4 3 2 5 5 4" xfId="7534"/>
    <cellStyle name="Normal 8 4 3 2 5 5 4 2" xfId="15467"/>
    <cellStyle name="Normal 8 4 3 2 5 5 4 2 2" xfId="39262"/>
    <cellStyle name="Normal 8 4 3 2 5 5 4 3" xfId="23398"/>
    <cellStyle name="Normal 8 4 3 2 5 5 4 3 2" xfId="47192"/>
    <cellStyle name="Normal 8 4 3 2 5 5 4 4" xfId="31332"/>
    <cellStyle name="Normal 8 4 3 2 5 5 5" xfId="9524"/>
    <cellStyle name="Normal 8 4 3 2 5 5 5 2" xfId="33319"/>
    <cellStyle name="Normal 8 4 3 2 5 5 6" xfId="17455"/>
    <cellStyle name="Normal 8 4 3 2 5 5 6 2" xfId="41249"/>
    <cellStyle name="Normal 8 4 3 2 5 5 7" xfId="25388"/>
    <cellStyle name="Normal 8 4 3 2 5 6" xfId="1546"/>
    <cellStyle name="Normal 8 4 3 2 5 6 2" xfId="3530"/>
    <cellStyle name="Normal 8 4 3 2 5 6 2 2" xfId="11506"/>
    <cellStyle name="Normal 8 4 3 2 5 6 2 2 2" xfId="35301"/>
    <cellStyle name="Normal 8 4 3 2 5 6 2 3" xfId="19437"/>
    <cellStyle name="Normal 8 4 3 2 5 6 2 3 2" xfId="43231"/>
    <cellStyle name="Normal 8 4 3 2 5 6 2 4" xfId="27370"/>
    <cellStyle name="Normal 8 4 3 2 5 6 3" xfId="5512"/>
    <cellStyle name="Normal 8 4 3 2 5 6 3 2" xfId="13487"/>
    <cellStyle name="Normal 8 4 3 2 5 6 3 2 2" xfId="37282"/>
    <cellStyle name="Normal 8 4 3 2 5 6 3 3" xfId="21418"/>
    <cellStyle name="Normal 8 4 3 2 5 6 3 3 2" xfId="45212"/>
    <cellStyle name="Normal 8 4 3 2 5 6 3 4" xfId="29351"/>
    <cellStyle name="Normal 8 4 3 2 5 6 4" xfId="7535"/>
    <cellStyle name="Normal 8 4 3 2 5 6 4 2" xfId="15468"/>
    <cellStyle name="Normal 8 4 3 2 5 6 4 2 2" xfId="39263"/>
    <cellStyle name="Normal 8 4 3 2 5 6 4 3" xfId="23399"/>
    <cellStyle name="Normal 8 4 3 2 5 6 4 3 2" xfId="47193"/>
    <cellStyle name="Normal 8 4 3 2 5 6 4 4" xfId="31333"/>
    <cellStyle name="Normal 8 4 3 2 5 6 5" xfId="9525"/>
    <cellStyle name="Normal 8 4 3 2 5 6 5 2" xfId="33320"/>
    <cellStyle name="Normal 8 4 3 2 5 6 6" xfId="17456"/>
    <cellStyle name="Normal 8 4 3 2 5 6 6 2" xfId="41250"/>
    <cellStyle name="Normal 8 4 3 2 5 6 7" xfId="25389"/>
    <cellStyle name="Normal 8 4 3 2 5 7" xfId="3521"/>
    <cellStyle name="Normal 8 4 3 2 5 7 2" xfId="11497"/>
    <cellStyle name="Normal 8 4 3 2 5 7 2 2" xfId="35292"/>
    <cellStyle name="Normal 8 4 3 2 5 7 3" xfId="19428"/>
    <cellStyle name="Normal 8 4 3 2 5 7 3 2" xfId="43222"/>
    <cellStyle name="Normal 8 4 3 2 5 7 4" xfId="27361"/>
    <cellStyle name="Normal 8 4 3 2 5 8" xfId="5503"/>
    <cellStyle name="Normal 8 4 3 2 5 8 2" xfId="13478"/>
    <cellStyle name="Normal 8 4 3 2 5 8 2 2" xfId="37273"/>
    <cellStyle name="Normal 8 4 3 2 5 8 3" xfId="21409"/>
    <cellStyle name="Normal 8 4 3 2 5 8 3 2" xfId="45203"/>
    <cellStyle name="Normal 8 4 3 2 5 8 4" xfId="29342"/>
    <cellStyle name="Normal 8 4 3 2 5 9" xfId="7526"/>
    <cellStyle name="Normal 8 4 3 2 5 9 2" xfId="15459"/>
    <cellStyle name="Normal 8 4 3 2 5 9 2 2" xfId="39254"/>
    <cellStyle name="Normal 8 4 3 2 5 9 3" xfId="23390"/>
    <cellStyle name="Normal 8 4 3 2 5 9 3 2" xfId="47184"/>
    <cellStyle name="Normal 8 4 3 2 5 9 4" xfId="31324"/>
    <cellStyle name="Normal 8 4 3 2 6" xfId="1547"/>
    <cellStyle name="Normal 8 4 3 2 6 10" xfId="17457"/>
    <cellStyle name="Normal 8 4 3 2 6 10 2" xfId="41251"/>
    <cellStyle name="Normal 8 4 3 2 6 11" xfId="25390"/>
    <cellStyle name="Normal 8 4 3 2 6 2" xfId="1548"/>
    <cellStyle name="Normal 8 4 3 2 6 2 2" xfId="3532"/>
    <cellStyle name="Normal 8 4 3 2 6 2 2 2" xfId="11508"/>
    <cellStyle name="Normal 8 4 3 2 6 2 2 2 2" xfId="35303"/>
    <cellStyle name="Normal 8 4 3 2 6 2 2 3" xfId="19439"/>
    <cellStyle name="Normal 8 4 3 2 6 2 2 3 2" xfId="43233"/>
    <cellStyle name="Normal 8 4 3 2 6 2 2 4" xfId="27372"/>
    <cellStyle name="Normal 8 4 3 2 6 2 3" xfId="5514"/>
    <cellStyle name="Normal 8 4 3 2 6 2 3 2" xfId="13489"/>
    <cellStyle name="Normal 8 4 3 2 6 2 3 2 2" xfId="37284"/>
    <cellStyle name="Normal 8 4 3 2 6 2 3 3" xfId="21420"/>
    <cellStyle name="Normal 8 4 3 2 6 2 3 3 2" xfId="45214"/>
    <cellStyle name="Normal 8 4 3 2 6 2 3 4" xfId="29353"/>
    <cellStyle name="Normal 8 4 3 2 6 2 4" xfId="7537"/>
    <cellStyle name="Normal 8 4 3 2 6 2 4 2" xfId="15470"/>
    <cellStyle name="Normal 8 4 3 2 6 2 4 2 2" xfId="39265"/>
    <cellStyle name="Normal 8 4 3 2 6 2 4 3" xfId="23401"/>
    <cellStyle name="Normal 8 4 3 2 6 2 4 3 2" xfId="47195"/>
    <cellStyle name="Normal 8 4 3 2 6 2 4 4" xfId="31335"/>
    <cellStyle name="Normal 8 4 3 2 6 2 5" xfId="9527"/>
    <cellStyle name="Normal 8 4 3 2 6 2 5 2" xfId="33322"/>
    <cellStyle name="Normal 8 4 3 2 6 2 6" xfId="17458"/>
    <cellStyle name="Normal 8 4 3 2 6 2 6 2" xfId="41252"/>
    <cellStyle name="Normal 8 4 3 2 6 2 7" xfId="25391"/>
    <cellStyle name="Normal 8 4 3 2 6 3" xfId="1549"/>
    <cellStyle name="Normal 8 4 3 2 6 3 2" xfId="3533"/>
    <cellStyle name="Normal 8 4 3 2 6 3 2 2" xfId="11509"/>
    <cellStyle name="Normal 8 4 3 2 6 3 2 2 2" xfId="35304"/>
    <cellStyle name="Normal 8 4 3 2 6 3 2 3" xfId="19440"/>
    <cellStyle name="Normal 8 4 3 2 6 3 2 3 2" xfId="43234"/>
    <cellStyle name="Normal 8 4 3 2 6 3 2 4" xfId="27373"/>
    <cellStyle name="Normal 8 4 3 2 6 3 3" xfId="5515"/>
    <cellStyle name="Normal 8 4 3 2 6 3 3 2" xfId="13490"/>
    <cellStyle name="Normal 8 4 3 2 6 3 3 2 2" xfId="37285"/>
    <cellStyle name="Normal 8 4 3 2 6 3 3 3" xfId="21421"/>
    <cellStyle name="Normal 8 4 3 2 6 3 3 3 2" xfId="45215"/>
    <cellStyle name="Normal 8 4 3 2 6 3 3 4" xfId="29354"/>
    <cellStyle name="Normal 8 4 3 2 6 3 4" xfId="7538"/>
    <cellStyle name="Normal 8 4 3 2 6 3 4 2" xfId="15471"/>
    <cellStyle name="Normal 8 4 3 2 6 3 4 2 2" xfId="39266"/>
    <cellStyle name="Normal 8 4 3 2 6 3 4 3" xfId="23402"/>
    <cellStyle name="Normal 8 4 3 2 6 3 4 3 2" xfId="47196"/>
    <cellStyle name="Normal 8 4 3 2 6 3 4 4" xfId="31336"/>
    <cellStyle name="Normal 8 4 3 2 6 3 5" xfId="9528"/>
    <cellStyle name="Normal 8 4 3 2 6 3 5 2" xfId="33323"/>
    <cellStyle name="Normal 8 4 3 2 6 3 6" xfId="17459"/>
    <cellStyle name="Normal 8 4 3 2 6 3 6 2" xfId="41253"/>
    <cellStyle name="Normal 8 4 3 2 6 3 7" xfId="25392"/>
    <cellStyle name="Normal 8 4 3 2 6 4" xfId="1550"/>
    <cellStyle name="Normal 8 4 3 2 6 4 2" xfId="3534"/>
    <cellStyle name="Normal 8 4 3 2 6 4 2 2" xfId="11510"/>
    <cellStyle name="Normal 8 4 3 2 6 4 2 2 2" xfId="35305"/>
    <cellStyle name="Normal 8 4 3 2 6 4 2 3" xfId="19441"/>
    <cellStyle name="Normal 8 4 3 2 6 4 2 3 2" xfId="43235"/>
    <cellStyle name="Normal 8 4 3 2 6 4 2 4" xfId="27374"/>
    <cellStyle name="Normal 8 4 3 2 6 4 3" xfId="5516"/>
    <cellStyle name="Normal 8 4 3 2 6 4 3 2" xfId="13491"/>
    <cellStyle name="Normal 8 4 3 2 6 4 3 2 2" xfId="37286"/>
    <cellStyle name="Normal 8 4 3 2 6 4 3 3" xfId="21422"/>
    <cellStyle name="Normal 8 4 3 2 6 4 3 3 2" xfId="45216"/>
    <cellStyle name="Normal 8 4 3 2 6 4 3 4" xfId="29355"/>
    <cellStyle name="Normal 8 4 3 2 6 4 4" xfId="7539"/>
    <cellStyle name="Normal 8 4 3 2 6 4 4 2" xfId="15472"/>
    <cellStyle name="Normal 8 4 3 2 6 4 4 2 2" xfId="39267"/>
    <cellStyle name="Normal 8 4 3 2 6 4 4 3" xfId="23403"/>
    <cellStyle name="Normal 8 4 3 2 6 4 4 3 2" xfId="47197"/>
    <cellStyle name="Normal 8 4 3 2 6 4 4 4" xfId="31337"/>
    <cellStyle name="Normal 8 4 3 2 6 4 5" xfId="9529"/>
    <cellStyle name="Normal 8 4 3 2 6 4 5 2" xfId="33324"/>
    <cellStyle name="Normal 8 4 3 2 6 4 6" xfId="17460"/>
    <cellStyle name="Normal 8 4 3 2 6 4 6 2" xfId="41254"/>
    <cellStyle name="Normal 8 4 3 2 6 4 7" xfId="25393"/>
    <cellStyle name="Normal 8 4 3 2 6 5" xfId="1551"/>
    <cellStyle name="Normal 8 4 3 2 6 5 2" xfId="3535"/>
    <cellStyle name="Normal 8 4 3 2 6 5 2 2" xfId="11511"/>
    <cellStyle name="Normal 8 4 3 2 6 5 2 2 2" xfId="35306"/>
    <cellStyle name="Normal 8 4 3 2 6 5 2 3" xfId="19442"/>
    <cellStyle name="Normal 8 4 3 2 6 5 2 3 2" xfId="43236"/>
    <cellStyle name="Normal 8 4 3 2 6 5 2 4" xfId="27375"/>
    <cellStyle name="Normal 8 4 3 2 6 5 3" xfId="5517"/>
    <cellStyle name="Normal 8 4 3 2 6 5 3 2" xfId="13492"/>
    <cellStyle name="Normal 8 4 3 2 6 5 3 2 2" xfId="37287"/>
    <cellStyle name="Normal 8 4 3 2 6 5 3 3" xfId="21423"/>
    <cellStyle name="Normal 8 4 3 2 6 5 3 3 2" xfId="45217"/>
    <cellStyle name="Normal 8 4 3 2 6 5 3 4" xfId="29356"/>
    <cellStyle name="Normal 8 4 3 2 6 5 4" xfId="7540"/>
    <cellStyle name="Normal 8 4 3 2 6 5 4 2" xfId="15473"/>
    <cellStyle name="Normal 8 4 3 2 6 5 4 2 2" xfId="39268"/>
    <cellStyle name="Normal 8 4 3 2 6 5 4 3" xfId="23404"/>
    <cellStyle name="Normal 8 4 3 2 6 5 4 3 2" xfId="47198"/>
    <cellStyle name="Normal 8 4 3 2 6 5 4 4" xfId="31338"/>
    <cellStyle name="Normal 8 4 3 2 6 5 5" xfId="9530"/>
    <cellStyle name="Normal 8 4 3 2 6 5 5 2" xfId="33325"/>
    <cellStyle name="Normal 8 4 3 2 6 5 6" xfId="17461"/>
    <cellStyle name="Normal 8 4 3 2 6 5 6 2" xfId="41255"/>
    <cellStyle name="Normal 8 4 3 2 6 5 7" xfId="25394"/>
    <cellStyle name="Normal 8 4 3 2 6 6" xfId="3531"/>
    <cellStyle name="Normal 8 4 3 2 6 6 2" xfId="11507"/>
    <cellStyle name="Normal 8 4 3 2 6 6 2 2" xfId="35302"/>
    <cellStyle name="Normal 8 4 3 2 6 6 3" xfId="19438"/>
    <cellStyle name="Normal 8 4 3 2 6 6 3 2" xfId="43232"/>
    <cellStyle name="Normal 8 4 3 2 6 6 4" xfId="27371"/>
    <cellStyle name="Normal 8 4 3 2 6 7" xfId="5513"/>
    <cellStyle name="Normal 8 4 3 2 6 7 2" xfId="13488"/>
    <cellStyle name="Normal 8 4 3 2 6 7 2 2" xfId="37283"/>
    <cellStyle name="Normal 8 4 3 2 6 7 3" xfId="21419"/>
    <cellStyle name="Normal 8 4 3 2 6 7 3 2" xfId="45213"/>
    <cellStyle name="Normal 8 4 3 2 6 7 4" xfId="29352"/>
    <cellStyle name="Normal 8 4 3 2 6 8" xfId="7536"/>
    <cellStyle name="Normal 8 4 3 2 6 8 2" xfId="15469"/>
    <cellStyle name="Normal 8 4 3 2 6 8 2 2" xfId="39264"/>
    <cellStyle name="Normal 8 4 3 2 6 8 3" xfId="23400"/>
    <cellStyle name="Normal 8 4 3 2 6 8 3 2" xfId="47194"/>
    <cellStyle name="Normal 8 4 3 2 6 8 4" xfId="31334"/>
    <cellStyle name="Normal 8 4 3 2 6 9" xfId="9526"/>
    <cellStyle name="Normal 8 4 3 2 6 9 2" xfId="33321"/>
    <cellStyle name="Normal 8 4 3 2 7" xfId="1552"/>
    <cellStyle name="Normal 8 4 3 2 7 2" xfId="3536"/>
    <cellStyle name="Normal 8 4 3 2 7 2 2" xfId="11512"/>
    <cellStyle name="Normal 8 4 3 2 7 2 2 2" xfId="35307"/>
    <cellStyle name="Normal 8 4 3 2 7 2 3" xfId="19443"/>
    <cellStyle name="Normal 8 4 3 2 7 2 3 2" xfId="43237"/>
    <cellStyle name="Normal 8 4 3 2 7 2 4" xfId="27376"/>
    <cellStyle name="Normal 8 4 3 2 7 3" xfId="5518"/>
    <cellStyle name="Normal 8 4 3 2 7 3 2" xfId="13493"/>
    <cellStyle name="Normal 8 4 3 2 7 3 2 2" xfId="37288"/>
    <cellStyle name="Normal 8 4 3 2 7 3 3" xfId="21424"/>
    <cellStyle name="Normal 8 4 3 2 7 3 3 2" xfId="45218"/>
    <cellStyle name="Normal 8 4 3 2 7 3 4" xfId="29357"/>
    <cellStyle name="Normal 8 4 3 2 7 4" xfId="7541"/>
    <cellStyle name="Normal 8 4 3 2 7 4 2" xfId="15474"/>
    <cellStyle name="Normal 8 4 3 2 7 4 2 2" xfId="39269"/>
    <cellStyle name="Normal 8 4 3 2 7 4 3" xfId="23405"/>
    <cellStyle name="Normal 8 4 3 2 7 4 3 2" xfId="47199"/>
    <cellStyle name="Normal 8 4 3 2 7 4 4" xfId="31339"/>
    <cellStyle name="Normal 8 4 3 2 7 5" xfId="9531"/>
    <cellStyle name="Normal 8 4 3 2 7 5 2" xfId="33326"/>
    <cellStyle name="Normal 8 4 3 2 7 6" xfId="17462"/>
    <cellStyle name="Normal 8 4 3 2 7 6 2" xfId="41256"/>
    <cellStyle name="Normal 8 4 3 2 7 7" xfId="25395"/>
    <cellStyle name="Normal 8 4 3 2 8" xfId="1553"/>
    <cellStyle name="Normal 8 4 3 2 8 2" xfId="3537"/>
    <cellStyle name="Normal 8 4 3 2 8 2 2" xfId="11513"/>
    <cellStyle name="Normal 8 4 3 2 8 2 2 2" xfId="35308"/>
    <cellStyle name="Normal 8 4 3 2 8 2 3" xfId="19444"/>
    <cellStyle name="Normal 8 4 3 2 8 2 3 2" xfId="43238"/>
    <cellStyle name="Normal 8 4 3 2 8 2 4" xfId="27377"/>
    <cellStyle name="Normal 8 4 3 2 8 3" xfId="5519"/>
    <cellStyle name="Normal 8 4 3 2 8 3 2" xfId="13494"/>
    <cellStyle name="Normal 8 4 3 2 8 3 2 2" xfId="37289"/>
    <cellStyle name="Normal 8 4 3 2 8 3 3" xfId="21425"/>
    <cellStyle name="Normal 8 4 3 2 8 3 3 2" xfId="45219"/>
    <cellStyle name="Normal 8 4 3 2 8 3 4" xfId="29358"/>
    <cellStyle name="Normal 8 4 3 2 8 4" xfId="7542"/>
    <cellStyle name="Normal 8 4 3 2 8 4 2" xfId="15475"/>
    <cellStyle name="Normal 8 4 3 2 8 4 2 2" xfId="39270"/>
    <cellStyle name="Normal 8 4 3 2 8 4 3" xfId="23406"/>
    <cellStyle name="Normal 8 4 3 2 8 4 3 2" xfId="47200"/>
    <cellStyle name="Normal 8 4 3 2 8 4 4" xfId="31340"/>
    <cellStyle name="Normal 8 4 3 2 8 5" xfId="9532"/>
    <cellStyle name="Normal 8 4 3 2 8 5 2" xfId="33327"/>
    <cellStyle name="Normal 8 4 3 2 8 6" xfId="17463"/>
    <cellStyle name="Normal 8 4 3 2 8 6 2" xfId="41257"/>
    <cellStyle name="Normal 8 4 3 2 8 7" xfId="25396"/>
    <cellStyle name="Normal 8 4 3 2 9" xfId="1554"/>
    <cellStyle name="Normal 8 4 3 2 9 2" xfId="3538"/>
    <cellStyle name="Normal 8 4 3 2 9 2 2" xfId="11514"/>
    <cellStyle name="Normal 8 4 3 2 9 2 2 2" xfId="35309"/>
    <cellStyle name="Normal 8 4 3 2 9 2 3" xfId="19445"/>
    <cellStyle name="Normal 8 4 3 2 9 2 3 2" xfId="43239"/>
    <cellStyle name="Normal 8 4 3 2 9 2 4" xfId="27378"/>
    <cellStyle name="Normal 8 4 3 2 9 3" xfId="5520"/>
    <cellStyle name="Normal 8 4 3 2 9 3 2" xfId="13495"/>
    <cellStyle name="Normal 8 4 3 2 9 3 2 2" xfId="37290"/>
    <cellStyle name="Normal 8 4 3 2 9 3 3" xfId="21426"/>
    <cellStyle name="Normal 8 4 3 2 9 3 3 2" xfId="45220"/>
    <cellStyle name="Normal 8 4 3 2 9 3 4" xfId="29359"/>
    <cellStyle name="Normal 8 4 3 2 9 4" xfId="7543"/>
    <cellStyle name="Normal 8 4 3 2 9 4 2" xfId="15476"/>
    <cellStyle name="Normal 8 4 3 2 9 4 2 2" xfId="39271"/>
    <cellStyle name="Normal 8 4 3 2 9 4 3" xfId="23407"/>
    <cellStyle name="Normal 8 4 3 2 9 4 3 2" xfId="47201"/>
    <cellStyle name="Normal 8 4 3 2 9 4 4" xfId="31341"/>
    <cellStyle name="Normal 8 4 3 2 9 5" xfId="9533"/>
    <cellStyle name="Normal 8 4 3 2 9 5 2" xfId="33328"/>
    <cellStyle name="Normal 8 4 3 2 9 6" xfId="17464"/>
    <cellStyle name="Normal 8 4 3 2 9 6 2" xfId="41258"/>
    <cellStyle name="Normal 8 4 3 2 9 7" xfId="25397"/>
    <cellStyle name="Normal 8 4 3 3" xfId="1555"/>
    <cellStyle name="Normal 8 4 3 3 10" xfId="9534"/>
    <cellStyle name="Normal 8 4 3 3 10 2" xfId="33329"/>
    <cellStyle name="Normal 8 4 3 3 11" xfId="17465"/>
    <cellStyle name="Normal 8 4 3 3 11 2" xfId="41259"/>
    <cellStyle name="Normal 8 4 3 3 12" xfId="25398"/>
    <cellStyle name="Normal 8 4 3 3 2" xfId="1556"/>
    <cellStyle name="Normal 8 4 3 3 2 10" xfId="17466"/>
    <cellStyle name="Normal 8 4 3 3 2 10 2" xfId="41260"/>
    <cellStyle name="Normal 8 4 3 3 2 11" xfId="25399"/>
    <cellStyle name="Normal 8 4 3 3 2 2" xfId="1557"/>
    <cellStyle name="Normal 8 4 3 3 2 2 2" xfId="3541"/>
    <cellStyle name="Normal 8 4 3 3 2 2 2 2" xfId="11517"/>
    <cellStyle name="Normal 8 4 3 3 2 2 2 2 2" xfId="35312"/>
    <cellStyle name="Normal 8 4 3 3 2 2 2 3" xfId="19448"/>
    <cellStyle name="Normal 8 4 3 3 2 2 2 3 2" xfId="43242"/>
    <cellStyle name="Normal 8 4 3 3 2 2 2 4" xfId="27381"/>
    <cellStyle name="Normal 8 4 3 3 2 2 3" xfId="5523"/>
    <cellStyle name="Normal 8 4 3 3 2 2 3 2" xfId="13498"/>
    <cellStyle name="Normal 8 4 3 3 2 2 3 2 2" xfId="37293"/>
    <cellStyle name="Normal 8 4 3 3 2 2 3 3" xfId="21429"/>
    <cellStyle name="Normal 8 4 3 3 2 2 3 3 2" xfId="45223"/>
    <cellStyle name="Normal 8 4 3 3 2 2 3 4" xfId="29362"/>
    <cellStyle name="Normal 8 4 3 3 2 2 4" xfId="7546"/>
    <cellStyle name="Normal 8 4 3 3 2 2 4 2" xfId="15479"/>
    <cellStyle name="Normal 8 4 3 3 2 2 4 2 2" xfId="39274"/>
    <cellStyle name="Normal 8 4 3 3 2 2 4 3" xfId="23410"/>
    <cellStyle name="Normal 8 4 3 3 2 2 4 3 2" xfId="47204"/>
    <cellStyle name="Normal 8 4 3 3 2 2 4 4" xfId="31344"/>
    <cellStyle name="Normal 8 4 3 3 2 2 5" xfId="9536"/>
    <cellStyle name="Normal 8 4 3 3 2 2 5 2" xfId="33331"/>
    <cellStyle name="Normal 8 4 3 3 2 2 6" xfId="17467"/>
    <cellStyle name="Normal 8 4 3 3 2 2 6 2" xfId="41261"/>
    <cellStyle name="Normal 8 4 3 3 2 2 7" xfId="25400"/>
    <cellStyle name="Normal 8 4 3 3 2 3" xfId="1558"/>
    <cellStyle name="Normal 8 4 3 3 2 3 2" xfId="3542"/>
    <cellStyle name="Normal 8 4 3 3 2 3 2 2" xfId="11518"/>
    <cellStyle name="Normal 8 4 3 3 2 3 2 2 2" xfId="35313"/>
    <cellStyle name="Normal 8 4 3 3 2 3 2 3" xfId="19449"/>
    <cellStyle name="Normal 8 4 3 3 2 3 2 3 2" xfId="43243"/>
    <cellStyle name="Normal 8 4 3 3 2 3 2 4" xfId="27382"/>
    <cellStyle name="Normal 8 4 3 3 2 3 3" xfId="5524"/>
    <cellStyle name="Normal 8 4 3 3 2 3 3 2" xfId="13499"/>
    <cellStyle name="Normal 8 4 3 3 2 3 3 2 2" xfId="37294"/>
    <cellStyle name="Normal 8 4 3 3 2 3 3 3" xfId="21430"/>
    <cellStyle name="Normal 8 4 3 3 2 3 3 3 2" xfId="45224"/>
    <cellStyle name="Normal 8 4 3 3 2 3 3 4" xfId="29363"/>
    <cellStyle name="Normal 8 4 3 3 2 3 4" xfId="7547"/>
    <cellStyle name="Normal 8 4 3 3 2 3 4 2" xfId="15480"/>
    <cellStyle name="Normal 8 4 3 3 2 3 4 2 2" xfId="39275"/>
    <cellStyle name="Normal 8 4 3 3 2 3 4 3" xfId="23411"/>
    <cellStyle name="Normal 8 4 3 3 2 3 4 3 2" xfId="47205"/>
    <cellStyle name="Normal 8 4 3 3 2 3 4 4" xfId="31345"/>
    <cellStyle name="Normal 8 4 3 3 2 3 5" xfId="9537"/>
    <cellStyle name="Normal 8 4 3 3 2 3 5 2" xfId="33332"/>
    <cellStyle name="Normal 8 4 3 3 2 3 6" xfId="17468"/>
    <cellStyle name="Normal 8 4 3 3 2 3 6 2" xfId="41262"/>
    <cellStyle name="Normal 8 4 3 3 2 3 7" xfId="25401"/>
    <cellStyle name="Normal 8 4 3 3 2 4" xfId="1559"/>
    <cellStyle name="Normal 8 4 3 3 2 4 2" xfId="3543"/>
    <cellStyle name="Normal 8 4 3 3 2 4 2 2" xfId="11519"/>
    <cellStyle name="Normal 8 4 3 3 2 4 2 2 2" xfId="35314"/>
    <cellStyle name="Normal 8 4 3 3 2 4 2 3" xfId="19450"/>
    <cellStyle name="Normal 8 4 3 3 2 4 2 3 2" xfId="43244"/>
    <cellStyle name="Normal 8 4 3 3 2 4 2 4" xfId="27383"/>
    <cellStyle name="Normal 8 4 3 3 2 4 3" xfId="5525"/>
    <cellStyle name="Normal 8 4 3 3 2 4 3 2" xfId="13500"/>
    <cellStyle name="Normal 8 4 3 3 2 4 3 2 2" xfId="37295"/>
    <cellStyle name="Normal 8 4 3 3 2 4 3 3" xfId="21431"/>
    <cellStyle name="Normal 8 4 3 3 2 4 3 3 2" xfId="45225"/>
    <cellStyle name="Normal 8 4 3 3 2 4 3 4" xfId="29364"/>
    <cellStyle name="Normal 8 4 3 3 2 4 4" xfId="7548"/>
    <cellStyle name="Normal 8 4 3 3 2 4 4 2" xfId="15481"/>
    <cellStyle name="Normal 8 4 3 3 2 4 4 2 2" xfId="39276"/>
    <cellStyle name="Normal 8 4 3 3 2 4 4 3" xfId="23412"/>
    <cellStyle name="Normal 8 4 3 3 2 4 4 3 2" xfId="47206"/>
    <cellStyle name="Normal 8 4 3 3 2 4 4 4" xfId="31346"/>
    <cellStyle name="Normal 8 4 3 3 2 4 5" xfId="9538"/>
    <cellStyle name="Normal 8 4 3 3 2 4 5 2" xfId="33333"/>
    <cellStyle name="Normal 8 4 3 3 2 4 6" xfId="17469"/>
    <cellStyle name="Normal 8 4 3 3 2 4 6 2" xfId="41263"/>
    <cellStyle name="Normal 8 4 3 3 2 4 7" xfId="25402"/>
    <cellStyle name="Normal 8 4 3 3 2 5" xfId="1560"/>
    <cellStyle name="Normal 8 4 3 3 2 5 2" xfId="3544"/>
    <cellStyle name="Normal 8 4 3 3 2 5 2 2" xfId="11520"/>
    <cellStyle name="Normal 8 4 3 3 2 5 2 2 2" xfId="35315"/>
    <cellStyle name="Normal 8 4 3 3 2 5 2 3" xfId="19451"/>
    <cellStyle name="Normal 8 4 3 3 2 5 2 3 2" xfId="43245"/>
    <cellStyle name="Normal 8 4 3 3 2 5 2 4" xfId="27384"/>
    <cellStyle name="Normal 8 4 3 3 2 5 3" xfId="5526"/>
    <cellStyle name="Normal 8 4 3 3 2 5 3 2" xfId="13501"/>
    <cellStyle name="Normal 8 4 3 3 2 5 3 2 2" xfId="37296"/>
    <cellStyle name="Normal 8 4 3 3 2 5 3 3" xfId="21432"/>
    <cellStyle name="Normal 8 4 3 3 2 5 3 3 2" xfId="45226"/>
    <cellStyle name="Normal 8 4 3 3 2 5 3 4" xfId="29365"/>
    <cellStyle name="Normal 8 4 3 3 2 5 4" xfId="7549"/>
    <cellStyle name="Normal 8 4 3 3 2 5 4 2" xfId="15482"/>
    <cellStyle name="Normal 8 4 3 3 2 5 4 2 2" xfId="39277"/>
    <cellStyle name="Normal 8 4 3 3 2 5 4 3" xfId="23413"/>
    <cellStyle name="Normal 8 4 3 3 2 5 4 3 2" xfId="47207"/>
    <cellStyle name="Normal 8 4 3 3 2 5 4 4" xfId="31347"/>
    <cellStyle name="Normal 8 4 3 3 2 5 5" xfId="9539"/>
    <cellStyle name="Normal 8 4 3 3 2 5 5 2" xfId="33334"/>
    <cellStyle name="Normal 8 4 3 3 2 5 6" xfId="17470"/>
    <cellStyle name="Normal 8 4 3 3 2 5 6 2" xfId="41264"/>
    <cellStyle name="Normal 8 4 3 3 2 5 7" xfId="25403"/>
    <cellStyle name="Normal 8 4 3 3 2 6" xfId="3540"/>
    <cellStyle name="Normal 8 4 3 3 2 6 2" xfId="11516"/>
    <cellStyle name="Normal 8 4 3 3 2 6 2 2" xfId="35311"/>
    <cellStyle name="Normal 8 4 3 3 2 6 3" xfId="19447"/>
    <cellStyle name="Normal 8 4 3 3 2 6 3 2" xfId="43241"/>
    <cellStyle name="Normal 8 4 3 3 2 6 4" xfId="27380"/>
    <cellStyle name="Normal 8 4 3 3 2 7" xfId="5522"/>
    <cellStyle name="Normal 8 4 3 3 2 7 2" xfId="13497"/>
    <cellStyle name="Normal 8 4 3 3 2 7 2 2" xfId="37292"/>
    <cellStyle name="Normal 8 4 3 3 2 7 3" xfId="21428"/>
    <cellStyle name="Normal 8 4 3 3 2 7 3 2" xfId="45222"/>
    <cellStyle name="Normal 8 4 3 3 2 7 4" xfId="29361"/>
    <cellStyle name="Normal 8 4 3 3 2 8" xfId="7545"/>
    <cellStyle name="Normal 8 4 3 3 2 8 2" xfId="15478"/>
    <cellStyle name="Normal 8 4 3 3 2 8 2 2" xfId="39273"/>
    <cellStyle name="Normal 8 4 3 3 2 8 3" xfId="23409"/>
    <cellStyle name="Normal 8 4 3 3 2 8 3 2" xfId="47203"/>
    <cellStyle name="Normal 8 4 3 3 2 8 4" xfId="31343"/>
    <cellStyle name="Normal 8 4 3 3 2 9" xfId="9535"/>
    <cellStyle name="Normal 8 4 3 3 2 9 2" xfId="33330"/>
    <cellStyle name="Normal 8 4 3 3 3" xfId="1561"/>
    <cellStyle name="Normal 8 4 3 3 3 2" xfId="3545"/>
    <cellStyle name="Normal 8 4 3 3 3 2 2" xfId="11521"/>
    <cellStyle name="Normal 8 4 3 3 3 2 2 2" xfId="35316"/>
    <cellStyle name="Normal 8 4 3 3 3 2 3" xfId="19452"/>
    <cellStyle name="Normal 8 4 3 3 3 2 3 2" xfId="43246"/>
    <cellStyle name="Normal 8 4 3 3 3 2 4" xfId="27385"/>
    <cellStyle name="Normal 8 4 3 3 3 3" xfId="5527"/>
    <cellStyle name="Normal 8 4 3 3 3 3 2" xfId="13502"/>
    <cellStyle name="Normal 8 4 3 3 3 3 2 2" xfId="37297"/>
    <cellStyle name="Normal 8 4 3 3 3 3 3" xfId="21433"/>
    <cellStyle name="Normal 8 4 3 3 3 3 3 2" xfId="45227"/>
    <cellStyle name="Normal 8 4 3 3 3 3 4" xfId="29366"/>
    <cellStyle name="Normal 8 4 3 3 3 4" xfId="7550"/>
    <cellStyle name="Normal 8 4 3 3 3 4 2" xfId="15483"/>
    <cellStyle name="Normal 8 4 3 3 3 4 2 2" xfId="39278"/>
    <cellStyle name="Normal 8 4 3 3 3 4 3" xfId="23414"/>
    <cellStyle name="Normal 8 4 3 3 3 4 3 2" xfId="47208"/>
    <cellStyle name="Normal 8 4 3 3 3 4 4" xfId="31348"/>
    <cellStyle name="Normal 8 4 3 3 3 5" xfId="9540"/>
    <cellStyle name="Normal 8 4 3 3 3 5 2" xfId="33335"/>
    <cellStyle name="Normal 8 4 3 3 3 6" xfId="17471"/>
    <cellStyle name="Normal 8 4 3 3 3 6 2" xfId="41265"/>
    <cellStyle name="Normal 8 4 3 3 3 7" xfId="25404"/>
    <cellStyle name="Normal 8 4 3 3 4" xfId="1562"/>
    <cellStyle name="Normal 8 4 3 3 4 2" xfId="3546"/>
    <cellStyle name="Normal 8 4 3 3 4 2 2" xfId="11522"/>
    <cellStyle name="Normal 8 4 3 3 4 2 2 2" xfId="35317"/>
    <cellStyle name="Normal 8 4 3 3 4 2 3" xfId="19453"/>
    <cellStyle name="Normal 8 4 3 3 4 2 3 2" xfId="43247"/>
    <cellStyle name="Normal 8 4 3 3 4 2 4" xfId="27386"/>
    <cellStyle name="Normal 8 4 3 3 4 3" xfId="5528"/>
    <cellStyle name="Normal 8 4 3 3 4 3 2" xfId="13503"/>
    <cellStyle name="Normal 8 4 3 3 4 3 2 2" xfId="37298"/>
    <cellStyle name="Normal 8 4 3 3 4 3 3" xfId="21434"/>
    <cellStyle name="Normal 8 4 3 3 4 3 3 2" xfId="45228"/>
    <cellStyle name="Normal 8 4 3 3 4 3 4" xfId="29367"/>
    <cellStyle name="Normal 8 4 3 3 4 4" xfId="7551"/>
    <cellStyle name="Normal 8 4 3 3 4 4 2" xfId="15484"/>
    <cellStyle name="Normal 8 4 3 3 4 4 2 2" xfId="39279"/>
    <cellStyle name="Normal 8 4 3 3 4 4 3" xfId="23415"/>
    <cellStyle name="Normal 8 4 3 3 4 4 3 2" xfId="47209"/>
    <cellStyle name="Normal 8 4 3 3 4 4 4" xfId="31349"/>
    <cellStyle name="Normal 8 4 3 3 4 5" xfId="9541"/>
    <cellStyle name="Normal 8 4 3 3 4 5 2" xfId="33336"/>
    <cellStyle name="Normal 8 4 3 3 4 6" xfId="17472"/>
    <cellStyle name="Normal 8 4 3 3 4 6 2" xfId="41266"/>
    <cellStyle name="Normal 8 4 3 3 4 7" xfId="25405"/>
    <cellStyle name="Normal 8 4 3 3 5" xfId="1563"/>
    <cellStyle name="Normal 8 4 3 3 5 2" xfId="3547"/>
    <cellStyle name="Normal 8 4 3 3 5 2 2" xfId="11523"/>
    <cellStyle name="Normal 8 4 3 3 5 2 2 2" xfId="35318"/>
    <cellStyle name="Normal 8 4 3 3 5 2 3" xfId="19454"/>
    <cellStyle name="Normal 8 4 3 3 5 2 3 2" xfId="43248"/>
    <cellStyle name="Normal 8 4 3 3 5 2 4" xfId="27387"/>
    <cellStyle name="Normal 8 4 3 3 5 3" xfId="5529"/>
    <cellStyle name="Normal 8 4 3 3 5 3 2" xfId="13504"/>
    <cellStyle name="Normal 8 4 3 3 5 3 2 2" xfId="37299"/>
    <cellStyle name="Normal 8 4 3 3 5 3 3" xfId="21435"/>
    <cellStyle name="Normal 8 4 3 3 5 3 3 2" xfId="45229"/>
    <cellStyle name="Normal 8 4 3 3 5 3 4" xfId="29368"/>
    <cellStyle name="Normal 8 4 3 3 5 4" xfId="7552"/>
    <cellStyle name="Normal 8 4 3 3 5 4 2" xfId="15485"/>
    <cellStyle name="Normal 8 4 3 3 5 4 2 2" xfId="39280"/>
    <cellStyle name="Normal 8 4 3 3 5 4 3" xfId="23416"/>
    <cellStyle name="Normal 8 4 3 3 5 4 3 2" xfId="47210"/>
    <cellStyle name="Normal 8 4 3 3 5 4 4" xfId="31350"/>
    <cellStyle name="Normal 8 4 3 3 5 5" xfId="9542"/>
    <cellStyle name="Normal 8 4 3 3 5 5 2" xfId="33337"/>
    <cellStyle name="Normal 8 4 3 3 5 6" xfId="17473"/>
    <cellStyle name="Normal 8 4 3 3 5 6 2" xfId="41267"/>
    <cellStyle name="Normal 8 4 3 3 5 7" xfId="25406"/>
    <cellStyle name="Normal 8 4 3 3 6" xfId="1564"/>
    <cellStyle name="Normal 8 4 3 3 6 2" xfId="3548"/>
    <cellStyle name="Normal 8 4 3 3 6 2 2" xfId="11524"/>
    <cellStyle name="Normal 8 4 3 3 6 2 2 2" xfId="35319"/>
    <cellStyle name="Normal 8 4 3 3 6 2 3" xfId="19455"/>
    <cellStyle name="Normal 8 4 3 3 6 2 3 2" xfId="43249"/>
    <cellStyle name="Normal 8 4 3 3 6 2 4" xfId="27388"/>
    <cellStyle name="Normal 8 4 3 3 6 3" xfId="5530"/>
    <cellStyle name="Normal 8 4 3 3 6 3 2" xfId="13505"/>
    <cellStyle name="Normal 8 4 3 3 6 3 2 2" xfId="37300"/>
    <cellStyle name="Normal 8 4 3 3 6 3 3" xfId="21436"/>
    <cellStyle name="Normal 8 4 3 3 6 3 3 2" xfId="45230"/>
    <cellStyle name="Normal 8 4 3 3 6 3 4" xfId="29369"/>
    <cellStyle name="Normal 8 4 3 3 6 4" xfId="7553"/>
    <cellStyle name="Normal 8 4 3 3 6 4 2" xfId="15486"/>
    <cellStyle name="Normal 8 4 3 3 6 4 2 2" xfId="39281"/>
    <cellStyle name="Normal 8 4 3 3 6 4 3" xfId="23417"/>
    <cellStyle name="Normal 8 4 3 3 6 4 3 2" xfId="47211"/>
    <cellStyle name="Normal 8 4 3 3 6 4 4" xfId="31351"/>
    <cellStyle name="Normal 8 4 3 3 6 5" xfId="9543"/>
    <cellStyle name="Normal 8 4 3 3 6 5 2" xfId="33338"/>
    <cellStyle name="Normal 8 4 3 3 6 6" xfId="17474"/>
    <cellStyle name="Normal 8 4 3 3 6 6 2" xfId="41268"/>
    <cellStyle name="Normal 8 4 3 3 6 7" xfId="25407"/>
    <cellStyle name="Normal 8 4 3 3 7" xfId="3539"/>
    <cellStyle name="Normal 8 4 3 3 7 2" xfId="11515"/>
    <cellStyle name="Normal 8 4 3 3 7 2 2" xfId="35310"/>
    <cellStyle name="Normal 8 4 3 3 7 3" xfId="19446"/>
    <cellStyle name="Normal 8 4 3 3 7 3 2" xfId="43240"/>
    <cellStyle name="Normal 8 4 3 3 7 4" xfId="27379"/>
    <cellStyle name="Normal 8 4 3 3 8" xfId="5521"/>
    <cellStyle name="Normal 8 4 3 3 8 2" xfId="13496"/>
    <cellStyle name="Normal 8 4 3 3 8 2 2" xfId="37291"/>
    <cellStyle name="Normal 8 4 3 3 8 3" xfId="21427"/>
    <cellStyle name="Normal 8 4 3 3 8 3 2" xfId="45221"/>
    <cellStyle name="Normal 8 4 3 3 8 4" xfId="29360"/>
    <cellStyle name="Normal 8 4 3 3 9" xfId="7544"/>
    <cellStyle name="Normal 8 4 3 3 9 2" xfId="15477"/>
    <cellStyle name="Normal 8 4 3 3 9 2 2" xfId="39272"/>
    <cellStyle name="Normal 8 4 3 3 9 3" xfId="23408"/>
    <cellStyle name="Normal 8 4 3 3 9 3 2" xfId="47202"/>
    <cellStyle name="Normal 8 4 3 3 9 4" xfId="31342"/>
    <cellStyle name="Normal 8 4 3 4" xfId="1565"/>
    <cellStyle name="Normal 8 4 3 4 10" xfId="9544"/>
    <cellStyle name="Normal 8 4 3 4 10 2" xfId="33339"/>
    <cellStyle name="Normal 8 4 3 4 11" xfId="17475"/>
    <cellStyle name="Normal 8 4 3 4 11 2" xfId="41269"/>
    <cellStyle name="Normal 8 4 3 4 12" xfId="25408"/>
    <cellStyle name="Normal 8 4 3 4 2" xfId="1566"/>
    <cellStyle name="Normal 8 4 3 4 2 10" xfId="17476"/>
    <cellStyle name="Normal 8 4 3 4 2 10 2" xfId="41270"/>
    <cellStyle name="Normal 8 4 3 4 2 11" xfId="25409"/>
    <cellStyle name="Normal 8 4 3 4 2 2" xfId="1567"/>
    <cellStyle name="Normal 8 4 3 4 2 2 2" xfId="3551"/>
    <cellStyle name="Normal 8 4 3 4 2 2 2 2" xfId="11527"/>
    <cellStyle name="Normal 8 4 3 4 2 2 2 2 2" xfId="35322"/>
    <cellStyle name="Normal 8 4 3 4 2 2 2 3" xfId="19458"/>
    <cellStyle name="Normal 8 4 3 4 2 2 2 3 2" xfId="43252"/>
    <cellStyle name="Normal 8 4 3 4 2 2 2 4" xfId="27391"/>
    <cellStyle name="Normal 8 4 3 4 2 2 3" xfId="5533"/>
    <cellStyle name="Normal 8 4 3 4 2 2 3 2" xfId="13508"/>
    <cellStyle name="Normal 8 4 3 4 2 2 3 2 2" xfId="37303"/>
    <cellStyle name="Normal 8 4 3 4 2 2 3 3" xfId="21439"/>
    <cellStyle name="Normal 8 4 3 4 2 2 3 3 2" xfId="45233"/>
    <cellStyle name="Normal 8 4 3 4 2 2 3 4" xfId="29372"/>
    <cellStyle name="Normal 8 4 3 4 2 2 4" xfId="7556"/>
    <cellStyle name="Normal 8 4 3 4 2 2 4 2" xfId="15489"/>
    <cellStyle name="Normal 8 4 3 4 2 2 4 2 2" xfId="39284"/>
    <cellStyle name="Normal 8 4 3 4 2 2 4 3" xfId="23420"/>
    <cellStyle name="Normal 8 4 3 4 2 2 4 3 2" xfId="47214"/>
    <cellStyle name="Normal 8 4 3 4 2 2 4 4" xfId="31354"/>
    <cellStyle name="Normal 8 4 3 4 2 2 5" xfId="9546"/>
    <cellStyle name="Normal 8 4 3 4 2 2 5 2" xfId="33341"/>
    <cellStyle name="Normal 8 4 3 4 2 2 6" xfId="17477"/>
    <cellStyle name="Normal 8 4 3 4 2 2 6 2" xfId="41271"/>
    <cellStyle name="Normal 8 4 3 4 2 2 7" xfId="25410"/>
    <cellStyle name="Normal 8 4 3 4 2 3" xfId="1568"/>
    <cellStyle name="Normal 8 4 3 4 2 3 2" xfId="3552"/>
    <cellStyle name="Normal 8 4 3 4 2 3 2 2" xfId="11528"/>
    <cellStyle name="Normal 8 4 3 4 2 3 2 2 2" xfId="35323"/>
    <cellStyle name="Normal 8 4 3 4 2 3 2 3" xfId="19459"/>
    <cellStyle name="Normal 8 4 3 4 2 3 2 3 2" xfId="43253"/>
    <cellStyle name="Normal 8 4 3 4 2 3 2 4" xfId="27392"/>
    <cellStyle name="Normal 8 4 3 4 2 3 3" xfId="5534"/>
    <cellStyle name="Normal 8 4 3 4 2 3 3 2" xfId="13509"/>
    <cellStyle name="Normal 8 4 3 4 2 3 3 2 2" xfId="37304"/>
    <cellStyle name="Normal 8 4 3 4 2 3 3 3" xfId="21440"/>
    <cellStyle name="Normal 8 4 3 4 2 3 3 3 2" xfId="45234"/>
    <cellStyle name="Normal 8 4 3 4 2 3 3 4" xfId="29373"/>
    <cellStyle name="Normal 8 4 3 4 2 3 4" xfId="7557"/>
    <cellStyle name="Normal 8 4 3 4 2 3 4 2" xfId="15490"/>
    <cellStyle name="Normal 8 4 3 4 2 3 4 2 2" xfId="39285"/>
    <cellStyle name="Normal 8 4 3 4 2 3 4 3" xfId="23421"/>
    <cellStyle name="Normal 8 4 3 4 2 3 4 3 2" xfId="47215"/>
    <cellStyle name="Normal 8 4 3 4 2 3 4 4" xfId="31355"/>
    <cellStyle name="Normal 8 4 3 4 2 3 5" xfId="9547"/>
    <cellStyle name="Normal 8 4 3 4 2 3 5 2" xfId="33342"/>
    <cellStyle name="Normal 8 4 3 4 2 3 6" xfId="17478"/>
    <cellStyle name="Normal 8 4 3 4 2 3 6 2" xfId="41272"/>
    <cellStyle name="Normal 8 4 3 4 2 3 7" xfId="25411"/>
    <cellStyle name="Normal 8 4 3 4 2 4" xfId="1569"/>
    <cellStyle name="Normal 8 4 3 4 2 4 2" xfId="3553"/>
    <cellStyle name="Normal 8 4 3 4 2 4 2 2" xfId="11529"/>
    <cellStyle name="Normal 8 4 3 4 2 4 2 2 2" xfId="35324"/>
    <cellStyle name="Normal 8 4 3 4 2 4 2 3" xfId="19460"/>
    <cellStyle name="Normal 8 4 3 4 2 4 2 3 2" xfId="43254"/>
    <cellStyle name="Normal 8 4 3 4 2 4 2 4" xfId="27393"/>
    <cellStyle name="Normal 8 4 3 4 2 4 3" xfId="5535"/>
    <cellStyle name="Normal 8 4 3 4 2 4 3 2" xfId="13510"/>
    <cellStyle name="Normal 8 4 3 4 2 4 3 2 2" xfId="37305"/>
    <cellStyle name="Normal 8 4 3 4 2 4 3 3" xfId="21441"/>
    <cellStyle name="Normal 8 4 3 4 2 4 3 3 2" xfId="45235"/>
    <cellStyle name="Normal 8 4 3 4 2 4 3 4" xfId="29374"/>
    <cellStyle name="Normal 8 4 3 4 2 4 4" xfId="7558"/>
    <cellStyle name="Normal 8 4 3 4 2 4 4 2" xfId="15491"/>
    <cellStyle name="Normal 8 4 3 4 2 4 4 2 2" xfId="39286"/>
    <cellStyle name="Normal 8 4 3 4 2 4 4 3" xfId="23422"/>
    <cellStyle name="Normal 8 4 3 4 2 4 4 3 2" xfId="47216"/>
    <cellStyle name="Normal 8 4 3 4 2 4 4 4" xfId="31356"/>
    <cellStyle name="Normal 8 4 3 4 2 4 5" xfId="9548"/>
    <cellStyle name="Normal 8 4 3 4 2 4 5 2" xfId="33343"/>
    <cellStyle name="Normal 8 4 3 4 2 4 6" xfId="17479"/>
    <cellStyle name="Normal 8 4 3 4 2 4 6 2" xfId="41273"/>
    <cellStyle name="Normal 8 4 3 4 2 4 7" xfId="25412"/>
    <cellStyle name="Normal 8 4 3 4 2 5" xfId="1570"/>
    <cellStyle name="Normal 8 4 3 4 2 5 2" xfId="3554"/>
    <cellStyle name="Normal 8 4 3 4 2 5 2 2" xfId="11530"/>
    <cellStyle name="Normal 8 4 3 4 2 5 2 2 2" xfId="35325"/>
    <cellStyle name="Normal 8 4 3 4 2 5 2 3" xfId="19461"/>
    <cellStyle name="Normal 8 4 3 4 2 5 2 3 2" xfId="43255"/>
    <cellStyle name="Normal 8 4 3 4 2 5 2 4" xfId="27394"/>
    <cellStyle name="Normal 8 4 3 4 2 5 3" xfId="5536"/>
    <cellStyle name="Normal 8 4 3 4 2 5 3 2" xfId="13511"/>
    <cellStyle name="Normal 8 4 3 4 2 5 3 2 2" xfId="37306"/>
    <cellStyle name="Normal 8 4 3 4 2 5 3 3" xfId="21442"/>
    <cellStyle name="Normal 8 4 3 4 2 5 3 3 2" xfId="45236"/>
    <cellStyle name="Normal 8 4 3 4 2 5 3 4" xfId="29375"/>
    <cellStyle name="Normal 8 4 3 4 2 5 4" xfId="7559"/>
    <cellStyle name="Normal 8 4 3 4 2 5 4 2" xfId="15492"/>
    <cellStyle name="Normal 8 4 3 4 2 5 4 2 2" xfId="39287"/>
    <cellStyle name="Normal 8 4 3 4 2 5 4 3" xfId="23423"/>
    <cellStyle name="Normal 8 4 3 4 2 5 4 3 2" xfId="47217"/>
    <cellStyle name="Normal 8 4 3 4 2 5 4 4" xfId="31357"/>
    <cellStyle name="Normal 8 4 3 4 2 5 5" xfId="9549"/>
    <cellStyle name="Normal 8 4 3 4 2 5 5 2" xfId="33344"/>
    <cellStyle name="Normal 8 4 3 4 2 5 6" xfId="17480"/>
    <cellStyle name="Normal 8 4 3 4 2 5 6 2" xfId="41274"/>
    <cellStyle name="Normal 8 4 3 4 2 5 7" xfId="25413"/>
    <cellStyle name="Normal 8 4 3 4 2 6" xfId="3550"/>
    <cellStyle name="Normal 8 4 3 4 2 6 2" xfId="11526"/>
    <cellStyle name="Normal 8 4 3 4 2 6 2 2" xfId="35321"/>
    <cellStyle name="Normal 8 4 3 4 2 6 3" xfId="19457"/>
    <cellStyle name="Normal 8 4 3 4 2 6 3 2" xfId="43251"/>
    <cellStyle name="Normal 8 4 3 4 2 6 4" xfId="27390"/>
    <cellStyle name="Normal 8 4 3 4 2 7" xfId="5532"/>
    <cellStyle name="Normal 8 4 3 4 2 7 2" xfId="13507"/>
    <cellStyle name="Normal 8 4 3 4 2 7 2 2" xfId="37302"/>
    <cellStyle name="Normal 8 4 3 4 2 7 3" xfId="21438"/>
    <cellStyle name="Normal 8 4 3 4 2 7 3 2" xfId="45232"/>
    <cellStyle name="Normal 8 4 3 4 2 7 4" xfId="29371"/>
    <cellStyle name="Normal 8 4 3 4 2 8" xfId="7555"/>
    <cellStyle name="Normal 8 4 3 4 2 8 2" xfId="15488"/>
    <cellStyle name="Normal 8 4 3 4 2 8 2 2" xfId="39283"/>
    <cellStyle name="Normal 8 4 3 4 2 8 3" xfId="23419"/>
    <cellStyle name="Normal 8 4 3 4 2 8 3 2" xfId="47213"/>
    <cellStyle name="Normal 8 4 3 4 2 8 4" xfId="31353"/>
    <cellStyle name="Normal 8 4 3 4 2 9" xfId="9545"/>
    <cellStyle name="Normal 8 4 3 4 2 9 2" xfId="33340"/>
    <cellStyle name="Normal 8 4 3 4 3" xfId="1571"/>
    <cellStyle name="Normal 8 4 3 4 3 2" xfId="3555"/>
    <cellStyle name="Normal 8 4 3 4 3 2 2" xfId="11531"/>
    <cellStyle name="Normal 8 4 3 4 3 2 2 2" xfId="35326"/>
    <cellStyle name="Normal 8 4 3 4 3 2 3" xfId="19462"/>
    <cellStyle name="Normal 8 4 3 4 3 2 3 2" xfId="43256"/>
    <cellStyle name="Normal 8 4 3 4 3 2 4" xfId="27395"/>
    <cellStyle name="Normal 8 4 3 4 3 3" xfId="5537"/>
    <cellStyle name="Normal 8 4 3 4 3 3 2" xfId="13512"/>
    <cellStyle name="Normal 8 4 3 4 3 3 2 2" xfId="37307"/>
    <cellStyle name="Normal 8 4 3 4 3 3 3" xfId="21443"/>
    <cellStyle name="Normal 8 4 3 4 3 3 3 2" xfId="45237"/>
    <cellStyle name="Normal 8 4 3 4 3 3 4" xfId="29376"/>
    <cellStyle name="Normal 8 4 3 4 3 4" xfId="7560"/>
    <cellStyle name="Normal 8 4 3 4 3 4 2" xfId="15493"/>
    <cellStyle name="Normal 8 4 3 4 3 4 2 2" xfId="39288"/>
    <cellStyle name="Normal 8 4 3 4 3 4 3" xfId="23424"/>
    <cellStyle name="Normal 8 4 3 4 3 4 3 2" xfId="47218"/>
    <cellStyle name="Normal 8 4 3 4 3 4 4" xfId="31358"/>
    <cellStyle name="Normal 8 4 3 4 3 5" xfId="9550"/>
    <cellStyle name="Normal 8 4 3 4 3 5 2" xfId="33345"/>
    <cellStyle name="Normal 8 4 3 4 3 6" xfId="17481"/>
    <cellStyle name="Normal 8 4 3 4 3 6 2" xfId="41275"/>
    <cellStyle name="Normal 8 4 3 4 3 7" xfId="25414"/>
    <cellStyle name="Normal 8 4 3 4 4" xfId="1572"/>
    <cellStyle name="Normal 8 4 3 4 4 2" xfId="3556"/>
    <cellStyle name="Normal 8 4 3 4 4 2 2" xfId="11532"/>
    <cellStyle name="Normal 8 4 3 4 4 2 2 2" xfId="35327"/>
    <cellStyle name="Normal 8 4 3 4 4 2 3" xfId="19463"/>
    <cellStyle name="Normal 8 4 3 4 4 2 3 2" xfId="43257"/>
    <cellStyle name="Normal 8 4 3 4 4 2 4" xfId="27396"/>
    <cellStyle name="Normal 8 4 3 4 4 3" xfId="5538"/>
    <cellStyle name="Normal 8 4 3 4 4 3 2" xfId="13513"/>
    <cellStyle name="Normal 8 4 3 4 4 3 2 2" xfId="37308"/>
    <cellStyle name="Normal 8 4 3 4 4 3 3" xfId="21444"/>
    <cellStyle name="Normal 8 4 3 4 4 3 3 2" xfId="45238"/>
    <cellStyle name="Normal 8 4 3 4 4 3 4" xfId="29377"/>
    <cellStyle name="Normal 8 4 3 4 4 4" xfId="7561"/>
    <cellStyle name="Normal 8 4 3 4 4 4 2" xfId="15494"/>
    <cellStyle name="Normal 8 4 3 4 4 4 2 2" xfId="39289"/>
    <cellStyle name="Normal 8 4 3 4 4 4 3" xfId="23425"/>
    <cellStyle name="Normal 8 4 3 4 4 4 3 2" xfId="47219"/>
    <cellStyle name="Normal 8 4 3 4 4 4 4" xfId="31359"/>
    <cellStyle name="Normal 8 4 3 4 4 5" xfId="9551"/>
    <cellStyle name="Normal 8 4 3 4 4 5 2" xfId="33346"/>
    <cellStyle name="Normal 8 4 3 4 4 6" xfId="17482"/>
    <cellStyle name="Normal 8 4 3 4 4 6 2" xfId="41276"/>
    <cellStyle name="Normal 8 4 3 4 4 7" xfId="25415"/>
    <cellStyle name="Normal 8 4 3 4 5" xfId="1573"/>
    <cellStyle name="Normal 8 4 3 4 5 2" xfId="3557"/>
    <cellStyle name="Normal 8 4 3 4 5 2 2" xfId="11533"/>
    <cellStyle name="Normal 8 4 3 4 5 2 2 2" xfId="35328"/>
    <cellStyle name="Normal 8 4 3 4 5 2 3" xfId="19464"/>
    <cellStyle name="Normal 8 4 3 4 5 2 3 2" xfId="43258"/>
    <cellStyle name="Normal 8 4 3 4 5 2 4" xfId="27397"/>
    <cellStyle name="Normal 8 4 3 4 5 3" xfId="5539"/>
    <cellStyle name="Normal 8 4 3 4 5 3 2" xfId="13514"/>
    <cellStyle name="Normal 8 4 3 4 5 3 2 2" xfId="37309"/>
    <cellStyle name="Normal 8 4 3 4 5 3 3" xfId="21445"/>
    <cellStyle name="Normal 8 4 3 4 5 3 3 2" xfId="45239"/>
    <cellStyle name="Normal 8 4 3 4 5 3 4" xfId="29378"/>
    <cellStyle name="Normal 8 4 3 4 5 4" xfId="7562"/>
    <cellStyle name="Normal 8 4 3 4 5 4 2" xfId="15495"/>
    <cellStyle name="Normal 8 4 3 4 5 4 2 2" xfId="39290"/>
    <cellStyle name="Normal 8 4 3 4 5 4 3" xfId="23426"/>
    <cellStyle name="Normal 8 4 3 4 5 4 3 2" xfId="47220"/>
    <cellStyle name="Normal 8 4 3 4 5 4 4" xfId="31360"/>
    <cellStyle name="Normal 8 4 3 4 5 5" xfId="9552"/>
    <cellStyle name="Normal 8 4 3 4 5 5 2" xfId="33347"/>
    <cellStyle name="Normal 8 4 3 4 5 6" xfId="17483"/>
    <cellStyle name="Normal 8 4 3 4 5 6 2" xfId="41277"/>
    <cellStyle name="Normal 8 4 3 4 5 7" xfId="25416"/>
    <cellStyle name="Normal 8 4 3 4 6" xfId="1574"/>
    <cellStyle name="Normal 8 4 3 4 6 2" xfId="3558"/>
    <cellStyle name="Normal 8 4 3 4 6 2 2" xfId="11534"/>
    <cellStyle name="Normal 8 4 3 4 6 2 2 2" xfId="35329"/>
    <cellStyle name="Normal 8 4 3 4 6 2 3" xfId="19465"/>
    <cellStyle name="Normal 8 4 3 4 6 2 3 2" xfId="43259"/>
    <cellStyle name="Normal 8 4 3 4 6 2 4" xfId="27398"/>
    <cellStyle name="Normal 8 4 3 4 6 3" xfId="5540"/>
    <cellStyle name="Normal 8 4 3 4 6 3 2" xfId="13515"/>
    <cellStyle name="Normal 8 4 3 4 6 3 2 2" xfId="37310"/>
    <cellStyle name="Normal 8 4 3 4 6 3 3" xfId="21446"/>
    <cellStyle name="Normal 8 4 3 4 6 3 3 2" xfId="45240"/>
    <cellStyle name="Normal 8 4 3 4 6 3 4" xfId="29379"/>
    <cellStyle name="Normal 8 4 3 4 6 4" xfId="7563"/>
    <cellStyle name="Normal 8 4 3 4 6 4 2" xfId="15496"/>
    <cellStyle name="Normal 8 4 3 4 6 4 2 2" xfId="39291"/>
    <cellStyle name="Normal 8 4 3 4 6 4 3" xfId="23427"/>
    <cellStyle name="Normal 8 4 3 4 6 4 3 2" xfId="47221"/>
    <cellStyle name="Normal 8 4 3 4 6 4 4" xfId="31361"/>
    <cellStyle name="Normal 8 4 3 4 6 5" xfId="9553"/>
    <cellStyle name="Normal 8 4 3 4 6 5 2" xfId="33348"/>
    <cellStyle name="Normal 8 4 3 4 6 6" xfId="17484"/>
    <cellStyle name="Normal 8 4 3 4 6 6 2" xfId="41278"/>
    <cellStyle name="Normal 8 4 3 4 6 7" xfId="25417"/>
    <cellStyle name="Normal 8 4 3 4 7" xfId="3549"/>
    <cellStyle name="Normal 8 4 3 4 7 2" xfId="11525"/>
    <cellStyle name="Normal 8 4 3 4 7 2 2" xfId="35320"/>
    <cellStyle name="Normal 8 4 3 4 7 3" xfId="19456"/>
    <cellStyle name="Normal 8 4 3 4 7 3 2" xfId="43250"/>
    <cellStyle name="Normal 8 4 3 4 7 4" xfId="27389"/>
    <cellStyle name="Normal 8 4 3 4 8" xfId="5531"/>
    <cellStyle name="Normal 8 4 3 4 8 2" xfId="13506"/>
    <cellStyle name="Normal 8 4 3 4 8 2 2" xfId="37301"/>
    <cellStyle name="Normal 8 4 3 4 8 3" xfId="21437"/>
    <cellStyle name="Normal 8 4 3 4 8 3 2" xfId="45231"/>
    <cellStyle name="Normal 8 4 3 4 8 4" xfId="29370"/>
    <cellStyle name="Normal 8 4 3 4 9" xfId="7554"/>
    <cellStyle name="Normal 8 4 3 4 9 2" xfId="15487"/>
    <cellStyle name="Normal 8 4 3 4 9 2 2" xfId="39282"/>
    <cellStyle name="Normal 8 4 3 4 9 3" xfId="23418"/>
    <cellStyle name="Normal 8 4 3 4 9 3 2" xfId="47212"/>
    <cellStyle name="Normal 8 4 3 4 9 4" xfId="31352"/>
    <cellStyle name="Normal 8 4 3 5" xfId="1575"/>
    <cellStyle name="Normal 8 4 3 5 10" xfId="9554"/>
    <cellStyle name="Normal 8 4 3 5 10 2" xfId="33349"/>
    <cellStyle name="Normal 8 4 3 5 11" xfId="17485"/>
    <cellStyle name="Normal 8 4 3 5 11 2" xfId="41279"/>
    <cellStyle name="Normal 8 4 3 5 12" xfId="25418"/>
    <cellStyle name="Normal 8 4 3 5 2" xfId="1576"/>
    <cellStyle name="Normal 8 4 3 5 2 10" xfId="17486"/>
    <cellStyle name="Normal 8 4 3 5 2 10 2" xfId="41280"/>
    <cellStyle name="Normal 8 4 3 5 2 11" xfId="25419"/>
    <cellStyle name="Normal 8 4 3 5 2 2" xfId="1577"/>
    <cellStyle name="Normal 8 4 3 5 2 2 2" xfId="3561"/>
    <cellStyle name="Normal 8 4 3 5 2 2 2 2" xfId="11537"/>
    <cellStyle name="Normal 8 4 3 5 2 2 2 2 2" xfId="35332"/>
    <cellStyle name="Normal 8 4 3 5 2 2 2 3" xfId="19468"/>
    <cellStyle name="Normal 8 4 3 5 2 2 2 3 2" xfId="43262"/>
    <cellStyle name="Normal 8 4 3 5 2 2 2 4" xfId="27401"/>
    <cellStyle name="Normal 8 4 3 5 2 2 3" xfId="5543"/>
    <cellStyle name="Normal 8 4 3 5 2 2 3 2" xfId="13518"/>
    <cellStyle name="Normal 8 4 3 5 2 2 3 2 2" xfId="37313"/>
    <cellStyle name="Normal 8 4 3 5 2 2 3 3" xfId="21449"/>
    <cellStyle name="Normal 8 4 3 5 2 2 3 3 2" xfId="45243"/>
    <cellStyle name="Normal 8 4 3 5 2 2 3 4" xfId="29382"/>
    <cellStyle name="Normal 8 4 3 5 2 2 4" xfId="7566"/>
    <cellStyle name="Normal 8 4 3 5 2 2 4 2" xfId="15499"/>
    <cellStyle name="Normal 8 4 3 5 2 2 4 2 2" xfId="39294"/>
    <cellStyle name="Normal 8 4 3 5 2 2 4 3" xfId="23430"/>
    <cellStyle name="Normal 8 4 3 5 2 2 4 3 2" xfId="47224"/>
    <cellStyle name="Normal 8 4 3 5 2 2 4 4" xfId="31364"/>
    <cellStyle name="Normal 8 4 3 5 2 2 5" xfId="9556"/>
    <cellStyle name="Normal 8 4 3 5 2 2 5 2" xfId="33351"/>
    <cellStyle name="Normal 8 4 3 5 2 2 6" xfId="17487"/>
    <cellStyle name="Normal 8 4 3 5 2 2 6 2" xfId="41281"/>
    <cellStyle name="Normal 8 4 3 5 2 2 7" xfId="25420"/>
    <cellStyle name="Normal 8 4 3 5 2 3" xfId="1578"/>
    <cellStyle name="Normal 8 4 3 5 2 3 2" xfId="3562"/>
    <cellStyle name="Normal 8 4 3 5 2 3 2 2" xfId="11538"/>
    <cellStyle name="Normal 8 4 3 5 2 3 2 2 2" xfId="35333"/>
    <cellStyle name="Normal 8 4 3 5 2 3 2 3" xfId="19469"/>
    <cellStyle name="Normal 8 4 3 5 2 3 2 3 2" xfId="43263"/>
    <cellStyle name="Normal 8 4 3 5 2 3 2 4" xfId="27402"/>
    <cellStyle name="Normal 8 4 3 5 2 3 3" xfId="5544"/>
    <cellStyle name="Normal 8 4 3 5 2 3 3 2" xfId="13519"/>
    <cellStyle name="Normal 8 4 3 5 2 3 3 2 2" xfId="37314"/>
    <cellStyle name="Normal 8 4 3 5 2 3 3 3" xfId="21450"/>
    <cellStyle name="Normal 8 4 3 5 2 3 3 3 2" xfId="45244"/>
    <cellStyle name="Normal 8 4 3 5 2 3 3 4" xfId="29383"/>
    <cellStyle name="Normal 8 4 3 5 2 3 4" xfId="7567"/>
    <cellStyle name="Normal 8 4 3 5 2 3 4 2" xfId="15500"/>
    <cellStyle name="Normal 8 4 3 5 2 3 4 2 2" xfId="39295"/>
    <cellStyle name="Normal 8 4 3 5 2 3 4 3" xfId="23431"/>
    <cellStyle name="Normal 8 4 3 5 2 3 4 3 2" xfId="47225"/>
    <cellStyle name="Normal 8 4 3 5 2 3 4 4" xfId="31365"/>
    <cellStyle name="Normal 8 4 3 5 2 3 5" xfId="9557"/>
    <cellStyle name="Normal 8 4 3 5 2 3 5 2" xfId="33352"/>
    <cellStyle name="Normal 8 4 3 5 2 3 6" xfId="17488"/>
    <cellStyle name="Normal 8 4 3 5 2 3 6 2" xfId="41282"/>
    <cellStyle name="Normal 8 4 3 5 2 3 7" xfId="25421"/>
    <cellStyle name="Normal 8 4 3 5 2 4" xfId="1579"/>
    <cellStyle name="Normal 8 4 3 5 2 4 2" xfId="3563"/>
    <cellStyle name="Normal 8 4 3 5 2 4 2 2" xfId="11539"/>
    <cellStyle name="Normal 8 4 3 5 2 4 2 2 2" xfId="35334"/>
    <cellStyle name="Normal 8 4 3 5 2 4 2 3" xfId="19470"/>
    <cellStyle name="Normal 8 4 3 5 2 4 2 3 2" xfId="43264"/>
    <cellStyle name="Normal 8 4 3 5 2 4 2 4" xfId="27403"/>
    <cellStyle name="Normal 8 4 3 5 2 4 3" xfId="5545"/>
    <cellStyle name="Normal 8 4 3 5 2 4 3 2" xfId="13520"/>
    <cellStyle name="Normal 8 4 3 5 2 4 3 2 2" xfId="37315"/>
    <cellStyle name="Normal 8 4 3 5 2 4 3 3" xfId="21451"/>
    <cellStyle name="Normal 8 4 3 5 2 4 3 3 2" xfId="45245"/>
    <cellStyle name="Normal 8 4 3 5 2 4 3 4" xfId="29384"/>
    <cellStyle name="Normal 8 4 3 5 2 4 4" xfId="7568"/>
    <cellStyle name="Normal 8 4 3 5 2 4 4 2" xfId="15501"/>
    <cellStyle name="Normal 8 4 3 5 2 4 4 2 2" xfId="39296"/>
    <cellStyle name="Normal 8 4 3 5 2 4 4 3" xfId="23432"/>
    <cellStyle name="Normal 8 4 3 5 2 4 4 3 2" xfId="47226"/>
    <cellStyle name="Normal 8 4 3 5 2 4 4 4" xfId="31366"/>
    <cellStyle name="Normal 8 4 3 5 2 4 5" xfId="9558"/>
    <cellStyle name="Normal 8 4 3 5 2 4 5 2" xfId="33353"/>
    <cellStyle name="Normal 8 4 3 5 2 4 6" xfId="17489"/>
    <cellStyle name="Normal 8 4 3 5 2 4 6 2" xfId="41283"/>
    <cellStyle name="Normal 8 4 3 5 2 4 7" xfId="25422"/>
    <cellStyle name="Normal 8 4 3 5 2 5" xfId="1580"/>
    <cellStyle name="Normal 8 4 3 5 2 5 2" xfId="3564"/>
    <cellStyle name="Normal 8 4 3 5 2 5 2 2" xfId="11540"/>
    <cellStyle name="Normal 8 4 3 5 2 5 2 2 2" xfId="35335"/>
    <cellStyle name="Normal 8 4 3 5 2 5 2 3" xfId="19471"/>
    <cellStyle name="Normal 8 4 3 5 2 5 2 3 2" xfId="43265"/>
    <cellStyle name="Normal 8 4 3 5 2 5 2 4" xfId="27404"/>
    <cellStyle name="Normal 8 4 3 5 2 5 3" xfId="5546"/>
    <cellStyle name="Normal 8 4 3 5 2 5 3 2" xfId="13521"/>
    <cellStyle name="Normal 8 4 3 5 2 5 3 2 2" xfId="37316"/>
    <cellStyle name="Normal 8 4 3 5 2 5 3 3" xfId="21452"/>
    <cellStyle name="Normal 8 4 3 5 2 5 3 3 2" xfId="45246"/>
    <cellStyle name="Normal 8 4 3 5 2 5 3 4" xfId="29385"/>
    <cellStyle name="Normal 8 4 3 5 2 5 4" xfId="7569"/>
    <cellStyle name="Normal 8 4 3 5 2 5 4 2" xfId="15502"/>
    <cellStyle name="Normal 8 4 3 5 2 5 4 2 2" xfId="39297"/>
    <cellStyle name="Normal 8 4 3 5 2 5 4 3" xfId="23433"/>
    <cellStyle name="Normal 8 4 3 5 2 5 4 3 2" xfId="47227"/>
    <cellStyle name="Normal 8 4 3 5 2 5 4 4" xfId="31367"/>
    <cellStyle name="Normal 8 4 3 5 2 5 5" xfId="9559"/>
    <cellStyle name="Normal 8 4 3 5 2 5 5 2" xfId="33354"/>
    <cellStyle name="Normal 8 4 3 5 2 5 6" xfId="17490"/>
    <cellStyle name="Normal 8 4 3 5 2 5 6 2" xfId="41284"/>
    <cellStyle name="Normal 8 4 3 5 2 5 7" xfId="25423"/>
    <cellStyle name="Normal 8 4 3 5 2 6" xfId="3560"/>
    <cellStyle name="Normal 8 4 3 5 2 6 2" xfId="11536"/>
    <cellStyle name="Normal 8 4 3 5 2 6 2 2" xfId="35331"/>
    <cellStyle name="Normal 8 4 3 5 2 6 3" xfId="19467"/>
    <cellStyle name="Normal 8 4 3 5 2 6 3 2" xfId="43261"/>
    <cellStyle name="Normal 8 4 3 5 2 6 4" xfId="27400"/>
    <cellStyle name="Normal 8 4 3 5 2 7" xfId="5542"/>
    <cellStyle name="Normal 8 4 3 5 2 7 2" xfId="13517"/>
    <cellStyle name="Normal 8 4 3 5 2 7 2 2" xfId="37312"/>
    <cellStyle name="Normal 8 4 3 5 2 7 3" xfId="21448"/>
    <cellStyle name="Normal 8 4 3 5 2 7 3 2" xfId="45242"/>
    <cellStyle name="Normal 8 4 3 5 2 7 4" xfId="29381"/>
    <cellStyle name="Normal 8 4 3 5 2 8" xfId="7565"/>
    <cellStyle name="Normal 8 4 3 5 2 8 2" xfId="15498"/>
    <cellStyle name="Normal 8 4 3 5 2 8 2 2" xfId="39293"/>
    <cellStyle name="Normal 8 4 3 5 2 8 3" xfId="23429"/>
    <cellStyle name="Normal 8 4 3 5 2 8 3 2" xfId="47223"/>
    <cellStyle name="Normal 8 4 3 5 2 8 4" xfId="31363"/>
    <cellStyle name="Normal 8 4 3 5 2 9" xfId="9555"/>
    <cellStyle name="Normal 8 4 3 5 2 9 2" xfId="33350"/>
    <cellStyle name="Normal 8 4 3 5 3" xfId="1581"/>
    <cellStyle name="Normal 8 4 3 5 3 2" xfId="3565"/>
    <cellStyle name="Normal 8 4 3 5 3 2 2" xfId="11541"/>
    <cellStyle name="Normal 8 4 3 5 3 2 2 2" xfId="35336"/>
    <cellStyle name="Normal 8 4 3 5 3 2 3" xfId="19472"/>
    <cellStyle name="Normal 8 4 3 5 3 2 3 2" xfId="43266"/>
    <cellStyle name="Normal 8 4 3 5 3 2 4" xfId="27405"/>
    <cellStyle name="Normal 8 4 3 5 3 3" xfId="5547"/>
    <cellStyle name="Normal 8 4 3 5 3 3 2" xfId="13522"/>
    <cellStyle name="Normal 8 4 3 5 3 3 2 2" xfId="37317"/>
    <cellStyle name="Normal 8 4 3 5 3 3 3" xfId="21453"/>
    <cellStyle name="Normal 8 4 3 5 3 3 3 2" xfId="45247"/>
    <cellStyle name="Normal 8 4 3 5 3 3 4" xfId="29386"/>
    <cellStyle name="Normal 8 4 3 5 3 4" xfId="7570"/>
    <cellStyle name="Normal 8 4 3 5 3 4 2" xfId="15503"/>
    <cellStyle name="Normal 8 4 3 5 3 4 2 2" xfId="39298"/>
    <cellStyle name="Normal 8 4 3 5 3 4 3" xfId="23434"/>
    <cellStyle name="Normal 8 4 3 5 3 4 3 2" xfId="47228"/>
    <cellStyle name="Normal 8 4 3 5 3 4 4" xfId="31368"/>
    <cellStyle name="Normal 8 4 3 5 3 5" xfId="9560"/>
    <cellStyle name="Normal 8 4 3 5 3 5 2" xfId="33355"/>
    <cellStyle name="Normal 8 4 3 5 3 6" xfId="17491"/>
    <cellStyle name="Normal 8 4 3 5 3 6 2" xfId="41285"/>
    <cellStyle name="Normal 8 4 3 5 3 7" xfId="25424"/>
    <cellStyle name="Normal 8 4 3 5 4" xfId="1582"/>
    <cellStyle name="Normal 8 4 3 5 4 2" xfId="3566"/>
    <cellStyle name="Normal 8 4 3 5 4 2 2" xfId="11542"/>
    <cellStyle name="Normal 8 4 3 5 4 2 2 2" xfId="35337"/>
    <cellStyle name="Normal 8 4 3 5 4 2 3" xfId="19473"/>
    <cellStyle name="Normal 8 4 3 5 4 2 3 2" xfId="43267"/>
    <cellStyle name="Normal 8 4 3 5 4 2 4" xfId="27406"/>
    <cellStyle name="Normal 8 4 3 5 4 3" xfId="5548"/>
    <cellStyle name="Normal 8 4 3 5 4 3 2" xfId="13523"/>
    <cellStyle name="Normal 8 4 3 5 4 3 2 2" xfId="37318"/>
    <cellStyle name="Normal 8 4 3 5 4 3 3" xfId="21454"/>
    <cellStyle name="Normal 8 4 3 5 4 3 3 2" xfId="45248"/>
    <cellStyle name="Normal 8 4 3 5 4 3 4" xfId="29387"/>
    <cellStyle name="Normal 8 4 3 5 4 4" xfId="7571"/>
    <cellStyle name="Normal 8 4 3 5 4 4 2" xfId="15504"/>
    <cellStyle name="Normal 8 4 3 5 4 4 2 2" xfId="39299"/>
    <cellStyle name="Normal 8 4 3 5 4 4 3" xfId="23435"/>
    <cellStyle name="Normal 8 4 3 5 4 4 3 2" xfId="47229"/>
    <cellStyle name="Normal 8 4 3 5 4 4 4" xfId="31369"/>
    <cellStyle name="Normal 8 4 3 5 4 5" xfId="9561"/>
    <cellStyle name="Normal 8 4 3 5 4 5 2" xfId="33356"/>
    <cellStyle name="Normal 8 4 3 5 4 6" xfId="17492"/>
    <cellStyle name="Normal 8 4 3 5 4 6 2" xfId="41286"/>
    <cellStyle name="Normal 8 4 3 5 4 7" xfId="25425"/>
    <cellStyle name="Normal 8 4 3 5 5" xfId="1583"/>
    <cellStyle name="Normal 8 4 3 5 5 2" xfId="3567"/>
    <cellStyle name="Normal 8 4 3 5 5 2 2" xfId="11543"/>
    <cellStyle name="Normal 8 4 3 5 5 2 2 2" xfId="35338"/>
    <cellStyle name="Normal 8 4 3 5 5 2 3" xfId="19474"/>
    <cellStyle name="Normal 8 4 3 5 5 2 3 2" xfId="43268"/>
    <cellStyle name="Normal 8 4 3 5 5 2 4" xfId="27407"/>
    <cellStyle name="Normal 8 4 3 5 5 3" xfId="5549"/>
    <cellStyle name="Normal 8 4 3 5 5 3 2" xfId="13524"/>
    <cellStyle name="Normal 8 4 3 5 5 3 2 2" xfId="37319"/>
    <cellStyle name="Normal 8 4 3 5 5 3 3" xfId="21455"/>
    <cellStyle name="Normal 8 4 3 5 5 3 3 2" xfId="45249"/>
    <cellStyle name="Normal 8 4 3 5 5 3 4" xfId="29388"/>
    <cellStyle name="Normal 8 4 3 5 5 4" xfId="7572"/>
    <cellStyle name="Normal 8 4 3 5 5 4 2" xfId="15505"/>
    <cellStyle name="Normal 8 4 3 5 5 4 2 2" xfId="39300"/>
    <cellStyle name="Normal 8 4 3 5 5 4 3" xfId="23436"/>
    <cellStyle name="Normal 8 4 3 5 5 4 3 2" xfId="47230"/>
    <cellStyle name="Normal 8 4 3 5 5 4 4" xfId="31370"/>
    <cellStyle name="Normal 8 4 3 5 5 5" xfId="9562"/>
    <cellStyle name="Normal 8 4 3 5 5 5 2" xfId="33357"/>
    <cellStyle name="Normal 8 4 3 5 5 6" xfId="17493"/>
    <cellStyle name="Normal 8 4 3 5 5 6 2" xfId="41287"/>
    <cellStyle name="Normal 8 4 3 5 5 7" xfId="25426"/>
    <cellStyle name="Normal 8 4 3 5 6" xfId="1584"/>
    <cellStyle name="Normal 8 4 3 5 6 2" xfId="3568"/>
    <cellStyle name="Normal 8 4 3 5 6 2 2" xfId="11544"/>
    <cellStyle name="Normal 8 4 3 5 6 2 2 2" xfId="35339"/>
    <cellStyle name="Normal 8 4 3 5 6 2 3" xfId="19475"/>
    <cellStyle name="Normal 8 4 3 5 6 2 3 2" xfId="43269"/>
    <cellStyle name="Normal 8 4 3 5 6 2 4" xfId="27408"/>
    <cellStyle name="Normal 8 4 3 5 6 3" xfId="5550"/>
    <cellStyle name="Normal 8 4 3 5 6 3 2" xfId="13525"/>
    <cellStyle name="Normal 8 4 3 5 6 3 2 2" xfId="37320"/>
    <cellStyle name="Normal 8 4 3 5 6 3 3" xfId="21456"/>
    <cellStyle name="Normal 8 4 3 5 6 3 3 2" xfId="45250"/>
    <cellStyle name="Normal 8 4 3 5 6 3 4" xfId="29389"/>
    <cellStyle name="Normal 8 4 3 5 6 4" xfId="7573"/>
    <cellStyle name="Normal 8 4 3 5 6 4 2" xfId="15506"/>
    <cellStyle name="Normal 8 4 3 5 6 4 2 2" xfId="39301"/>
    <cellStyle name="Normal 8 4 3 5 6 4 3" xfId="23437"/>
    <cellStyle name="Normal 8 4 3 5 6 4 3 2" xfId="47231"/>
    <cellStyle name="Normal 8 4 3 5 6 4 4" xfId="31371"/>
    <cellStyle name="Normal 8 4 3 5 6 5" xfId="9563"/>
    <cellStyle name="Normal 8 4 3 5 6 5 2" xfId="33358"/>
    <cellStyle name="Normal 8 4 3 5 6 6" xfId="17494"/>
    <cellStyle name="Normal 8 4 3 5 6 6 2" xfId="41288"/>
    <cellStyle name="Normal 8 4 3 5 6 7" xfId="25427"/>
    <cellStyle name="Normal 8 4 3 5 7" xfId="3559"/>
    <cellStyle name="Normal 8 4 3 5 7 2" xfId="11535"/>
    <cellStyle name="Normal 8 4 3 5 7 2 2" xfId="35330"/>
    <cellStyle name="Normal 8 4 3 5 7 3" xfId="19466"/>
    <cellStyle name="Normal 8 4 3 5 7 3 2" xfId="43260"/>
    <cellStyle name="Normal 8 4 3 5 7 4" xfId="27399"/>
    <cellStyle name="Normal 8 4 3 5 8" xfId="5541"/>
    <cellStyle name="Normal 8 4 3 5 8 2" xfId="13516"/>
    <cellStyle name="Normal 8 4 3 5 8 2 2" xfId="37311"/>
    <cellStyle name="Normal 8 4 3 5 8 3" xfId="21447"/>
    <cellStyle name="Normal 8 4 3 5 8 3 2" xfId="45241"/>
    <cellStyle name="Normal 8 4 3 5 8 4" xfId="29380"/>
    <cellStyle name="Normal 8 4 3 5 9" xfId="7564"/>
    <cellStyle name="Normal 8 4 3 5 9 2" xfId="15497"/>
    <cellStyle name="Normal 8 4 3 5 9 2 2" xfId="39292"/>
    <cellStyle name="Normal 8 4 3 5 9 3" xfId="23428"/>
    <cellStyle name="Normal 8 4 3 5 9 3 2" xfId="47222"/>
    <cellStyle name="Normal 8 4 3 5 9 4" xfId="31362"/>
    <cellStyle name="Normal 8 4 3 6" xfId="1585"/>
    <cellStyle name="Normal 8 4 3 6 10" xfId="9564"/>
    <cellStyle name="Normal 8 4 3 6 10 2" xfId="33359"/>
    <cellStyle name="Normal 8 4 3 6 11" xfId="17495"/>
    <cellStyle name="Normal 8 4 3 6 11 2" xfId="41289"/>
    <cellStyle name="Normal 8 4 3 6 12" xfId="25428"/>
    <cellStyle name="Normal 8 4 3 6 2" xfId="1586"/>
    <cellStyle name="Normal 8 4 3 6 2 10" xfId="17496"/>
    <cellStyle name="Normal 8 4 3 6 2 10 2" xfId="41290"/>
    <cellStyle name="Normal 8 4 3 6 2 11" xfId="25429"/>
    <cellStyle name="Normal 8 4 3 6 2 2" xfId="1587"/>
    <cellStyle name="Normal 8 4 3 6 2 2 2" xfId="3571"/>
    <cellStyle name="Normal 8 4 3 6 2 2 2 2" xfId="11547"/>
    <cellStyle name="Normal 8 4 3 6 2 2 2 2 2" xfId="35342"/>
    <cellStyle name="Normal 8 4 3 6 2 2 2 3" xfId="19478"/>
    <cellStyle name="Normal 8 4 3 6 2 2 2 3 2" xfId="43272"/>
    <cellStyle name="Normal 8 4 3 6 2 2 2 4" xfId="27411"/>
    <cellStyle name="Normal 8 4 3 6 2 2 3" xfId="5553"/>
    <cellStyle name="Normal 8 4 3 6 2 2 3 2" xfId="13528"/>
    <cellStyle name="Normal 8 4 3 6 2 2 3 2 2" xfId="37323"/>
    <cellStyle name="Normal 8 4 3 6 2 2 3 3" xfId="21459"/>
    <cellStyle name="Normal 8 4 3 6 2 2 3 3 2" xfId="45253"/>
    <cellStyle name="Normal 8 4 3 6 2 2 3 4" xfId="29392"/>
    <cellStyle name="Normal 8 4 3 6 2 2 4" xfId="7576"/>
    <cellStyle name="Normal 8 4 3 6 2 2 4 2" xfId="15509"/>
    <cellStyle name="Normal 8 4 3 6 2 2 4 2 2" xfId="39304"/>
    <cellStyle name="Normal 8 4 3 6 2 2 4 3" xfId="23440"/>
    <cellStyle name="Normal 8 4 3 6 2 2 4 3 2" xfId="47234"/>
    <cellStyle name="Normal 8 4 3 6 2 2 4 4" xfId="31374"/>
    <cellStyle name="Normal 8 4 3 6 2 2 5" xfId="9566"/>
    <cellStyle name="Normal 8 4 3 6 2 2 5 2" xfId="33361"/>
    <cellStyle name="Normal 8 4 3 6 2 2 6" xfId="17497"/>
    <cellStyle name="Normal 8 4 3 6 2 2 6 2" xfId="41291"/>
    <cellStyle name="Normal 8 4 3 6 2 2 7" xfId="25430"/>
    <cellStyle name="Normal 8 4 3 6 2 3" xfId="1588"/>
    <cellStyle name="Normal 8 4 3 6 2 3 2" xfId="3572"/>
    <cellStyle name="Normal 8 4 3 6 2 3 2 2" xfId="11548"/>
    <cellStyle name="Normal 8 4 3 6 2 3 2 2 2" xfId="35343"/>
    <cellStyle name="Normal 8 4 3 6 2 3 2 3" xfId="19479"/>
    <cellStyle name="Normal 8 4 3 6 2 3 2 3 2" xfId="43273"/>
    <cellStyle name="Normal 8 4 3 6 2 3 2 4" xfId="27412"/>
    <cellStyle name="Normal 8 4 3 6 2 3 3" xfId="5554"/>
    <cellStyle name="Normal 8 4 3 6 2 3 3 2" xfId="13529"/>
    <cellStyle name="Normal 8 4 3 6 2 3 3 2 2" xfId="37324"/>
    <cellStyle name="Normal 8 4 3 6 2 3 3 3" xfId="21460"/>
    <cellStyle name="Normal 8 4 3 6 2 3 3 3 2" xfId="45254"/>
    <cellStyle name="Normal 8 4 3 6 2 3 3 4" xfId="29393"/>
    <cellStyle name="Normal 8 4 3 6 2 3 4" xfId="7577"/>
    <cellStyle name="Normal 8 4 3 6 2 3 4 2" xfId="15510"/>
    <cellStyle name="Normal 8 4 3 6 2 3 4 2 2" xfId="39305"/>
    <cellStyle name="Normal 8 4 3 6 2 3 4 3" xfId="23441"/>
    <cellStyle name="Normal 8 4 3 6 2 3 4 3 2" xfId="47235"/>
    <cellStyle name="Normal 8 4 3 6 2 3 4 4" xfId="31375"/>
    <cellStyle name="Normal 8 4 3 6 2 3 5" xfId="9567"/>
    <cellStyle name="Normal 8 4 3 6 2 3 5 2" xfId="33362"/>
    <cellStyle name="Normal 8 4 3 6 2 3 6" xfId="17498"/>
    <cellStyle name="Normal 8 4 3 6 2 3 6 2" xfId="41292"/>
    <cellStyle name="Normal 8 4 3 6 2 3 7" xfId="25431"/>
    <cellStyle name="Normal 8 4 3 6 2 4" xfId="1589"/>
    <cellStyle name="Normal 8 4 3 6 2 4 2" xfId="3573"/>
    <cellStyle name="Normal 8 4 3 6 2 4 2 2" xfId="11549"/>
    <cellStyle name="Normal 8 4 3 6 2 4 2 2 2" xfId="35344"/>
    <cellStyle name="Normal 8 4 3 6 2 4 2 3" xfId="19480"/>
    <cellStyle name="Normal 8 4 3 6 2 4 2 3 2" xfId="43274"/>
    <cellStyle name="Normal 8 4 3 6 2 4 2 4" xfId="27413"/>
    <cellStyle name="Normal 8 4 3 6 2 4 3" xfId="5555"/>
    <cellStyle name="Normal 8 4 3 6 2 4 3 2" xfId="13530"/>
    <cellStyle name="Normal 8 4 3 6 2 4 3 2 2" xfId="37325"/>
    <cellStyle name="Normal 8 4 3 6 2 4 3 3" xfId="21461"/>
    <cellStyle name="Normal 8 4 3 6 2 4 3 3 2" xfId="45255"/>
    <cellStyle name="Normal 8 4 3 6 2 4 3 4" xfId="29394"/>
    <cellStyle name="Normal 8 4 3 6 2 4 4" xfId="7578"/>
    <cellStyle name="Normal 8 4 3 6 2 4 4 2" xfId="15511"/>
    <cellStyle name="Normal 8 4 3 6 2 4 4 2 2" xfId="39306"/>
    <cellStyle name="Normal 8 4 3 6 2 4 4 3" xfId="23442"/>
    <cellStyle name="Normal 8 4 3 6 2 4 4 3 2" xfId="47236"/>
    <cellStyle name="Normal 8 4 3 6 2 4 4 4" xfId="31376"/>
    <cellStyle name="Normal 8 4 3 6 2 4 5" xfId="9568"/>
    <cellStyle name="Normal 8 4 3 6 2 4 5 2" xfId="33363"/>
    <cellStyle name="Normal 8 4 3 6 2 4 6" xfId="17499"/>
    <cellStyle name="Normal 8 4 3 6 2 4 6 2" xfId="41293"/>
    <cellStyle name="Normal 8 4 3 6 2 4 7" xfId="25432"/>
    <cellStyle name="Normal 8 4 3 6 2 5" xfId="1590"/>
    <cellStyle name="Normal 8 4 3 6 2 5 2" xfId="3574"/>
    <cellStyle name="Normal 8 4 3 6 2 5 2 2" xfId="11550"/>
    <cellStyle name="Normal 8 4 3 6 2 5 2 2 2" xfId="35345"/>
    <cellStyle name="Normal 8 4 3 6 2 5 2 3" xfId="19481"/>
    <cellStyle name="Normal 8 4 3 6 2 5 2 3 2" xfId="43275"/>
    <cellStyle name="Normal 8 4 3 6 2 5 2 4" xfId="27414"/>
    <cellStyle name="Normal 8 4 3 6 2 5 3" xfId="5556"/>
    <cellStyle name="Normal 8 4 3 6 2 5 3 2" xfId="13531"/>
    <cellStyle name="Normal 8 4 3 6 2 5 3 2 2" xfId="37326"/>
    <cellStyle name="Normal 8 4 3 6 2 5 3 3" xfId="21462"/>
    <cellStyle name="Normal 8 4 3 6 2 5 3 3 2" xfId="45256"/>
    <cellStyle name="Normal 8 4 3 6 2 5 3 4" xfId="29395"/>
    <cellStyle name="Normal 8 4 3 6 2 5 4" xfId="7579"/>
    <cellStyle name="Normal 8 4 3 6 2 5 4 2" xfId="15512"/>
    <cellStyle name="Normal 8 4 3 6 2 5 4 2 2" xfId="39307"/>
    <cellStyle name="Normal 8 4 3 6 2 5 4 3" xfId="23443"/>
    <cellStyle name="Normal 8 4 3 6 2 5 4 3 2" xfId="47237"/>
    <cellStyle name="Normal 8 4 3 6 2 5 4 4" xfId="31377"/>
    <cellStyle name="Normal 8 4 3 6 2 5 5" xfId="9569"/>
    <cellStyle name="Normal 8 4 3 6 2 5 5 2" xfId="33364"/>
    <cellStyle name="Normal 8 4 3 6 2 5 6" xfId="17500"/>
    <cellStyle name="Normal 8 4 3 6 2 5 6 2" xfId="41294"/>
    <cellStyle name="Normal 8 4 3 6 2 5 7" xfId="25433"/>
    <cellStyle name="Normal 8 4 3 6 2 6" xfId="3570"/>
    <cellStyle name="Normal 8 4 3 6 2 6 2" xfId="11546"/>
    <cellStyle name="Normal 8 4 3 6 2 6 2 2" xfId="35341"/>
    <cellStyle name="Normal 8 4 3 6 2 6 3" xfId="19477"/>
    <cellStyle name="Normal 8 4 3 6 2 6 3 2" xfId="43271"/>
    <cellStyle name="Normal 8 4 3 6 2 6 4" xfId="27410"/>
    <cellStyle name="Normal 8 4 3 6 2 7" xfId="5552"/>
    <cellStyle name="Normal 8 4 3 6 2 7 2" xfId="13527"/>
    <cellStyle name="Normal 8 4 3 6 2 7 2 2" xfId="37322"/>
    <cellStyle name="Normal 8 4 3 6 2 7 3" xfId="21458"/>
    <cellStyle name="Normal 8 4 3 6 2 7 3 2" xfId="45252"/>
    <cellStyle name="Normal 8 4 3 6 2 7 4" xfId="29391"/>
    <cellStyle name="Normal 8 4 3 6 2 8" xfId="7575"/>
    <cellStyle name="Normal 8 4 3 6 2 8 2" xfId="15508"/>
    <cellStyle name="Normal 8 4 3 6 2 8 2 2" xfId="39303"/>
    <cellStyle name="Normal 8 4 3 6 2 8 3" xfId="23439"/>
    <cellStyle name="Normal 8 4 3 6 2 8 3 2" xfId="47233"/>
    <cellStyle name="Normal 8 4 3 6 2 8 4" xfId="31373"/>
    <cellStyle name="Normal 8 4 3 6 2 9" xfId="9565"/>
    <cellStyle name="Normal 8 4 3 6 2 9 2" xfId="33360"/>
    <cellStyle name="Normal 8 4 3 6 3" xfId="1591"/>
    <cellStyle name="Normal 8 4 3 6 3 2" xfId="3575"/>
    <cellStyle name="Normal 8 4 3 6 3 2 2" xfId="11551"/>
    <cellStyle name="Normal 8 4 3 6 3 2 2 2" xfId="35346"/>
    <cellStyle name="Normal 8 4 3 6 3 2 3" xfId="19482"/>
    <cellStyle name="Normal 8 4 3 6 3 2 3 2" xfId="43276"/>
    <cellStyle name="Normal 8 4 3 6 3 2 4" xfId="27415"/>
    <cellStyle name="Normal 8 4 3 6 3 3" xfId="5557"/>
    <cellStyle name="Normal 8 4 3 6 3 3 2" xfId="13532"/>
    <cellStyle name="Normal 8 4 3 6 3 3 2 2" xfId="37327"/>
    <cellStyle name="Normal 8 4 3 6 3 3 3" xfId="21463"/>
    <cellStyle name="Normal 8 4 3 6 3 3 3 2" xfId="45257"/>
    <cellStyle name="Normal 8 4 3 6 3 3 4" xfId="29396"/>
    <cellStyle name="Normal 8 4 3 6 3 4" xfId="7580"/>
    <cellStyle name="Normal 8 4 3 6 3 4 2" xfId="15513"/>
    <cellStyle name="Normal 8 4 3 6 3 4 2 2" xfId="39308"/>
    <cellStyle name="Normal 8 4 3 6 3 4 3" xfId="23444"/>
    <cellStyle name="Normal 8 4 3 6 3 4 3 2" xfId="47238"/>
    <cellStyle name="Normal 8 4 3 6 3 4 4" xfId="31378"/>
    <cellStyle name="Normal 8 4 3 6 3 5" xfId="9570"/>
    <cellStyle name="Normal 8 4 3 6 3 5 2" xfId="33365"/>
    <cellStyle name="Normal 8 4 3 6 3 6" xfId="17501"/>
    <cellStyle name="Normal 8 4 3 6 3 6 2" xfId="41295"/>
    <cellStyle name="Normal 8 4 3 6 3 7" xfId="25434"/>
    <cellStyle name="Normal 8 4 3 6 4" xfId="1592"/>
    <cellStyle name="Normal 8 4 3 6 4 2" xfId="3576"/>
    <cellStyle name="Normal 8 4 3 6 4 2 2" xfId="11552"/>
    <cellStyle name="Normal 8 4 3 6 4 2 2 2" xfId="35347"/>
    <cellStyle name="Normal 8 4 3 6 4 2 3" xfId="19483"/>
    <cellStyle name="Normal 8 4 3 6 4 2 3 2" xfId="43277"/>
    <cellStyle name="Normal 8 4 3 6 4 2 4" xfId="27416"/>
    <cellStyle name="Normal 8 4 3 6 4 3" xfId="5558"/>
    <cellStyle name="Normal 8 4 3 6 4 3 2" xfId="13533"/>
    <cellStyle name="Normal 8 4 3 6 4 3 2 2" xfId="37328"/>
    <cellStyle name="Normal 8 4 3 6 4 3 3" xfId="21464"/>
    <cellStyle name="Normal 8 4 3 6 4 3 3 2" xfId="45258"/>
    <cellStyle name="Normal 8 4 3 6 4 3 4" xfId="29397"/>
    <cellStyle name="Normal 8 4 3 6 4 4" xfId="7581"/>
    <cellStyle name="Normal 8 4 3 6 4 4 2" xfId="15514"/>
    <cellStyle name="Normal 8 4 3 6 4 4 2 2" xfId="39309"/>
    <cellStyle name="Normal 8 4 3 6 4 4 3" xfId="23445"/>
    <cellStyle name="Normal 8 4 3 6 4 4 3 2" xfId="47239"/>
    <cellStyle name="Normal 8 4 3 6 4 4 4" xfId="31379"/>
    <cellStyle name="Normal 8 4 3 6 4 5" xfId="9571"/>
    <cellStyle name="Normal 8 4 3 6 4 5 2" xfId="33366"/>
    <cellStyle name="Normal 8 4 3 6 4 6" xfId="17502"/>
    <cellStyle name="Normal 8 4 3 6 4 6 2" xfId="41296"/>
    <cellStyle name="Normal 8 4 3 6 4 7" xfId="25435"/>
    <cellStyle name="Normal 8 4 3 6 5" xfId="1593"/>
    <cellStyle name="Normal 8 4 3 6 5 2" xfId="3577"/>
    <cellStyle name="Normal 8 4 3 6 5 2 2" xfId="11553"/>
    <cellStyle name="Normal 8 4 3 6 5 2 2 2" xfId="35348"/>
    <cellStyle name="Normal 8 4 3 6 5 2 3" xfId="19484"/>
    <cellStyle name="Normal 8 4 3 6 5 2 3 2" xfId="43278"/>
    <cellStyle name="Normal 8 4 3 6 5 2 4" xfId="27417"/>
    <cellStyle name="Normal 8 4 3 6 5 3" xfId="5559"/>
    <cellStyle name="Normal 8 4 3 6 5 3 2" xfId="13534"/>
    <cellStyle name="Normal 8 4 3 6 5 3 2 2" xfId="37329"/>
    <cellStyle name="Normal 8 4 3 6 5 3 3" xfId="21465"/>
    <cellStyle name="Normal 8 4 3 6 5 3 3 2" xfId="45259"/>
    <cellStyle name="Normal 8 4 3 6 5 3 4" xfId="29398"/>
    <cellStyle name="Normal 8 4 3 6 5 4" xfId="7582"/>
    <cellStyle name="Normal 8 4 3 6 5 4 2" xfId="15515"/>
    <cellStyle name="Normal 8 4 3 6 5 4 2 2" xfId="39310"/>
    <cellStyle name="Normal 8 4 3 6 5 4 3" xfId="23446"/>
    <cellStyle name="Normal 8 4 3 6 5 4 3 2" xfId="47240"/>
    <cellStyle name="Normal 8 4 3 6 5 4 4" xfId="31380"/>
    <cellStyle name="Normal 8 4 3 6 5 5" xfId="9572"/>
    <cellStyle name="Normal 8 4 3 6 5 5 2" xfId="33367"/>
    <cellStyle name="Normal 8 4 3 6 5 6" xfId="17503"/>
    <cellStyle name="Normal 8 4 3 6 5 6 2" xfId="41297"/>
    <cellStyle name="Normal 8 4 3 6 5 7" xfId="25436"/>
    <cellStyle name="Normal 8 4 3 6 6" xfId="1594"/>
    <cellStyle name="Normal 8 4 3 6 6 2" xfId="3578"/>
    <cellStyle name="Normal 8 4 3 6 6 2 2" xfId="11554"/>
    <cellStyle name="Normal 8 4 3 6 6 2 2 2" xfId="35349"/>
    <cellStyle name="Normal 8 4 3 6 6 2 3" xfId="19485"/>
    <cellStyle name="Normal 8 4 3 6 6 2 3 2" xfId="43279"/>
    <cellStyle name="Normal 8 4 3 6 6 2 4" xfId="27418"/>
    <cellStyle name="Normal 8 4 3 6 6 3" xfId="5560"/>
    <cellStyle name="Normal 8 4 3 6 6 3 2" xfId="13535"/>
    <cellStyle name="Normal 8 4 3 6 6 3 2 2" xfId="37330"/>
    <cellStyle name="Normal 8 4 3 6 6 3 3" xfId="21466"/>
    <cellStyle name="Normal 8 4 3 6 6 3 3 2" xfId="45260"/>
    <cellStyle name="Normal 8 4 3 6 6 3 4" xfId="29399"/>
    <cellStyle name="Normal 8 4 3 6 6 4" xfId="7583"/>
    <cellStyle name="Normal 8 4 3 6 6 4 2" xfId="15516"/>
    <cellStyle name="Normal 8 4 3 6 6 4 2 2" xfId="39311"/>
    <cellStyle name="Normal 8 4 3 6 6 4 3" xfId="23447"/>
    <cellStyle name="Normal 8 4 3 6 6 4 3 2" xfId="47241"/>
    <cellStyle name="Normal 8 4 3 6 6 4 4" xfId="31381"/>
    <cellStyle name="Normal 8 4 3 6 6 5" xfId="9573"/>
    <cellStyle name="Normal 8 4 3 6 6 5 2" xfId="33368"/>
    <cellStyle name="Normal 8 4 3 6 6 6" xfId="17504"/>
    <cellStyle name="Normal 8 4 3 6 6 6 2" xfId="41298"/>
    <cellStyle name="Normal 8 4 3 6 6 7" xfId="25437"/>
    <cellStyle name="Normal 8 4 3 6 7" xfId="3569"/>
    <cellStyle name="Normal 8 4 3 6 7 2" xfId="11545"/>
    <cellStyle name="Normal 8 4 3 6 7 2 2" xfId="35340"/>
    <cellStyle name="Normal 8 4 3 6 7 3" xfId="19476"/>
    <cellStyle name="Normal 8 4 3 6 7 3 2" xfId="43270"/>
    <cellStyle name="Normal 8 4 3 6 7 4" xfId="27409"/>
    <cellStyle name="Normal 8 4 3 6 8" xfId="5551"/>
    <cellStyle name="Normal 8 4 3 6 8 2" xfId="13526"/>
    <cellStyle name="Normal 8 4 3 6 8 2 2" xfId="37321"/>
    <cellStyle name="Normal 8 4 3 6 8 3" xfId="21457"/>
    <cellStyle name="Normal 8 4 3 6 8 3 2" xfId="45251"/>
    <cellStyle name="Normal 8 4 3 6 8 4" xfId="29390"/>
    <cellStyle name="Normal 8 4 3 6 9" xfId="7574"/>
    <cellStyle name="Normal 8 4 3 6 9 2" xfId="15507"/>
    <cellStyle name="Normal 8 4 3 6 9 2 2" xfId="39302"/>
    <cellStyle name="Normal 8 4 3 6 9 3" xfId="23438"/>
    <cellStyle name="Normal 8 4 3 6 9 3 2" xfId="47232"/>
    <cellStyle name="Normal 8 4 3 6 9 4" xfId="31372"/>
    <cellStyle name="Normal 8 4 3 7" xfId="1595"/>
    <cellStyle name="Normal 8 4 3 7 10" xfId="17505"/>
    <cellStyle name="Normal 8 4 3 7 10 2" xfId="41299"/>
    <cellStyle name="Normal 8 4 3 7 11" xfId="25438"/>
    <cellStyle name="Normal 8 4 3 7 2" xfId="1596"/>
    <cellStyle name="Normal 8 4 3 7 2 2" xfId="3580"/>
    <cellStyle name="Normal 8 4 3 7 2 2 2" xfId="11556"/>
    <cellStyle name="Normal 8 4 3 7 2 2 2 2" xfId="35351"/>
    <cellStyle name="Normal 8 4 3 7 2 2 3" xfId="19487"/>
    <cellStyle name="Normal 8 4 3 7 2 2 3 2" xfId="43281"/>
    <cellStyle name="Normal 8 4 3 7 2 2 4" xfId="27420"/>
    <cellStyle name="Normal 8 4 3 7 2 3" xfId="5562"/>
    <cellStyle name="Normal 8 4 3 7 2 3 2" xfId="13537"/>
    <cellStyle name="Normal 8 4 3 7 2 3 2 2" xfId="37332"/>
    <cellStyle name="Normal 8 4 3 7 2 3 3" xfId="21468"/>
    <cellStyle name="Normal 8 4 3 7 2 3 3 2" xfId="45262"/>
    <cellStyle name="Normal 8 4 3 7 2 3 4" xfId="29401"/>
    <cellStyle name="Normal 8 4 3 7 2 4" xfId="7585"/>
    <cellStyle name="Normal 8 4 3 7 2 4 2" xfId="15518"/>
    <cellStyle name="Normal 8 4 3 7 2 4 2 2" xfId="39313"/>
    <cellStyle name="Normal 8 4 3 7 2 4 3" xfId="23449"/>
    <cellStyle name="Normal 8 4 3 7 2 4 3 2" xfId="47243"/>
    <cellStyle name="Normal 8 4 3 7 2 4 4" xfId="31383"/>
    <cellStyle name="Normal 8 4 3 7 2 5" xfId="9575"/>
    <cellStyle name="Normal 8 4 3 7 2 5 2" xfId="33370"/>
    <cellStyle name="Normal 8 4 3 7 2 6" xfId="17506"/>
    <cellStyle name="Normal 8 4 3 7 2 6 2" xfId="41300"/>
    <cellStyle name="Normal 8 4 3 7 2 7" xfId="25439"/>
    <cellStyle name="Normal 8 4 3 7 3" xfId="1597"/>
    <cellStyle name="Normal 8 4 3 7 3 2" xfId="3581"/>
    <cellStyle name="Normal 8 4 3 7 3 2 2" xfId="11557"/>
    <cellStyle name="Normal 8 4 3 7 3 2 2 2" xfId="35352"/>
    <cellStyle name="Normal 8 4 3 7 3 2 3" xfId="19488"/>
    <cellStyle name="Normal 8 4 3 7 3 2 3 2" xfId="43282"/>
    <cellStyle name="Normal 8 4 3 7 3 2 4" xfId="27421"/>
    <cellStyle name="Normal 8 4 3 7 3 3" xfId="5563"/>
    <cellStyle name="Normal 8 4 3 7 3 3 2" xfId="13538"/>
    <cellStyle name="Normal 8 4 3 7 3 3 2 2" xfId="37333"/>
    <cellStyle name="Normal 8 4 3 7 3 3 3" xfId="21469"/>
    <cellStyle name="Normal 8 4 3 7 3 3 3 2" xfId="45263"/>
    <cellStyle name="Normal 8 4 3 7 3 3 4" xfId="29402"/>
    <cellStyle name="Normal 8 4 3 7 3 4" xfId="7586"/>
    <cellStyle name="Normal 8 4 3 7 3 4 2" xfId="15519"/>
    <cellStyle name="Normal 8 4 3 7 3 4 2 2" xfId="39314"/>
    <cellStyle name="Normal 8 4 3 7 3 4 3" xfId="23450"/>
    <cellStyle name="Normal 8 4 3 7 3 4 3 2" xfId="47244"/>
    <cellStyle name="Normal 8 4 3 7 3 4 4" xfId="31384"/>
    <cellStyle name="Normal 8 4 3 7 3 5" xfId="9576"/>
    <cellStyle name="Normal 8 4 3 7 3 5 2" xfId="33371"/>
    <cellStyle name="Normal 8 4 3 7 3 6" xfId="17507"/>
    <cellStyle name="Normal 8 4 3 7 3 6 2" xfId="41301"/>
    <cellStyle name="Normal 8 4 3 7 3 7" xfId="25440"/>
    <cellStyle name="Normal 8 4 3 7 4" xfId="1598"/>
    <cellStyle name="Normal 8 4 3 7 4 2" xfId="3582"/>
    <cellStyle name="Normal 8 4 3 7 4 2 2" xfId="11558"/>
    <cellStyle name="Normal 8 4 3 7 4 2 2 2" xfId="35353"/>
    <cellStyle name="Normal 8 4 3 7 4 2 3" xfId="19489"/>
    <cellStyle name="Normal 8 4 3 7 4 2 3 2" xfId="43283"/>
    <cellStyle name="Normal 8 4 3 7 4 2 4" xfId="27422"/>
    <cellStyle name="Normal 8 4 3 7 4 3" xfId="5564"/>
    <cellStyle name="Normal 8 4 3 7 4 3 2" xfId="13539"/>
    <cellStyle name="Normal 8 4 3 7 4 3 2 2" xfId="37334"/>
    <cellStyle name="Normal 8 4 3 7 4 3 3" xfId="21470"/>
    <cellStyle name="Normal 8 4 3 7 4 3 3 2" xfId="45264"/>
    <cellStyle name="Normal 8 4 3 7 4 3 4" xfId="29403"/>
    <cellStyle name="Normal 8 4 3 7 4 4" xfId="7587"/>
    <cellStyle name="Normal 8 4 3 7 4 4 2" xfId="15520"/>
    <cellStyle name="Normal 8 4 3 7 4 4 2 2" xfId="39315"/>
    <cellStyle name="Normal 8 4 3 7 4 4 3" xfId="23451"/>
    <cellStyle name="Normal 8 4 3 7 4 4 3 2" xfId="47245"/>
    <cellStyle name="Normal 8 4 3 7 4 4 4" xfId="31385"/>
    <cellStyle name="Normal 8 4 3 7 4 5" xfId="9577"/>
    <cellStyle name="Normal 8 4 3 7 4 5 2" xfId="33372"/>
    <cellStyle name="Normal 8 4 3 7 4 6" xfId="17508"/>
    <cellStyle name="Normal 8 4 3 7 4 6 2" xfId="41302"/>
    <cellStyle name="Normal 8 4 3 7 4 7" xfId="25441"/>
    <cellStyle name="Normal 8 4 3 7 5" xfId="1599"/>
    <cellStyle name="Normal 8 4 3 7 5 2" xfId="3583"/>
    <cellStyle name="Normal 8 4 3 7 5 2 2" xfId="11559"/>
    <cellStyle name="Normal 8 4 3 7 5 2 2 2" xfId="35354"/>
    <cellStyle name="Normal 8 4 3 7 5 2 3" xfId="19490"/>
    <cellStyle name="Normal 8 4 3 7 5 2 3 2" xfId="43284"/>
    <cellStyle name="Normal 8 4 3 7 5 2 4" xfId="27423"/>
    <cellStyle name="Normal 8 4 3 7 5 3" xfId="5565"/>
    <cellStyle name="Normal 8 4 3 7 5 3 2" xfId="13540"/>
    <cellStyle name="Normal 8 4 3 7 5 3 2 2" xfId="37335"/>
    <cellStyle name="Normal 8 4 3 7 5 3 3" xfId="21471"/>
    <cellStyle name="Normal 8 4 3 7 5 3 3 2" xfId="45265"/>
    <cellStyle name="Normal 8 4 3 7 5 3 4" xfId="29404"/>
    <cellStyle name="Normal 8 4 3 7 5 4" xfId="7588"/>
    <cellStyle name="Normal 8 4 3 7 5 4 2" xfId="15521"/>
    <cellStyle name="Normal 8 4 3 7 5 4 2 2" xfId="39316"/>
    <cellStyle name="Normal 8 4 3 7 5 4 3" xfId="23452"/>
    <cellStyle name="Normal 8 4 3 7 5 4 3 2" xfId="47246"/>
    <cellStyle name="Normal 8 4 3 7 5 4 4" xfId="31386"/>
    <cellStyle name="Normal 8 4 3 7 5 5" xfId="9578"/>
    <cellStyle name="Normal 8 4 3 7 5 5 2" xfId="33373"/>
    <cellStyle name="Normal 8 4 3 7 5 6" xfId="17509"/>
    <cellStyle name="Normal 8 4 3 7 5 6 2" xfId="41303"/>
    <cellStyle name="Normal 8 4 3 7 5 7" xfId="25442"/>
    <cellStyle name="Normal 8 4 3 7 6" xfId="3579"/>
    <cellStyle name="Normal 8 4 3 7 6 2" xfId="11555"/>
    <cellStyle name="Normal 8 4 3 7 6 2 2" xfId="35350"/>
    <cellStyle name="Normal 8 4 3 7 6 3" xfId="19486"/>
    <cellStyle name="Normal 8 4 3 7 6 3 2" xfId="43280"/>
    <cellStyle name="Normal 8 4 3 7 6 4" xfId="27419"/>
    <cellStyle name="Normal 8 4 3 7 7" xfId="5561"/>
    <cellStyle name="Normal 8 4 3 7 7 2" xfId="13536"/>
    <cellStyle name="Normal 8 4 3 7 7 2 2" xfId="37331"/>
    <cellStyle name="Normal 8 4 3 7 7 3" xfId="21467"/>
    <cellStyle name="Normal 8 4 3 7 7 3 2" xfId="45261"/>
    <cellStyle name="Normal 8 4 3 7 7 4" xfId="29400"/>
    <cellStyle name="Normal 8 4 3 7 8" xfId="7584"/>
    <cellStyle name="Normal 8 4 3 7 8 2" xfId="15517"/>
    <cellStyle name="Normal 8 4 3 7 8 2 2" xfId="39312"/>
    <cellStyle name="Normal 8 4 3 7 8 3" xfId="23448"/>
    <cellStyle name="Normal 8 4 3 7 8 3 2" xfId="47242"/>
    <cellStyle name="Normal 8 4 3 7 8 4" xfId="31382"/>
    <cellStyle name="Normal 8 4 3 7 9" xfId="9574"/>
    <cellStyle name="Normal 8 4 3 7 9 2" xfId="33369"/>
    <cellStyle name="Normal 8 4 3 8" xfId="1600"/>
    <cellStyle name="Normal 8 4 3 8 2" xfId="3584"/>
    <cellStyle name="Normal 8 4 3 8 2 2" xfId="11560"/>
    <cellStyle name="Normal 8 4 3 8 2 2 2" xfId="35355"/>
    <cellStyle name="Normal 8 4 3 8 2 3" xfId="19491"/>
    <cellStyle name="Normal 8 4 3 8 2 3 2" xfId="43285"/>
    <cellStyle name="Normal 8 4 3 8 2 4" xfId="27424"/>
    <cellStyle name="Normal 8 4 3 8 3" xfId="5566"/>
    <cellStyle name="Normal 8 4 3 8 3 2" xfId="13541"/>
    <cellStyle name="Normal 8 4 3 8 3 2 2" xfId="37336"/>
    <cellStyle name="Normal 8 4 3 8 3 3" xfId="21472"/>
    <cellStyle name="Normal 8 4 3 8 3 3 2" xfId="45266"/>
    <cellStyle name="Normal 8 4 3 8 3 4" xfId="29405"/>
    <cellStyle name="Normal 8 4 3 8 4" xfId="7589"/>
    <cellStyle name="Normal 8 4 3 8 4 2" xfId="15522"/>
    <cellStyle name="Normal 8 4 3 8 4 2 2" xfId="39317"/>
    <cellStyle name="Normal 8 4 3 8 4 3" xfId="23453"/>
    <cellStyle name="Normal 8 4 3 8 4 3 2" xfId="47247"/>
    <cellStyle name="Normal 8 4 3 8 4 4" xfId="31387"/>
    <cellStyle name="Normal 8 4 3 8 5" xfId="9579"/>
    <cellStyle name="Normal 8 4 3 8 5 2" xfId="33374"/>
    <cellStyle name="Normal 8 4 3 8 6" xfId="17510"/>
    <cellStyle name="Normal 8 4 3 8 6 2" xfId="41304"/>
    <cellStyle name="Normal 8 4 3 8 7" xfId="25443"/>
    <cellStyle name="Normal 8 4 3 9" xfId="1601"/>
    <cellStyle name="Normal 8 4 3 9 2" xfId="3585"/>
    <cellStyle name="Normal 8 4 3 9 2 2" xfId="11561"/>
    <cellStyle name="Normal 8 4 3 9 2 2 2" xfId="35356"/>
    <cellStyle name="Normal 8 4 3 9 2 3" xfId="19492"/>
    <cellStyle name="Normal 8 4 3 9 2 3 2" xfId="43286"/>
    <cellStyle name="Normal 8 4 3 9 2 4" xfId="27425"/>
    <cellStyle name="Normal 8 4 3 9 3" xfId="5567"/>
    <cellStyle name="Normal 8 4 3 9 3 2" xfId="13542"/>
    <cellStyle name="Normal 8 4 3 9 3 2 2" xfId="37337"/>
    <cellStyle name="Normal 8 4 3 9 3 3" xfId="21473"/>
    <cellStyle name="Normal 8 4 3 9 3 3 2" xfId="45267"/>
    <cellStyle name="Normal 8 4 3 9 3 4" xfId="29406"/>
    <cellStyle name="Normal 8 4 3 9 4" xfId="7590"/>
    <cellStyle name="Normal 8 4 3 9 4 2" xfId="15523"/>
    <cellStyle name="Normal 8 4 3 9 4 2 2" xfId="39318"/>
    <cellStyle name="Normal 8 4 3 9 4 3" xfId="23454"/>
    <cellStyle name="Normal 8 4 3 9 4 3 2" xfId="47248"/>
    <cellStyle name="Normal 8 4 3 9 4 4" xfId="31388"/>
    <cellStyle name="Normal 8 4 3 9 5" xfId="9580"/>
    <cellStyle name="Normal 8 4 3 9 5 2" xfId="33375"/>
    <cellStyle name="Normal 8 4 3 9 6" xfId="17511"/>
    <cellStyle name="Normal 8 4 3 9 6 2" xfId="41305"/>
    <cellStyle name="Normal 8 4 3 9 7" xfId="25444"/>
    <cellStyle name="Normal 8 4 4" xfId="1602"/>
    <cellStyle name="Normal 8 4 4 10" xfId="1603"/>
    <cellStyle name="Normal 8 4 4 10 2" xfId="3587"/>
    <cellStyle name="Normal 8 4 4 10 2 2" xfId="11563"/>
    <cellStyle name="Normal 8 4 4 10 2 2 2" xfId="35358"/>
    <cellStyle name="Normal 8 4 4 10 2 3" xfId="19494"/>
    <cellStyle name="Normal 8 4 4 10 2 3 2" xfId="43288"/>
    <cellStyle name="Normal 8 4 4 10 2 4" xfId="27427"/>
    <cellStyle name="Normal 8 4 4 10 3" xfId="5569"/>
    <cellStyle name="Normal 8 4 4 10 3 2" xfId="13544"/>
    <cellStyle name="Normal 8 4 4 10 3 2 2" xfId="37339"/>
    <cellStyle name="Normal 8 4 4 10 3 3" xfId="21475"/>
    <cellStyle name="Normal 8 4 4 10 3 3 2" xfId="45269"/>
    <cellStyle name="Normal 8 4 4 10 3 4" xfId="29408"/>
    <cellStyle name="Normal 8 4 4 10 4" xfId="7592"/>
    <cellStyle name="Normal 8 4 4 10 4 2" xfId="15525"/>
    <cellStyle name="Normal 8 4 4 10 4 2 2" xfId="39320"/>
    <cellStyle name="Normal 8 4 4 10 4 3" xfId="23456"/>
    <cellStyle name="Normal 8 4 4 10 4 3 2" xfId="47250"/>
    <cellStyle name="Normal 8 4 4 10 4 4" xfId="31390"/>
    <cellStyle name="Normal 8 4 4 10 5" xfId="9582"/>
    <cellStyle name="Normal 8 4 4 10 5 2" xfId="33377"/>
    <cellStyle name="Normal 8 4 4 10 6" xfId="17513"/>
    <cellStyle name="Normal 8 4 4 10 6 2" xfId="41307"/>
    <cellStyle name="Normal 8 4 4 10 7" xfId="25446"/>
    <cellStyle name="Normal 8 4 4 11" xfId="3586"/>
    <cellStyle name="Normal 8 4 4 11 2" xfId="11562"/>
    <cellStyle name="Normal 8 4 4 11 2 2" xfId="35357"/>
    <cellStyle name="Normal 8 4 4 11 3" xfId="19493"/>
    <cellStyle name="Normal 8 4 4 11 3 2" xfId="43287"/>
    <cellStyle name="Normal 8 4 4 11 4" xfId="27426"/>
    <cellStyle name="Normal 8 4 4 12" xfId="5568"/>
    <cellStyle name="Normal 8 4 4 12 2" xfId="13543"/>
    <cellStyle name="Normal 8 4 4 12 2 2" xfId="37338"/>
    <cellStyle name="Normal 8 4 4 12 3" xfId="21474"/>
    <cellStyle name="Normal 8 4 4 12 3 2" xfId="45268"/>
    <cellStyle name="Normal 8 4 4 12 4" xfId="29407"/>
    <cellStyle name="Normal 8 4 4 13" xfId="7591"/>
    <cellStyle name="Normal 8 4 4 13 2" xfId="15524"/>
    <cellStyle name="Normal 8 4 4 13 2 2" xfId="39319"/>
    <cellStyle name="Normal 8 4 4 13 3" xfId="23455"/>
    <cellStyle name="Normal 8 4 4 13 3 2" xfId="47249"/>
    <cellStyle name="Normal 8 4 4 13 4" xfId="31389"/>
    <cellStyle name="Normal 8 4 4 14" xfId="9581"/>
    <cellStyle name="Normal 8 4 4 14 2" xfId="33376"/>
    <cellStyle name="Normal 8 4 4 15" xfId="17512"/>
    <cellStyle name="Normal 8 4 4 15 2" xfId="41306"/>
    <cellStyle name="Normal 8 4 4 16" xfId="25445"/>
    <cellStyle name="Normal 8 4 4 2" xfId="1604"/>
    <cellStyle name="Normal 8 4 4 2 10" xfId="9583"/>
    <cellStyle name="Normal 8 4 4 2 10 2" xfId="33378"/>
    <cellStyle name="Normal 8 4 4 2 11" xfId="17514"/>
    <cellStyle name="Normal 8 4 4 2 11 2" xfId="41308"/>
    <cellStyle name="Normal 8 4 4 2 12" xfId="25447"/>
    <cellStyle name="Normal 8 4 4 2 2" xfId="1605"/>
    <cellStyle name="Normal 8 4 4 2 2 10" xfId="17515"/>
    <cellStyle name="Normal 8 4 4 2 2 10 2" xfId="41309"/>
    <cellStyle name="Normal 8 4 4 2 2 11" xfId="25448"/>
    <cellStyle name="Normal 8 4 4 2 2 2" xfId="1606"/>
    <cellStyle name="Normal 8 4 4 2 2 2 2" xfId="3590"/>
    <cellStyle name="Normal 8 4 4 2 2 2 2 2" xfId="11566"/>
    <cellStyle name="Normal 8 4 4 2 2 2 2 2 2" xfId="35361"/>
    <cellStyle name="Normal 8 4 4 2 2 2 2 3" xfId="19497"/>
    <cellStyle name="Normal 8 4 4 2 2 2 2 3 2" xfId="43291"/>
    <cellStyle name="Normal 8 4 4 2 2 2 2 4" xfId="27430"/>
    <cellStyle name="Normal 8 4 4 2 2 2 3" xfId="5572"/>
    <cellStyle name="Normal 8 4 4 2 2 2 3 2" xfId="13547"/>
    <cellStyle name="Normal 8 4 4 2 2 2 3 2 2" xfId="37342"/>
    <cellStyle name="Normal 8 4 4 2 2 2 3 3" xfId="21478"/>
    <cellStyle name="Normal 8 4 4 2 2 2 3 3 2" xfId="45272"/>
    <cellStyle name="Normal 8 4 4 2 2 2 3 4" xfId="29411"/>
    <cellStyle name="Normal 8 4 4 2 2 2 4" xfId="7595"/>
    <cellStyle name="Normal 8 4 4 2 2 2 4 2" xfId="15528"/>
    <cellStyle name="Normal 8 4 4 2 2 2 4 2 2" xfId="39323"/>
    <cellStyle name="Normal 8 4 4 2 2 2 4 3" xfId="23459"/>
    <cellStyle name="Normal 8 4 4 2 2 2 4 3 2" xfId="47253"/>
    <cellStyle name="Normal 8 4 4 2 2 2 4 4" xfId="31393"/>
    <cellStyle name="Normal 8 4 4 2 2 2 5" xfId="9585"/>
    <cellStyle name="Normal 8 4 4 2 2 2 5 2" xfId="33380"/>
    <cellStyle name="Normal 8 4 4 2 2 2 6" xfId="17516"/>
    <cellStyle name="Normal 8 4 4 2 2 2 6 2" xfId="41310"/>
    <cellStyle name="Normal 8 4 4 2 2 2 7" xfId="25449"/>
    <cellStyle name="Normal 8 4 4 2 2 3" xfId="1607"/>
    <cellStyle name="Normal 8 4 4 2 2 3 2" xfId="3591"/>
    <cellStyle name="Normal 8 4 4 2 2 3 2 2" xfId="11567"/>
    <cellStyle name="Normal 8 4 4 2 2 3 2 2 2" xfId="35362"/>
    <cellStyle name="Normal 8 4 4 2 2 3 2 3" xfId="19498"/>
    <cellStyle name="Normal 8 4 4 2 2 3 2 3 2" xfId="43292"/>
    <cellStyle name="Normal 8 4 4 2 2 3 2 4" xfId="27431"/>
    <cellStyle name="Normal 8 4 4 2 2 3 3" xfId="5573"/>
    <cellStyle name="Normal 8 4 4 2 2 3 3 2" xfId="13548"/>
    <cellStyle name="Normal 8 4 4 2 2 3 3 2 2" xfId="37343"/>
    <cellStyle name="Normal 8 4 4 2 2 3 3 3" xfId="21479"/>
    <cellStyle name="Normal 8 4 4 2 2 3 3 3 2" xfId="45273"/>
    <cellStyle name="Normal 8 4 4 2 2 3 3 4" xfId="29412"/>
    <cellStyle name="Normal 8 4 4 2 2 3 4" xfId="7596"/>
    <cellStyle name="Normal 8 4 4 2 2 3 4 2" xfId="15529"/>
    <cellStyle name="Normal 8 4 4 2 2 3 4 2 2" xfId="39324"/>
    <cellStyle name="Normal 8 4 4 2 2 3 4 3" xfId="23460"/>
    <cellStyle name="Normal 8 4 4 2 2 3 4 3 2" xfId="47254"/>
    <cellStyle name="Normal 8 4 4 2 2 3 4 4" xfId="31394"/>
    <cellStyle name="Normal 8 4 4 2 2 3 5" xfId="9586"/>
    <cellStyle name="Normal 8 4 4 2 2 3 5 2" xfId="33381"/>
    <cellStyle name="Normal 8 4 4 2 2 3 6" xfId="17517"/>
    <cellStyle name="Normal 8 4 4 2 2 3 6 2" xfId="41311"/>
    <cellStyle name="Normal 8 4 4 2 2 3 7" xfId="25450"/>
    <cellStyle name="Normal 8 4 4 2 2 4" xfId="1608"/>
    <cellStyle name="Normal 8 4 4 2 2 4 2" xfId="3592"/>
    <cellStyle name="Normal 8 4 4 2 2 4 2 2" xfId="11568"/>
    <cellStyle name="Normal 8 4 4 2 2 4 2 2 2" xfId="35363"/>
    <cellStyle name="Normal 8 4 4 2 2 4 2 3" xfId="19499"/>
    <cellStyle name="Normal 8 4 4 2 2 4 2 3 2" xfId="43293"/>
    <cellStyle name="Normal 8 4 4 2 2 4 2 4" xfId="27432"/>
    <cellStyle name="Normal 8 4 4 2 2 4 3" xfId="5574"/>
    <cellStyle name="Normal 8 4 4 2 2 4 3 2" xfId="13549"/>
    <cellStyle name="Normal 8 4 4 2 2 4 3 2 2" xfId="37344"/>
    <cellStyle name="Normal 8 4 4 2 2 4 3 3" xfId="21480"/>
    <cellStyle name="Normal 8 4 4 2 2 4 3 3 2" xfId="45274"/>
    <cellStyle name="Normal 8 4 4 2 2 4 3 4" xfId="29413"/>
    <cellStyle name="Normal 8 4 4 2 2 4 4" xfId="7597"/>
    <cellStyle name="Normal 8 4 4 2 2 4 4 2" xfId="15530"/>
    <cellStyle name="Normal 8 4 4 2 2 4 4 2 2" xfId="39325"/>
    <cellStyle name="Normal 8 4 4 2 2 4 4 3" xfId="23461"/>
    <cellStyle name="Normal 8 4 4 2 2 4 4 3 2" xfId="47255"/>
    <cellStyle name="Normal 8 4 4 2 2 4 4 4" xfId="31395"/>
    <cellStyle name="Normal 8 4 4 2 2 4 5" xfId="9587"/>
    <cellStyle name="Normal 8 4 4 2 2 4 5 2" xfId="33382"/>
    <cellStyle name="Normal 8 4 4 2 2 4 6" xfId="17518"/>
    <cellStyle name="Normal 8 4 4 2 2 4 6 2" xfId="41312"/>
    <cellStyle name="Normal 8 4 4 2 2 4 7" xfId="25451"/>
    <cellStyle name="Normal 8 4 4 2 2 5" xfId="1609"/>
    <cellStyle name="Normal 8 4 4 2 2 5 2" xfId="3593"/>
    <cellStyle name="Normal 8 4 4 2 2 5 2 2" xfId="11569"/>
    <cellStyle name="Normal 8 4 4 2 2 5 2 2 2" xfId="35364"/>
    <cellStyle name="Normal 8 4 4 2 2 5 2 3" xfId="19500"/>
    <cellStyle name="Normal 8 4 4 2 2 5 2 3 2" xfId="43294"/>
    <cellStyle name="Normal 8 4 4 2 2 5 2 4" xfId="27433"/>
    <cellStyle name="Normal 8 4 4 2 2 5 3" xfId="5575"/>
    <cellStyle name="Normal 8 4 4 2 2 5 3 2" xfId="13550"/>
    <cellStyle name="Normal 8 4 4 2 2 5 3 2 2" xfId="37345"/>
    <cellStyle name="Normal 8 4 4 2 2 5 3 3" xfId="21481"/>
    <cellStyle name="Normal 8 4 4 2 2 5 3 3 2" xfId="45275"/>
    <cellStyle name="Normal 8 4 4 2 2 5 3 4" xfId="29414"/>
    <cellStyle name="Normal 8 4 4 2 2 5 4" xfId="7598"/>
    <cellStyle name="Normal 8 4 4 2 2 5 4 2" xfId="15531"/>
    <cellStyle name="Normal 8 4 4 2 2 5 4 2 2" xfId="39326"/>
    <cellStyle name="Normal 8 4 4 2 2 5 4 3" xfId="23462"/>
    <cellStyle name="Normal 8 4 4 2 2 5 4 3 2" xfId="47256"/>
    <cellStyle name="Normal 8 4 4 2 2 5 4 4" xfId="31396"/>
    <cellStyle name="Normal 8 4 4 2 2 5 5" xfId="9588"/>
    <cellStyle name="Normal 8 4 4 2 2 5 5 2" xfId="33383"/>
    <cellStyle name="Normal 8 4 4 2 2 5 6" xfId="17519"/>
    <cellStyle name="Normal 8 4 4 2 2 5 6 2" xfId="41313"/>
    <cellStyle name="Normal 8 4 4 2 2 5 7" xfId="25452"/>
    <cellStyle name="Normal 8 4 4 2 2 6" xfId="3589"/>
    <cellStyle name="Normal 8 4 4 2 2 6 2" xfId="11565"/>
    <cellStyle name="Normal 8 4 4 2 2 6 2 2" xfId="35360"/>
    <cellStyle name="Normal 8 4 4 2 2 6 3" xfId="19496"/>
    <cellStyle name="Normal 8 4 4 2 2 6 3 2" xfId="43290"/>
    <cellStyle name="Normal 8 4 4 2 2 6 4" xfId="27429"/>
    <cellStyle name="Normal 8 4 4 2 2 7" xfId="5571"/>
    <cellStyle name="Normal 8 4 4 2 2 7 2" xfId="13546"/>
    <cellStyle name="Normal 8 4 4 2 2 7 2 2" xfId="37341"/>
    <cellStyle name="Normal 8 4 4 2 2 7 3" xfId="21477"/>
    <cellStyle name="Normal 8 4 4 2 2 7 3 2" xfId="45271"/>
    <cellStyle name="Normal 8 4 4 2 2 7 4" xfId="29410"/>
    <cellStyle name="Normal 8 4 4 2 2 8" xfId="7594"/>
    <cellStyle name="Normal 8 4 4 2 2 8 2" xfId="15527"/>
    <cellStyle name="Normal 8 4 4 2 2 8 2 2" xfId="39322"/>
    <cellStyle name="Normal 8 4 4 2 2 8 3" xfId="23458"/>
    <cellStyle name="Normal 8 4 4 2 2 8 3 2" xfId="47252"/>
    <cellStyle name="Normal 8 4 4 2 2 8 4" xfId="31392"/>
    <cellStyle name="Normal 8 4 4 2 2 9" xfId="9584"/>
    <cellStyle name="Normal 8 4 4 2 2 9 2" xfId="33379"/>
    <cellStyle name="Normal 8 4 4 2 3" xfId="1610"/>
    <cellStyle name="Normal 8 4 4 2 3 2" xfId="3594"/>
    <cellStyle name="Normal 8 4 4 2 3 2 2" xfId="11570"/>
    <cellStyle name="Normal 8 4 4 2 3 2 2 2" xfId="35365"/>
    <cellStyle name="Normal 8 4 4 2 3 2 3" xfId="19501"/>
    <cellStyle name="Normal 8 4 4 2 3 2 3 2" xfId="43295"/>
    <cellStyle name="Normal 8 4 4 2 3 2 4" xfId="27434"/>
    <cellStyle name="Normal 8 4 4 2 3 3" xfId="5576"/>
    <cellStyle name="Normal 8 4 4 2 3 3 2" xfId="13551"/>
    <cellStyle name="Normal 8 4 4 2 3 3 2 2" xfId="37346"/>
    <cellStyle name="Normal 8 4 4 2 3 3 3" xfId="21482"/>
    <cellStyle name="Normal 8 4 4 2 3 3 3 2" xfId="45276"/>
    <cellStyle name="Normal 8 4 4 2 3 3 4" xfId="29415"/>
    <cellStyle name="Normal 8 4 4 2 3 4" xfId="7599"/>
    <cellStyle name="Normal 8 4 4 2 3 4 2" xfId="15532"/>
    <cellStyle name="Normal 8 4 4 2 3 4 2 2" xfId="39327"/>
    <cellStyle name="Normal 8 4 4 2 3 4 3" xfId="23463"/>
    <cellStyle name="Normal 8 4 4 2 3 4 3 2" xfId="47257"/>
    <cellStyle name="Normal 8 4 4 2 3 4 4" xfId="31397"/>
    <cellStyle name="Normal 8 4 4 2 3 5" xfId="9589"/>
    <cellStyle name="Normal 8 4 4 2 3 5 2" xfId="33384"/>
    <cellStyle name="Normal 8 4 4 2 3 6" xfId="17520"/>
    <cellStyle name="Normal 8 4 4 2 3 6 2" xfId="41314"/>
    <cellStyle name="Normal 8 4 4 2 3 7" xfId="25453"/>
    <cellStyle name="Normal 8 4 4 2 4" xfId="1611"/>
    <cellStyle name="Normal 8 4 4 2 4 2" xfId="3595"/>
    <cellStyle name="Normal 8 4 4 2 4 2 2" xfId="11571"/>
    <cellStyle name="Normal 8 4 4 2 4 2 2 2" xfId="35366"/>
    <cellStyle name="Normal 8 4 4 2 4 2 3" xfId="19502"/>
    <cellStyle name="Normal 8 4 4 2 4 2 3 2" xfId="43296"/>
    <cellStyle name="Normal 8 4 4 2 4 2 4" xfId="27435"/>
    <cellStyle name="Normal 8 4 4 2 4 3" xfId="5577"/>
    <cellStyle name="Normal 8 4 4 2 4 3 2" xfId="13552"/>
    <cellStyle name="Normal 8 4 4 2 4 3 2 2" xfId="37347"/>
    <cellStyle name="Normal 8 4 4 2 4 3 3" xfId="21483"/>
    <cellStyle name="Normal 8 4 4 2 4 3 3 2" xfId="45277"/>
    <cellStyle name="Normal 8 4 4 2 4 3 4" xfId="29416"/>
    <cellStyle name="Normal 8 4 4 2 4 4" xfId="7600"/>
    <cellStyle name="Normal 8 4 4 2 4 4 2" xfId="15533"/>
    <cellStyle name="Normal 8 4 4 2 4 4 2 2" xfId="39328"/>
    <cellStyle name="Normal 8 4 4 2 4 4 3" xfId="23464"/>
    <cellStyle name="Normal 8 4 4 2 4 4 3 2" xfId="47258"/>
    <cellStyle name="Normal 8 4 4 2 4 4 4" xfId="31398"/>
    <cellStyle name="Normal 8 4 4 2 4 5" xfId="9590"/>
    <cellStyle name="Normal 8 4 4 2 4 5 2" xfId="33385"/>
    <cellStyle name="Normal 8 4 4 2 4 6" xfId="17521"/>
    <cellStyle name="Normal 8 4 4 2 4 6 2" xfId="41315"/>
    <cellStyle name="Normal 8 4 4 2 4 7" xfId="25454"/>
    <cellStyle name="Normal 8 4 4 2 5" xfId="1612"/>
    <cellStyle name="Normal 8 4 4 2 5 2" xfId="3596"/>
    <cellStyle name="Normal 8 4 4 2 5 2 2" xfId="11572"/>
    <cellStyle name="Normal 8 4 4 2 5 2 2 2" xfId="35367"/>
    <cellStyle name="Normal 8 4 4 2 5 2 3" xfId="19503"/>
    <cellStyle name="Normal 8 4 4 2 5 2 3 2" xfId="43297"/>
    <cellStyle name="Normal 8 4 4 2 5 2 4" xfId="27436"/>
    <cellStyle name="Normal 8 4 4 2 5 3" xfId="5578"/>
    <cellStyle name="Normal 8 4 4 2 5 3 2" xfId="13553"/>
    <cellStyle name="Normal 8 4 4 2 5 3 2 2" xfId="37348"/>
    <cellStyle name="Normal 8 4 4 2 5 3 3" xfId="21484"/>
    <cellStyle name="Normal 8 4 4 2 5 3 3 2" xfId="45278"/>
    <cellStyle name="Normal 8 4 4 2 5 3 4" xfId="29417"/>
    <cellStyle name="Normal 8 4 4 2 5 4" xfId="7601"/>
    <cellStyle name="Normal 8 4 4 2 5 4 2" xfId="15534"/>
    <cellStyle name="Normal 8 4 4 2 5 4 2 2" xfId="39329"/>
    <cellStyle name="Normal 8 4 4 2 5 4 3" xfId="23465"/>
    <cellStyle name="Normal 8 4 4 2 5 4 3 2" xfId="47259"/>
    <cellStyle name="Normal 8 4 4 2 5 4 4" xfId="31399"/>
    <cellStyle name="Normal 8 4 4 2 5 5" xfId="9591"/>
    <cellStyle name="Normal 8 4 4 2 5 5 2" xfId="33386"/>
    <cellStyle name="Normal 8 4 4 2 5 6" xfId="17522"/>
    <cellStyle name="Normal 8 4 4 2 5 6 2" xfId="41316"/>
    <cellStyle name="Normal 8 4 4 2 5 7" xfId="25455"/>
    <cellStyle name="Normal 8 4 4 2 6" xfId="1613"/>
    <cellStyle name="Normal 8 4 4 2 6 2" xfId="3597"/>
    <cellStyle name="Normal 8 4 4 2 6 2 2" xfId="11573"/>
    <cellStyle name="Normal 8 4 4 2 6 2 2 2" xfId="35368"/>
    <cellStyle name="Normal 8 4 4 2 6 2 3" xfId="19504"/>
    <cellStyle name="Normal 8 4 4 2 6 2 3 2" xfId="43298"/>
    <cellStyle name="Normal 8 4 4 2 6 2 4" xfId="27437"/>
    <cellStyle name="Normal 8 4 4 2 6 3" xfId="5579"/>
    <cellStyle name="Normal 8 4 4 2 6 3 2" xfId="13554"/>
    <cellStyle name="Normal 8 4 4 2 6 3 2 2" xfId="37349"/>
    <cellStyle name="Normal 8 4 4 2 6 3 3" xfId="21485"/>
    <cellStyle name="Normal 8 4 4 2 6 3 3 2" xfId="45279"/>
    <cellStyle name="Normal 8 4 4 2 6 3 4" xfId="29418"/>
    <cellStyle name="Normal 8 4 4 2 6 4" xfId="7602"/>
    <cellStyle name="Normal 8 4 4 2 6 4 2" xfId="15535"/>
    <cellStyle name="Normal 8 4 4 2 6 4 2 2" xfId="39330"/>
    <cellStyle name="Normal 8 4 4 2 6 4 3" xfId="23466"/>
    <cellStyle name="Normal 8 4 4 2 6 4 3 2" xfId="47260"/>
    <cellStyle name="Normal 8 4 4 2 6 4 4" xfId="31400"/>
    <cellStyle name="Normal 8 4 4 2 6 5" xfId="9592"/>
    <cellStyle name="Normal 8 4 4 2 6 5 2" xfId="33387"/>
    <cellStyle name="Normal 8 4 4 2 6 6" xfId="17523"/>
    <cellStyle name="Normal 8 4 4 2 6 6 2" xfId="41317"/>
    <cellStyle name="Normal 8 4 4 2 6 7" xfId="25456"/>
    <cellStyle name="Normal 8 4 4 2 7" xfId="3588"/>
    <cellStyle name="Normal 8 4 4 2 7 2" xfId="11564"/>
    <cellStyle name="Normal 8 4 4 2 7 2 2" xfId="35359"/>
    <cellStyle name="Normal 8 4 4 2 7 3" xfId="19495"/>
    <cellStyle name="Normal 8 4 4 2 7 3 2" xfId="43289"/>
    <cellStyle name="Normal 8 4 4 2 7 4" xfId="27428"/>
    <cellStyle name="Normal 8 4 4 2 8" xfId="5570"/>
    <cellStyle name="Normal 8 4 4 2 8 2" xfId="13545"/>
    <cellStyle name="Normal 8 4 4 2 8 2 2" xfId="37340"/>
    <cellStyle name="Normal 8 4 4 2 8 3" xfId="21476"/>
    <cellStyle name="Normal 8 4 4 2 8 3 2" xfId="45270"/>
    <cellStyle name="Normal 8 4 4 2 8 4" xfId="29409"/>
    <cellStyle name="Normal 8 4 4 2 9" xfId="7593"/>
    <cellStyle name="Normal 8 4 4 2 9 2" xfId="15526"/>
    <cellStyle name="Normal 8 4 4 2 9 2 2" xfId="39321"/>
    <cellStyle name="Normal 8 4 4 2 9 3" xfId="23457"/>
    <cellStyle name="Normal 8 4 4 2 9 3 2" xfId="47251"/>
    <cellStyle name="Normal 8 4 4 2 9 4" xfId="31391"/>
    <cellStyle name="Normal 8 4 4 3" xfId="1614"/>
    <cellStyle name="Normal 8 4 4 3 10" xfId="9593"/>
    <cellStyle name="Normal 8 4 4 3 10 2" xfId="33388"/>
    <cellStyle name="Normal 8 4 4 3 11" xfId="17524"/>
    <cellStyle name="Normal 8 4 4 3 11 2" xfId="41318"/>
    <cellStyle name="Normal 8 4 4 3 12" xfId="25457"/>
    <cellStyle name="Normal 8 4 4 3 2" xfId="1615"/>
    <cellStyle name="Normal 8 4 4 3 2 10" xfId="17525"/>
    <cellStyle name="Normal 8 4 4 3 2 10 2" xfId="41319"/>
    <cellStyle name="Normal 8 4 4 3 2 11" xfId="25458"/>
    <cellStyle name="Normal 8 4 4 3 2 2" xfId="1616"/>
    <cellStyle name="Normal 8 4 4 3 2 2 2" xfId="3600"/>
    <cellStyle name="Normal 8 4 4 3 2 2 2 2" xfId="11576"/>
    <cellStyle name="Normal 8 4 4 3 2 2 2 2 2" xfId="35371"/>
    <cellStyle name="Normal 8 4 4 3 2 2 2 3" xfId="19507"/>
    <cellStyle name="Normal 8 4 4 3 2 2 2 3 2" xfId="43301"/>
    <cellStyle name="Normal 8 4 4 3 2 2 2 4" xfId="27440"/>
    <cellStyle name="Normal 8 4 4 3 2 2 3" xfId="5582"/>
    <cellStyle name="Normal 8 4 4 3 2 2 3 2" xfId="13557"/>
    <cellStyle name="Normal 8 4 4 3 2 2 3 2 2" xfId="37352"/>
    <cellStyle name="Normal 8 4 4 3 2 2 3 3" xfId="21488"/>
    <cellStyle name="Normal 8 4 4 3 2 2 3 3 2" xfId="45282"/>
    <cellStyle name="Normal 8 4 4 3 2 2 3 4" xfId="29421"/>
    <cellStyle name="Normal 8 4 4 3 2 2 4" xfId="7605"/>
    <cellStyle name="Normal 8 4 4 3 2 2 4 2" xfId="15538"/>
    <cellStyle name="Normal 8 4 4 3 2 2 4 2 2" xfId="39333"/>
    <cellStyle name="Normal 8 4 4 3 2 2 4 3" xfId="23469"/>
    <cellStyle name="Normal 8 4 4 3 2 2 4 3 2" xfId="47263"/>
    <cellStyle name="Normal 8 4 4 3 2 2 4 4" xfId="31403"/>
    <cellStyle name="Normal 8 4 4 3 2 2 5" xfId="9595"/>
    <cellStyle name="Normal 8 4 4 3 2 2 5 2" xfId="33390"/>
    <cellStyle name="Normal 8 4 4 3 2 2 6" xfId="17526"/>
    <cellStyle name="Normal 8 4 4 3 2 2 6 2" xfId="41320"/>
    <cellStyle name="Normal 8 4 4 3 2 2 7" xfId="25459"/>
    <cellStyle name="Normal 8 4 4 3 2 3" xfId="1617"/>
    <cellStyle name="Normal 8 4 4 3 2 3 2" xfId="3601"/>
    <cellStyle name="Normal 8 4 4 3 2 3 2 2" xfId="11577"/>
    <cellStyle name="Normal 8 4 4 3 2 3 2 2 2" xfId="35372"/>
    <cellStyle name="Normal 8 4 4 3 2 3 2 3" xfId="19508"/>
    <cellStyle name="Normal 8 4 4 3 2 3 2 3 2" xfId="43302"/>
    <cellStyle name="Normal 8 4 4 3 2 3 2 4" xfId="27441"/>
    <cellStyle name="Normal 8 4 4 3 2 3 3" xfId="5583"/>
    <cellStyle name="Normal 8 4 4 3 2 3 3 2" xfId="13558"/>
    <cellStyle name="Normal 8 4 4 3 2 3 3 2 2" xfId="37353"/>
    <cellStyle name="Normal 8 4 4 3 2 3 3 3" xfId="21489"/>
    <cellStyle name="Normal 8 4 4 3 2 3 3 3 2" xfId="45283"/>
    <cellStyle name="Normal 8 4 4 3 2 3 3 4" xfId="29422"/>
    <cellStyle name="Normal 8 4 4 3 2 3 4" xfId="7606"/>
    <cellStyle name="Normal 8 4 4 3 2 3 4 2" xfId="15539"/>
    <cellStyle name="Normal 8 4 4 3 2 3 4 2 2" xfId="39334"/>
    <cellStyle name="Normal 8 4 4 3 2 3 4 3" xfId="23470"/>
    <cellStyle name="Normal 8 4 4 3 2 3 4 3 2" xfId="47264"/>
    <cellStyle name="Normal 8 4 4 3 2 3 4 4" xfId="31404"/>
    <cellStyle name="Normal 8 4 4 3 2 3 5" xfId="9596"/>
    <cellStyle name="Normal 8 4 4 3 2 3 5 2" xfId="33391"/>
    <cellStyle name="Normal 8 4 4 3 2 3 6" xfId="17527"/>
    <cellStyle name="Normal 8 4 4 3 2 3 6 2" xfId="41321"/>
    <cellStyle name="Normal 8 4 4 3 2 3 7" xfId="25460"/>
    <cellStyle name="Normal 8 4 4 3 2 4" xfId="1618"/>
    <cellStyle name="Normal 8 4 4 3 2 4 2" xfId="3602"/>
    <cellStyle name="Normal 8 4 4 3 2 4 2 2" xfId="11578"/>
    <cellStyle name="Normal 8 4 4 3 2 4 2 2 2" xfId="35373"/>
    <cellStyle name="Normal 8 4 4 3 2 4 2 3" xfId="19509"/>
    <cellStyle name="Normal 8 4 4 3 2 4 2 3 2" xfId="43303"/>
    <cellStyle name="Normal 8 4 4 3 2 4 2 4" xfId="27442"/>
    <cellStyle name="Normal 8 4 4 3 2 4 3" xfId="5584"/>
    <cellStyle name="Normal 8 4 4 3 2 4 3 2" xfId="13559"/>
    <cellStyle name="Normal 8 4 4 3 2 4 3 2 2" xfId="37354"/>
    <cellStyle name="Normal 8 4 4 3 2 4 3 3" xfId="21490"/>
    <cellStyle name="Normal 8 4 4 3 2 4 3 3 2" xfId="45284"/>
    <cellStyle name="Normal 8 4 4 3 2 4 3 4" xfId="29423"/>
    <cellStyle name="Normal 8 4 4 3 2 4 4" xfId="7607"/>
    <cellStyle name="Normal 8 4 4 3 2 4 4 2" xfId="15540"/>
    <cellStyle name="Normal 8 4 4 3 2 4 4 2 2" xfId="39335"/>
    <cellStyle name="Normal 8 4 4 3 2 4 4 3" xfId="23471"/>
    <cellStyle name="Normal 8 4 4 3 2 4 4 3 2" xfId="47265"/>
    <cellStyle name="Normal 8 4 4 3 2 4 4 4" xfId="31405"/>
    <cellStyle name="Normal 8 4 4 3 2 4 5" xfId="9597"/>
    <cellStyle name="Normal 8 4 4 3 2 4 5 2" xfId="33392"/>
    <cellStyle name="Normal 8 4 4 3 2 4 6" xfId="17528"/>
    <cellStyle name="Normal 8 4 4 3 2 4 6 2" xfId="41322"/>
    <cellStyle name="Normal 8 4 4 3 2 4 7" xfId="25461"/>
    <cellStyle name="Normal 8 4 4 3 2 5" xfId="1619"/>
    <cellStyle name="Normal 8 4 4 3 2 5 2" xfId="3603"/>
    <cellStyle name="Normal 8 4 4 3 2 5 2 2" xfId="11579"/>
    <cellStyle name="Normal 8 4 4 3 2 5 2 2 2" xfId="35374"/>
    <cellStyle name="Normal 8 4 4 3 2 5 2 3" xfId="19510"/>
    <cellStyle name="Normal 8 4 4 3 2 5 2 3 2" xfId="43304"/>
    <cellStyle name="Normal 8 4 4 3 2 5 2 4" xfId="27443"/>
    <cellStyle name="Normal 8 4 4 3 2 5 3" xfId="5585"/>
    <cellStyle name="Normal 8 4 4 3 2 5 3 2" xfId="13560"/>
    <cellStyle name="Normal 8 4 4 3 2 5 3 2 2" xfId="37355"/>
    <cellStyle name="Normal 8 4 4 3 2 5 3 3" xfId="21491"/>
    <cellStyle name="Normal 8 4 4 3 2 5 3 3 2" xfId="45285"/>
    <cellStyle name="Normal 8 4 4 3 2 5 3 4" xfId="29424"/>
    <cellStyle name="Normal 8 4 4 3 2 5 4" xfId="7608"/>
    <cellStyle name="Normal 8 4 4 3 2 5 4 2" xfId="15541"/>
    <cellStyle name="Normal 8 4 4 3 2 5 4 2 2" xfId="39336"/>
    <cellStyle name="Normal 8 4 4 3 2 5 4 3" xfId="23472"/>
    <cellStyle name="Normal 8 4 4 3 2 5 4 3 2" xfId="47266"/>
    <cellStyle name="Normal 8 4 4 3 2 5 4 4" xfId="31406"/>
    <cellStyle name="Normal 8 4 4 3 2 5 5" xfId="9598"/>
    <cellStyle name="Normal 8 4 4 3 2 5 5 2" xfId="33393"/>
    <cellStyle name="Normal 8 4 4 3 2 5 6" xfId="17529"/>
    <cellStyle name="Normal 8 4 4 3 2 5 6 2" xfId="41323"/>
    <cellStyle name="Normal 8 4 4 3 2 5 7" xfId="25462"/>
    <cellStyle name="Normal 8 4 4 3 2 6" xfId="3599"/>
    <cellStyle name="Normal 8 4 4 3 2 6 2" xfId="11575"/>
    <cellStyle name="Normal 8 4 4 3 2 6 2 2" xfId="35370"/>
    <cellStyle name="Normal 8 4 4 3 2 6 3" xfId="19506"/>
    <cellStyle name="Normal 8 4 4 3 2 6 3 2" xfId="43300"/>
    <cellStyle name="Normal 8 4 4 3 2 6 4" xfId="27439"/>
    <cellStyle name="Normal 8 4 4 3 2 7" xfId="5581"/>
    <cellStyle name="Normal 8 4 4 3 2 7 2" xfId="13556"/>
    <cellStyle name="Normal 8 4 4 3 2 7 2 2" xfId="37351"/>
    <cellStyle name="Normal 8 4 4 3 2 7 3" xfId="21487"/>
    <cellStyle name="Normal 8 4 4 3 2 7 3 2" xfId="45281"/>
    <cellStyle name="Normal 8 4 4 3 2 7 4" xfId="29420"/>
    <cellStyle name="Normal 8 4 4 3 2 8" xfId="7604"/>
    <cellStyle name="Normal 8 4 4 3 2 8 2" xfId="15537"/>
    <cellStyle name="Normal 8 4 4 3 2 8 2 2" xfId="39332"/>
    <cellStyle name="Normal 8 4 4 3 2 8 3" xfId="23468"/>
    <cellStyle name="Normal 8 4 4 3 2 8 3 2" xfId="47262"/>
    <cellStyle name="Normal 8 4 4 3 2 8 4" xfId="31402"/>
    <cellStyle name="Normal 8 4 4 3 2 9" xfId="9594"/>
    <cellStyle name="Normal 8 4 4 3 2 9 2" xfId="33389"/>
    <cellStyle name="Normal 8 4 4 3 3" xfId="1620"/>
    <cellStyle name="Normal 8 4 4 3 3 2" xfId="3604"/>
    <cellStyle name="Normal 8 4 4 3 3 2 2" xfId="11580"/>
    <cellStyle name="Normal 8 4 4 3 3 2 2 2" xfId="35375"/>
    <cellStyle name="Normal 8 4 4 3 3 2 3" xfId="19511"/>
    <cellStyle name="Normal 8 4 4 3 3 2 3 2" xfId="43305"/>
    <cellStyle name="Normal 8 4 4 3 3 2 4" xfId="27444"/>
    <cellStyle name="Normal 8 4 4 3 3 3" xfId="5586"/>
    <cellStyle name="Normal 8 4 4 3 3 3 2" xfId="13561"/>
    <cellStyle name="Normal 8 4 4 3 3 3 2 2" xfId="37356"/>
    <cellStyle name="Normal 8 4 4 3 3 3 3" xfId="21492"/>
    <cellStyle name="Normal 8 4 4 3 3 3 3 2" xfId="45286"/>
    <cellStyle name="Normal 8 4 4 3 3 3 4" xfId="29425"/>
    <cellStyle name="Normal 8 4 4 3 3 4" xfId="7609"/>
    <cellStyle name="Normal 8 4 4 3 3 4 2" xfId="15542"/>
    <cellStyle name="Normal 8 4 4 3 3 4 2 2" xfId="39337"/>
    <cellStyle name="Normal 8 4 4 3 3 4 3" xfId="23473"/>
    <cellStyle name="Normal 8 4 4 3 3 4 3 2" xfId="47267"/>
    <cellStyle name="Normal 8 4 4 3 3 4 4" xfId="31407"/>
    <cellStyle name="Normal 8 4 4 3 3 5" xfId="9599"/>
    <cellStyle name="Normal 8 4 4 3 3 5 2" xfId="33394"/>
    <cellStyle name="Normal 8 4 4 3 3 6" xfId="17530"/>
    <cellStyle name="Normal 8 4 4 3 3 6 2" xfId="41324"/>
    <cellStyle name="Normal 8 4 4 3 3 7" xfId="25463"/>
    <cellStyle name="Normal 8 4 4 3 4" xfId="1621"/>
    <cellStyle name="Normal 8 4 4 3 4 2" xfId="3605"/>
    <cellStyle name="Normal 8 4 4 3 4 2 2" xfId="11581"/>
    <cellStyle name="Normal 8 4 4 3 4 2 2 2" xfId="35376"/>
    <cellStyle name="Normal 8 4 4 3 4 2 3" xfId="19512"/>
    <cellStyle name="Normal 8 4 4 3 4 2 3 2" xfId="43306"/>
    <cellStyle name="Normal 8 4 4 3 4 2 4" xfId="27445"/>
    <cellStyle name="Normal 8 4 4 3 4 3" xfId="5587"/>
    <cellStyle name="Normal 8 4 4 3 4 3 2" xfId="13562"/>
    <cellStyle name="Normal 8 4 4 3 4 3 2 2" xfId="37357"/>
    <cellStyle name="Normal 8 4 4 3 4 3 3" xfId="21493"/>
    <cellStyle name="Normal 8 4 4 3 4 3 3 2" xfId="45287"/>
    <cellStyle name="Normal 8 4 4 3 4 3 4" xfId="29426"/>
    <cellStyle name="Normal 8 4 4 3 4 4" xfId="7610"/>
    <cellStyle name="Normal 8 4 4 3 4 4 2" xfId="15543"/>
    <cellStyle name="Normal 8 4 4 3 4 4 2 2" xfId="39338"/>
    <cellStyle name="Normal 8 4 4 3 4 4 3" xfId="23474"/>
    <cellStyle name="Normal 8 4 4 3 4 4 3 2" xfId="47268"/>
    <cellStyle name="Normal 8 4 4 3 4 4 4" xfId="31408"/>
    <cellStyle name="Normal 8 4 4 3 4 5" xfId="9600"/>
    <cellStyle name="Normal 8 4 4 3 4 5 2" xfId="33395"/>
    <cellStyle name="Normal 8 4 4 3 4 6" xfId="17531"/>
    <cellStyle name="Normal 8 4 4 3 4 6 2" xfId="41325"/>
    <cellStyle name="Normal 8 4 4 3 4 7" xfId="25464"/>
    <cellStyle name="Normal 8 4 4 3 5" xfId="1622"/>
    <cellStyle name="Normal 8 4 4 3 5 2" xfId="3606"/>
    <cellStyle name="Normal 8 4 4 3 5 2 2" xfId="11582"/>
    <cellStyle name="Normal 8 4 4 3 5 2 2 2" xfId="35377"/>
    <cellStyle name="Normal 8 4 4 3 5 2 3" xfId="19513"/>
    <cellStyle name="Normal 8 4 4 3 5 2 3 2" xfId="43307"/>
    <cellStyle name="Normal 8 4 4 3 5 2 4" xfId="27446"/>
    <cellStyle name="Normal 8 4 4 3 5 3" xfId="5588"/>
    <cellStyle name="Normal 8 4 4 3 5 3 2" xfId="13563"/>
    <cellStyle name="Normal 8 4 4 3 5 3 2 2" xfId="37358"/>
    <cellStyle name="Normal 8 4 4 3 5 3 3" xfId="21494"/>
    <cellStyle name="Normal 8 4 4 3 5 3 3 2" xfId="45288"/>
    <cellStyle name="Normal 8 4 4 3 5 3 4" xfId="29427"/>
    <cellStyle name="Normal 8 4 4 3 5 4" xfId="7611"/>
    <cellStyle name="Normal 8 4 4 3 5 4 2" xfId="15544"/>
    <cellStyle name="Normal 8 4 4 3 5 4 2 2" xfId="39339"/>
    <cellStyle name="Normal 8 4 4 3 5 4 3" xfId="23475"/>
    <cellStyle name="Normal 8 4 4 3 5 4 3 2" xfId="47269"/>
    <cellStyle name="Normal 8 4 4 3 5 4 4" xfId="31409"/>
    <cellStyle name="Normal 8 4 4 3 5 5" xfId="9601"/>
    <cellStyle name="Normal 8 4 4 3 5 5 2" xfId="33396"/>
    <cellStyle name="Normal 8 4 4 3 5 6" xfId="17532"/>
    <cellStyle name="Normal 8 4 4 3 5 6 2" xfId="41326"/>
    <cellStyle name="Normal 8 4 4 3 5 7" xfId="25465"/>
    <cellStyle name="Normal 8 4 4 3 6" xfId="1623"/>
    <cellStyle name="Normal 8 4 4 3 6 2" xfId="3607"/>
    <cellStyle name="Normal 8 4 4 3 6 2 2" xfId="11583"/>
    <cellStyle name="Normal 8 4 4 3 6 2 2 2" xfId="35378"/>
    <cellStyle name="Normal 8 4 4 3 6 2 3" xfId="19514"/>
    <cellStyle name="Normal 8 4 4 3 6 2 3 2" xfId="43308"/>
    <cellStyle name="Normal 8 4 4 3 6 2 4" xfId="27447"/>
    <cellStyle name="Normal 8 4 4 3 6 3" xfId="5589"/>
    <cellStyle name="Normal 8 4 4 3 6 3 2" xfId="13564"/>
    <cellStyle name="Normal 8 4 4 3 6 3 2 2" xfId="37359"/>
    <cellStyle name="Normal 8 4 4 3 6 3 3" xfId="21495"/>
    <cellStyle name="Normal 8 4 4 3 6 3 3 2" xfId="45289"/>
    <cellStyle name="Normal 8 4 4 3 6 3 4" xfId="29428"/>
    <cellStyle name="Normal 8 4 4 3 6 4" xfId="7612"/>
    <cellStyle name="Normal 8 4 4 3 6 4 2" xfId="15545"/>
    <cellStyle name="Normal 8 4 4 3 6 4 2 2" xfId="39340"/>
    <cellStyle name="Normal 8 4 4 3 6 4 3" xfId="23476"/>
    <cellStyle name="Normal 8 4 4 3 6 4 3 2" xfId="47270"/>
    <cellStyle name="Normal 8 4 4 3 6 4 4" xfId="31410"/>
    <cellStyle name="Normal 8 4 4 3 6 5" xfId="9602"/>
    <cellStyle name="Normal 8 4 4 3 6 5 2" xfId="33397"/>
    <cellStyle name="Normal 8 4 4 3 6 6" xfId="17533"/>
    <cellStyle name="Normal 8 4 4 3 6 6 2" xfId="41327"/>
    <cellStyle name="Normal 8 4 4 3 6 7" xfId="25466"/>
    <cellStyle name="Normal 8 4 4 3 7" xfId="3598"/>
    <cellStyle name="Normal 8 4 4 3 7 2" xfId="11574"/>
    <cellStyle name="Normal 8 4 4 3 7 2 2" xfId="35369"/>
    <cellStyle name="Normal 8 4 4 3 7 3" xfId="19505"/>
    <cellStyle name="Normal 8 4 4 3 7 3 2" xfId="43299"/>
    <cellStyle name="Normal 8 4 4 3 7 4" xfId="27438"/>
    <cellStyle name="Normal 8 4 4 3 8" xfId="5580"/>
    <cellStyle name="Normal 8 4 4 3 8 2" xfId="13555"/>
    <cellStyle name="Normal 8 4 4 3 8 2 2" xfId="37350"/>
    <cellStyle name="Normal 8 4 4 3 8 3" xfId="21486"/>
    <cellStyle name="Normal 8 4 4 3 8 3 2" xfId="45280"/>
    <cellStyle name="Normal 8 4 4 3 8 4" xfId="29419"/>
    <cellStyle name="Normal 8 4 4 3 9" xfId="7603"/>
    <cellStyle name="Normal 8 4 4 3 9 2" xfId="15536"/>
    <cellStyle name="Normal 8 4 4 3 9 2 2" xfId="39331"/>
    <cellStyle name="Normal 8 4 4 3 9 3" xfId="23467"/>
    <cellStyle name="Normal 8 4 4 3 9 3 2" xfId="47261"/>
    <cellStyle name="Normal 8 4 4 3 9 4" xfId="31401"/>
    <cellStyle name="Normal 8 4 4 4" xfId="1624"/>
    <cellStyle name="Normal 8 4 4 4 10" xfId="9603"/>
    <cellStyle name="Normal 8 4 4 4 10 2" xfId="33398"/>
    <cellStyle name="Normal 8 4 4 4 11" xfId="17534"/>
    <cellStyle name="Normal 8 4 4 4 11 2" xfId="41328"/>
    <cellStyle name="Normal 8 4 4 4 12" xfId="25467"/>
    <cellStyle name="Normal 8 4 4 4 2" xfId="1625"/>
    <cellStyle name="Normal 8 4 4 4 2 10" xfId="17535"/>
    <cellStyle name="Normal 8 4 4 4 2 10 2" xfId="41329"/>
    <cellStyle name="Normal 8 4 4 4 2 11" xfId="25468"/>
    <cellStyle name="Normal 8 4 4 4 2 2" xfId="1626"/>
    <cellStyle name="Normal 8 4 4 4 2 2 2" xfId="3610"/>
    <cellStyle name="Normal 8 4 4 4 2 2 2 2" xfId="11586"/>
    <cellStyle name="Normal 8 4 4 4 2 2 2 2 2" xfId="35381"/>
    <cellStyle name="Normal 8 4 4 4 2 2 2 3" xfId="19517"/>
    <cellStyle name="Normal 8 4 4 4 2 2 2 3 2" xfId="43311"/>
    <cellStyle name="Normal 8 4 4 4 2 2 2 4" xfId="27450"/>
    <cellStyle name="Normal 8 4 4 4 2 2 3" xfId="5592"/>
    <cellStyle name="Normal 8 4 4 4 2 2 3 2" xfId="13567"/>
    <cellStyle name="Normal 8 4 4 4 2 2 3 2 2" xfId="37362"/>
    <cellStyle name="Normal 8 4 4 4 2 2 3 3" xfId="21498"/>
    <cellStyle name="Normal 8 4 4 4 2 2 3 3 2" xfId="45292"/>
    <cellStyle name="Normal 8 4 4 4 2 2 3 4" xfId="29431"/>
    <cellStyle name="Normal 8 4 4 4 2 2 4" xfId="7615"/>
    <cellStyle name="Normal 8 4 4 4 2 2 4 2" xfId="15548"/>
    <cellStyle name="Normal 8 4 4 4 2 2 4 2 2" xfId="39343"/>
    <cellStyle name="Normal 8 4 4 4 2 2 4 3" xfId="23479"/>
    <cellStyle name="Normal 8 4 4 4 2 2 4 3 2" xfId="47273"/>
    <cellStyle name="Normal 8 4 4 4 2 2 4 4" xfId="31413"/>
    <cellStyle name="Normal 8 4 4 4 2 2 5" xfId="9605"/>
    <cellStyle name="Normal 8 4 4 4 2 2 5 2" xfId="33400"/>
    <cellStyle name="Normal 8 4 4 4 2 2 6" xfId="17536"/>
    <cellStyle name="Normal 8 4 4 4 2 2 6 2" xfId="41330"/>
    <cellStyle name="Normal 8 4 4 4 2 2 7" xfId="25469"/>
    <cellStyle name="Normal 8 4 4 4 2 3" xfId="1627"/>
    <cellStyle name="Normal 8 4 4 4 2 3 2" xfId="3611"/>
    <cellStyle name="Normal 8 4 4 4 2 3 2 2" xfId="11587"/>
    <cellStyle name="Normal 8 4 4 4 2 3 2 2 2" xfId="35382"/>
    <cellStyle name="Normal 8 4 4 4 2 3 2 3" xfId="19518"/>
    <cellStyle name="Normal 8 4 4 4 2 3 2 3 2" xfId="43312"/>
    <cellStyle name="Normal 8 4 4 4 2 3 2 4" xfId="27451"/>
    <cellStyle name="Normal 8 4 4 4 2 3 3" xfId="5593"/>
    <cellStyle name="Normal 8 4 4 4 2 3 3 2" xfId="13568"/>
    <cellStyle name="Normal 8 4 4 4 2 3 3 2 2" xfId="37363"/>
    <cellStyle name="Normal 8 4 4 4 2 3 3 3" xfId="21499"/>
    <cellStyle name="Normal 8 4 4 4 2 3 3 3 2" xfId="45293"/>
    <cellStyle name="Normal 8 4 4 4 2 3 3 4" xfId="29432"/>
    <cellStyle name="Normal 8 4 4 4 2 3 4" xfId="7616"/>
    <cellStyle name="Normal 8 4 4 4 2 3 4 2" xfId="15549"/>
    <cellStyle name="Normal 8 4 4 4 2 3 4 2 2" xfId="39344"/>
    <cellStyle name="Normal 8 4 4 4 2 3 4 3" xfId="23480"/>
    <cellStyle name="Normal 8 4 4 4 2 3 4 3 2" xfId="47274"/>
    <cellStyle name="Normal 8 4 4 4 2 3 4 4" xfId="31414"/>
    <cellStyle name="Normal 8 4 4 4 2 3 5" xfId="9606"/>
    <cellStyle name="Normal 8 4 4 4 2 3 5 2" xfId="33401"/>
    <cellStyle name="Normal 8 4 4 4 2 3 6" xfId="17537"/>
    <cellStyle name="Normal 8 4 4 4 2 3 6 2" xfId="41331"/>
    <cellStyle name="Normal 8 4 4 4 2 3 7" xfId="25470"/>
    <cellStyle name="Normal 8 4 4 4 2 4" xfId="1628"/>
    <cellStyle name="Normal 8 4 4 4 2 4 2" xfId="3612"/>
    <cellStyle name="Normal 8 4 4 4 2 4 2 2" xfId="11588"/>
    <cellStyle name="Normal 8 4 4 4 2 4 2 2 2" xfId="35383"/>
    <cellStyle name="Normal 8 4 4 4 2 4 2 3" xfId="19519"/>
    <cellStyle name="Normal 8 4 4 4 2 4 2 3 2" xfId="43313"/>
    <cellStyle name="Normal 8 4 4 4 2 4 2 4" xfId="27452"/>
    <cellStyle name="Normal 8 4 4 4 2 4 3" xfId="5594"/>
    <cellStyle name="Normal 8 4 4 4 2 4 3 2" xfId="13569"/>
    <cellStyle name="Normal 8 4 4 4 2 4 3 2 2" xfId="37364"/>
    <cellStyle name="Normal 8 4 4 4 2 4 3 3" xfId="21500"/>
    <cellStyle name="Normal 8 4 4 4 2 4 3 3 2" xfId="45294"/>
    <cellStyle name="Normal 8 4 4 4 2 4 3 4" xfId="29433"/>
    <cellStyle name="Normal 8 4 4 4 2 4 4" xfId="7617"/>
    <cellStyle name="Normal 8 4 4 4 2 4 4 2" xfId="15550"/>
    <cellStyle name="Normal 8 4 4 4 2 4 4 2 2" xfId="39345"/>
    <cellStyle name="Normal 8 4 4 4 2 4 4 3" xfId="23481"/>
    <cellStyle name="Normal 8 4 4 4 2 4 4 3 2" xfId="47275"/>
    <cellStyle name="Normal 8 4 4 4 2 4 4 4" xfId="31415"/>
    <cellStyle name="Normal 8 4 4 4 2 4 5" xfId="9607"/>
    <cellStyle name="Normal 8 4 4 4 2 4 5 2" xfId="33402"/>
    <cellStyle name="Normal 8 4 4 4 2 4 6" xfId="17538"/>
    <cellStyle name="Normal 8 4 4 4 2 4 6 2" xfId="41332"/>
    <cellStyle name="Normal 8 4 4 4 2 4 7" xfId="25471"/>
    <cellStyle name="Normal 8 4 4 4 2 5" xfId="1629"/>
    <cellStyle name="Normal 8 4 4 4 2 5 2" xfId="3613"/>
    <cellStyle name="Normal 8 4 4 4 2 5 2 2" xfId="11589"/>
    <cellStyle name="Normal 8 4 4 4 2 5 2 2 2" xfId="35384"/>
    <cellStyle name="Normal 8 4 4 4 2 5 2 3" xfId="19520"/>
    <cellStyle name="Normal 8 4 4 4 2 5 2 3 2" xfId="43314"/>
    <cellStyle name="Normal 8 4 4 4 2 5 2 4" xfId="27453"/>
    <cellStyle name="Normal 8 4 4 4 2 5 3" xfId="5595"/>
    <cellStyle name="Normal 8 4 4 4 2 5 3 2" xfId="13570"/>
    <cellStyle name="Normal 8 4 4 4 2 5 3 2 2" xfId="37365"/>
    <cellStyle name="Normal 8 4 4 4 2 5 3 3" xfId="21501"/>
    <cellStyle name="Normal 8 4 4 4 2 5 3 3 2" xfId="45295"/>
    <cellStyle name="Normal 8 4 4 4 2 5 3 4" xfId="29434"/>
    <cellStyle name="Normal 8 4 4 4 2 5 4" xfId="7618"/>
    <cellStyle name="Normal 8 4 4 4 2 5 4 2" xfId="15551"/>
    <cellStyle name="Normal 8 4 4 4 2 5 4 2 2" xfId="39346"/>
    <cellStyle name="Normal 8 4 4 4 2 5 4 3" xfId="23482"/>
    <cellStyle name="Normal 8 4 4 4 2 5 4 3 2" xfId="47276"/>
    <cellStyle name="Normal 8 4 4 4 2 5 4 4" xfId="31416"/>
    <cellStyle name="Normal 8 4 4 4 2 5 5" xfId="9608"/>
    <cellStyle name="Normal 8 4 4 4 2 5 5 2" xfId="33403"/>
    <cellStyle name="Normal 8 4 4 4 2 5 6" xfId="17539"/>
    <cellStyle name="Normal 8 4 4 4 2 5 6 2" xfId="41333"/>
    <cellStyle name="Normal 8 4 4 4 2 5 7" xfId="25472"/>
    <cellStyle name="Normal 8 4 4 4 2 6" xfId="3609"/>
    <cellStyle name="Normal 8 4 4 4 2 6 2" xfId="11585"/>
    <cellStyle name="Normal 8 4 4 4 2 6 2 2" xfId="35380"/>
    <cellStyle name="Normal 8 4 4 4 2 6 3" xfId="19516"/>
    <cellStyle name="Normal 8 4 4 4 2 6 3 2" xfId="43310"/>
    <cellStyle name="Normal 8 4 4 4 2 6 4" xfId="27449"/>
    <cellStyle name="Normal 8 4 4 4 2 7" xfId="5591"/>
    <cellStyle name="Normal 8 4 4 4 2 7 2" xfId="13566"/>
    <cellStyle name="Normal 8 4 4 4 2 7 2 2" xfId="37361"/>
    <cellStyle name="Normal 8 4 4 4 2 7 3" xfId="21497"/>
    <cellStyle name="Normal 8 4 4 4 2 7 3 2" xfId="45291"/>
    <cellStyle name="Normal 8 4 4 4 2 7 4" xfId="29430"/>
    <cellStyle name="Normal 8 4 4 4 2 8" xfId="7614"/>
    <cellStyle name="Normal 8 4 4 4 2 8 2" xfId="15547"/>
    <cellStyle name="Normal 8 4 4 4 2 8 2 2" xfId="39342"/>
    <cellStyle name="Normal 8 4 4 4 2 8 3" xfId="23478"/>
    <cellStyle name="Normal 8 4 4 4 2 8 3 2" xfId="47272"/>
    <cellStyle name="Normal 8 4 4 4 2 8 4" xfId="31412"/>
    <cellStyle name="Normal 8 4 4 4 2 9" xfId="9604"/>
    <cellStyle name="Normal 8 4 4 4 2 9 2" xfId="33399"/>
    <cellStyle name="Normal 8 4 4 4 3" xfId="1630"/>
    <cellStyle name="Normal 8 4 4 4 3 2" xfId="3614"/>
    <cellStyle name="Normal 8 4 4 4 3 2 2" xfId="11590"/>
    <cellStyle name="Normal 8 4 4 4 3 2 2 2" xfId="35385"/>
    <cellStyle name="Normal 8 4 4 4 3 2 3" xfId="19521"/>
    <cellStyle name="Normal 8 4 4 4 3 2 3 2" xfId="43315"/>
    <cellStyle name="Normal 8 4 4 4 3 2 4" xfId="27454"/>
    <cellStyle name="Normal 8 4 4 4 3 3" xfId="5596"/>
    <cellStyle name="Normal 8 4 4 4 3 3 2" xfId="13571"/>
    <cellStyle name="Normal 8 4 4 4 3 3 2 2" xfId="37366"/>
    <cellStyle name="Normal 8 4 4 4 3 3 3" xfId="21502"/>
    <cellStyle name="Normal 8 4 4 4 3 3 3 2" xfId="45296"/>
    <cellStyle name="Normal 8 4 4 4 3 3 4" xfId="29435"/>
    <cellStyle name="Normal 8 4 4 4 3 4" xfId="7619"/>
    <cellStyle name="Normal 8 4 4 4 3 4 2" xfId="15552"/>
    <cellStyle name="Normal 8 4 4 4 3 4 2 2" xfId="39347"/>
    <cellStyle name="Normal 8 4 4 4 3 4 3" xfId="23483"/>
    <cellStyle name="Normal 8 4 4 4 3 4 3 2" xfId="47277"/>
    <cellStyle name="Normal 8 4 4 4 3 4 4" xfId="31417"/>
    <cellStyle name="Normal 8 4 4 4 3 5" xfId="9609"/>
    <cellStyle name="Normal 8 4 4 4 3 5 2" xfId="33404"/>
    <cellStyle name="Normal 8 4 4 4 3 6" xfId="17540"/>
    <cellStyle name="Normal 8 4 4 4 3 6 2" xfId="41334"/>
    <cellStyle name="Normal 8 4 4 4 3 7" xfId="25473"/>
    <cellStyle name="Normal 8 4 4 4 4" xfId="1631"/>
    <cellStyle name="Normal 8 4 4 4 4 2" xfId="3615"/>
    <cellStyle name="Normal 8 4 4 4 4 2 2" xfId="11591"/>
    <cellStyle name="Normal 8 4 4 4 4 2 2 2" xfId="35386"/>
    <cellStyle name="Normal 8 4 4 4 4 2 3" xfId="19522"/>
    <cellStyle name="Normal 8 4 4 4 4 2 3 2" xfId="43316"/>
    <cellStyle name="Normal 8 4 4 4 4 2 4" xfId="27455"/>
    <cellStyle name="Normal 8 4 4 4 4 3" xfId="5597"/>
    <cellStyle name="Normal 8 4 4 4 4 3 2" xfId="13572"/>
    <cellStyle name="Normal 8 4 4 4 4 3 2 2" xfId="37367"/>
    <cellStyle name="Normal 8 4 4 4 4 3 3" xfId="21503"/>
    <cellStyle name="Normal 8 4 4 4 4 3 3 2" xfId="45297"/>
    <cellStyle name="Normal 8 4 4 4 4 3 4" xfId="29436"/>
    <cellStyle name="Normal 8 4 4 4 4 4" xfId="7620"/>
    <cellStyle name="Normal 8 4 4 4 4 4 2" xfId="15553"/>
    <cellStyle name="Normal 8 4 4 4 4 4 2 2" xfId="39348"/>
    <cellStyle name="Normal 8 4 4 4 4 4 3" xfId="23484"/>
    <cellStyle name="Normal 8 4 4 4 4 4 3 2" xfId="47278"/>
    <cellStyle name="Normal 8 4 4 4 4 4 4" xfId="31418"/>
    <cellStyle name="Normal 8 4 4 4 4 5" xfId="9610"/>
    <cellStyle name="Normal 8 4 4 4 4 5 2" xfId="33405"/>
    <cellStyle name="Normal 8 4 4 4 4 6" xfId="17541"/>
    <cellStyle name="Normal 8 4 4 4 4 6 2" xfId="41335"/>
    <cellStyle name="Normal 8 4 4 4 4 7" xfId="25474"/>
    <cellStyle name="Normal 8 4 4 4 5" xfId="1632"/>
    <cellStyle name="Normal 8 4 4 4 5 2" xfId="3616"/>
    <cellStyle name="Normal 8 4 4 4 5 2 2" xfId="11592"/>
    <cellStyle name="Normal 8 4 4 4 5 2 2 2" xfId="35387"/>
    <cellStyle name="Normal 8 4 4 4 5 2 3" xfId="19523"/>
    <cellStyle name="Normal 8 4 4 4 5 2 3 2" xfId="43317"/>
    <cellStyle name="Normal 8 4 4 4 5 2 4" xfId="27456"/>
    <cellStyle name="Normal 8 4 4 4 5 3" xfId="5598"/>
    <cellStyle name="Normal 8 4 4 4 5 3 2" xfId="13573"/>
    <cellStyle name="Normal 8 4 4 4 5 3 2 2" xfId="37368"/>
    <cellStyle name="Normal 8 4 4 4 5 3 3" xfId="21504"/>
    <cellStyle name="Normal 8 4 4 4 5 3 3 2" xfId="45298"/>
    <cellStyle name="Normal 8 4 4 4 5 3 4" xfId="29437"/>
    <cellStyle name="Normal 8 4 4 4 5 4" xfId="7621"/>
    <cellStyle name="Normal 8 4 4 4 5 4 2" xfId="15554"/>
    <cellStyle name="Normal 8 4 4 4 5 4 2 2" xfId="39349"/>
    <cellStyle name="Normal 8 4 4 4 5 4 3" xfId="23485"/>
    <cellStyle name="Normal 8 4 4 4 5 4 3 2" xfId="47279"/>
    <cellStyle name="Normal 8 4 4 4 5 4 4" xfId="31419"/>
    <cellStyle name="Normal 8 4 4 4 5 5" xfId="9611"/>
    <cellStyle name="Normal 8 4 4 4 5 5 2" xfId="33406"/>
    <cellStyle name="Normal 8 4 4 4 5 6" xfId="17542"/>
    <cellStyle name="Normal 8 4 4 4 5 6 2" xfId="41336"/>
    <cellStyle name="Normal 8 4 4 4 5 7" xfId="25475"/>
    <cellStyle name="Normal 8 4 4 4 6" xfId="1633"/>
    <cellStyle name="Normal 8 4 4 4 6 2" xfId="3617"/>
    <cellStyle name="Normal 8 4 4 4 6 2 2" xfId="11593"/>
    <cellStyle name="Normal 8 4 4 4 6 2 2 2" xfId="35388"/>
    <cellStyle name="Normal 8 4 4 4 6 2 3" xfId="19524"/>
    <cellStyle name="Normal 8 4 4 4 6 2 3 2" xfId="43318"/>
    <cellStyle name="Normal 8 4 4 4 6 2 4" xfId="27457"/>
    <cellStyle name="Normal 8 4 4 4 6 3" xfId="5599"/>
    <cellStyle name="Normal 8 4 4 4 6 3 2" xfId="13574"/>
    <cellStyle name="Normal 8 4 4 4 6 3 2 2" xfId="37369"/>
    <cellStyle name="Normal 8 4 4 4 6 3 3" xfId="21505"/>
    <cellStyle name="Normal 8 4 4 4 6 3 3 2" xfId="45299"/>
    <cellStyle name="Normal 8 4 4 4 6 3 4" xfId="29438"/>
    <cellStyle name="Normal 8 4 4 4 6 4" xfId="7622"/>
    <cellStyle name="Normal 8 4 4 4 6 4 2" xfId="15555"/>
    <cellStyle name="Normal 8 4 4 4 6 4 2 2" xfId="39350"/>
    <cellStyle name="Normal 8 4 4 4 6 4 3" xfId="23486"/>
    <cellStyle name="Normal 8 4 4 4 6 4 3 2" xfId="47280"/>
    <cellStyle name="Normal 8 4 4 4 6 4 4" xfId="31420"/>
    <cellStyle name="Normal 8 4 4 4 6 5" xfId="9612"/>
    <cellStyle name="Normal 8 4 4 4 6 5 2" xfId="33407"/>
    <cellStyle name="Normal 8 4 4 4 6 6" xfId="17543"/>
    <cellStyle name="Normal 8 4 4 4 6 6 2" xfId="41337"/>
    <cellStyle name="Normal 8 4 4 4 6 7" xfId="25476"/>
    <cellStyle name="Normal 8 4 4 4 7" xfId="3608"/>
    <cellStyle name="Normal 8 4 4 4 7 2" xfId="11584"/>
    <cellStyle name="Normal 8 4 4 4 7 2 2" xfId="35379"/>
    <cellStyle name="Normal 8 4 4 4 7 3" xfId="19515"/>
    <cellStyle name="Normal 8 4 4 4 7 3 2" xfId="43309"/>
    <cellStyle name="Normal 8 4 4 4 7 4" xfId="27448"/>
    <cellStyle name="Normal 8 4 4 4 8" xfId="5590"/>
    <cellStyle name="Normal 8 4 4 4 8 2" xfId="13565"/>
    <cellStyle name="Normal 8 4 4 4 8 2 2" xfId="37360"/>
    <cellStyle name="Normal 8 4 4 4 8 3" xfId="21496"/>
    <cellStyle name="Normal 8 4 4 4 8 3 2" xfId="45290"/>
    <cellStyle name="Normal 8 4 4 4 8 4" xfId="29429"/>
    <cellStyle name="Normal 8 4 4 4 9" xfId="7613"/>
    <cellStyle name="Normal 8 4 4 4 9 2" xfId="15546"/>
    <cellStyle name="Normal 8 4 4 4 9 2 2" xfId="39341"/>
    <cellStyle name="Normal 8 4 4 4 9 3" xfId="23477"/>
    <cellStyle name="Normal 8 4 4 4 9 3 2" xfId="47271"/>
    <cellStyle name="Normal 8 4 4 4 9 4" xfId="31411"/>
    <cellStyle name="Normal 8 4 4 5" xfId="1634"/>
    <cellStyle name="Normal 8 4 4 5 10" xfId="9613"/>
    <cellStyle name="Normal 8 4 4 5 10 2" xfId="33408"/>
    <cellStyle name="Normal 8 4 4 5 11" xfId="17544"/>
    <cellStyle name="Normal 8 4 4 5 11 2" xfId="41338"/>
    <cellStyle name="Normal 8 4 4 5 12" xfId="25477"/>
    <cellStyle name="Normal 8 4 4 5 2" xfId="1635"/>
    <cellStyle name="Normal 8 4 4 5 2 10" xfId="17545"/>
    <cellStyle name="Normal 8 4 4 5 2 10 2" xfId="41339"/>
    <cellStyle name="Normal 8 4 4 5 2 11" xfId="25478"/>
    <cellStyle name="Normal 8 4 4 5 2 2" xfId="1636"/>
    <cellStyle name="Normal 8 4 4 5 2 2 2" xfId="3620"/>
    <cellStyle name="Normal 8 4 4 5 2 2 2 2" xfId="11596"/>
    <cellStyle name="Normal 8 4 4 5 2 2 2 2 2" xfId="35391"/>
    <cellStyle name="Normal 8 4 4 5 2 2 2 3" xfId="19527"/>
    <cellStyle name="Normal 8 4 4 5 2 2 2 3 2" xfId="43321"/>
    <cellStyle name="Normal 8 4 4 5 2 2 2 4" xfId="27460"/>
    <cellStyle name="Normal 8 4 4 5 2 2 3" xfId="5602"/>
    <cellStyle name="Normal 8 4 4 5 2 2 3 2" xfId="13577"/>
    <cellStyle name="Normal 8 4 4 5 2 2 3 2 2" xfId="37372"/>
    <cellStyle name="Normal 8 4 4 5 2 2 3 3" xfId="21508"/>
    <cellStyle name="Normal 8 4 4 5 2 2 3 3 2" xfId="45302"/>
    <cellStyle name="Normal 8 4 4 5 2 2 3 4" xfId="29441"/>
    <cellStyle name="Normal 8 4 4 5 2 2 4" xfId="7625"/>
    <cellStyle name="Normal 8 4 4 5 2 2 4 2" xfId="15558"/>
    <cellStyle name="Normal 8 4 4 5 2 2 4 2 2" xfId="39353"/>
    <cellStyle name="Normal 8 4 4 5 2 2 4 3" xfId="23489"/>
    <cellStyle name="Normal 8 4 4 5 2 2 4 3 2" xfId="47283"/>
    <cellStyle name="Normal 8 4 4 5 2 2 4 4" xfId="31423"/>
    <cellStyle name="Normal 8 4 4 5 2 2 5" xfId="9615"/>
    <cellStyle name="Normal 8 4 4 5 2 2 5 2" xfId="33410"/>
    <cellStyle name="Normal 8 4 4 5 2 2 6" xfId="17546"/>
    <cellStyle name="Normal 8 4 4 5 2 2 6 2" xfId="41340"/>
    <cellStyle name="Normal 8 4 4 5 2 2 7" xfId="25479"/>
    <cellStyle name="Normal 8 4 4 5 2 3" xfId="1637"/>
    <cellStyle name="Normal 8 4 4 5 2 3 2" xfId="3621"/>
    <cellStyle name="Normal 8 4 4 5 2 3 2 2" xfId="11597"/>
    <cellStyle name="Normal 8 4 4 5 2 3 2 2 2" xfId="35392"/>
    <cellStyle name="Normal 8 4 4 5 2 3 2 3" xfId="19528"/>
    <cellStyle name="Normal 8 4 4 5 2 3 2 3 2" xfId="43322"/>
    <cellStyle name="Normal 8 4 4 5 2 3 2 4" xfId="27461"/>
    <cellStyle name="Normal 8 4 4 5 2 3 3" xfId="5603"/>
    <cellStyle name="Normal 8 4 4 5 2 3 3 2" xfId="13578"/>
    <cellStyle name="Normal 8 4 4 5 2 3 3 2 2" xfId="37373"/>
    <cellStyle name="Normal 8 4 4 5 2 3 3 3" xfId="21509"/>
    <cellStyle name="Normal 8 4 4 5 2 3 3 3 2" xfId="45303"/>
    <cellStyle name="Normal 8 4 4 5 2 3 3 4" xfId="29442"/>
    <cellStyle name="Normal 8 4 4 5 2 3 4" xfId="7626"/>
    <cellStyle name="Normal 8 4 4 5 2 3 4 2" xfId="15559"/>
    <cellStyle name="Normal 8 4 4 5 2 3 4 2 2" xfId="39354"/>
    <cellStyle name="Normal 8 4 4 5 2 3 4 3" xfId="23490"/>
    <cellStyle name="Normal 8 4 4 5 2 3 4 3 2" xfId="47284"/>
    <cellStyle name="Normal 8 4 4 5 2 3 4 4" xfId="31424"/>
    <cellStyle name="Normal 8 4 4 5 2 3 5" xfId="9616"/>
    <cellStyle name="Normal 8 4 4 5 2 3 5 2" xfId="33411"/>
    <cellStyle name="Normal 8 4 4 5 2 3 6" xfId="17547"/>
    <cellStyle name="Normal 8 4 4 5 2 3 6 2" xfId="41341"/>
    <cellStyle name="Normal 8 4 4 5 2 3 7" xfId="25480"/>
    <cellStyle name="Normal 8 4 4 5 2 4" xfId="1638"/>
    <cellStyle name="Normal 8 4 4 5 2 4 2" xfId="3622"/>
    <cellStyle name="Normal 8 4 4 5 2 4 2 2" xfId="11598"/>
    <cellStyle name="Normal 8 4 4 5 2 4 2 2 2" xfId="35393"/>
    <cellStyle name="Normal 8 4 4 5 2 4 2 3" xfId="19529"/>
    <cellStyle name="Normal 8 4 4 5 2 4 2 3 2" xfId="43323"/>
    <cellStyle name="Normal 8 4 4 5 2 4 2 4" xfId="27462"/>
    <cellStyle name="Normal 8 4 4 5 2 4 3" xfId="5604"/>
    <cellStyle name="Normal 8 4 4 5 2 4 3 2" xfId="13579"/>
    <cellStyle name="Normal 8 4 4 5 2 4 3 2 2" xfId="37374"/>
    <cellStyle name="Normal 8 4 4 5 2 4 3 3" xfId="21510"/>
    <cellStyle name="Normal 8 4 4 5 2 4 3 3 2" xfId="45304"/>
    <cellStyle name="Normal 8 4 4 5 2 4 3 4" xfId="29443"/>
    <cellStyle name="Normal 8 4 4 5 2 4 4" xfId="7627"/>
    <cellStyle name="Normal 8 4 4 5 2 4 4 2" xfId="15560"/>
    <cellStyle name="Normal 8 4 4 5 2 4 4 2 2" xfId="39355"/>
    <cellStyle name="Normal 8 4 4 5 2 4 4 3" xfId="23491"/>
    <cellStyle name="Normal 8 4 4 5 2 4 4 3 2" xfId="47285"/>
    <cellStyle name="Normal 8 4 4 5 2 4 4 4" xfId="31425"/>
    <cellStyle name="Normal 8 4 4 5 2 4 5" xfId="9617"/>
    <cellStyle name="Normal 8 4 4 5 2 4 5 2" xfId="33412"/>
    <cellStyle name="Normal 8 4 4 5 2 4 6" xfId="17548"/>
    <cellStyle name="Normal 8 4 4 5 2 4 6 2" xfId="41342"/>
    <cellStyle name="Normal 8 4 4 5 2 4 7" xfId="25481"/>
    <cellStyle name="Normal 8 4 4 5 2 5" xfId="1639"/>
    <cellStyle name="Normal 8 4 4 5 2 5 2" xfId="3623"/>
    <cellStyle name="Normal 8 4 4 5 2 5 2 2" xfId="11599"/>
    <cellStyle name="Normal 8 4 4 5 2 5 2 2 2" xfId="35394"/>
    <cellStyle name="Normal 8 4 4 5 2 5 2 3" xfId="19530"/>
    <cellStyle name="Normal 8 4 4 5 2 5 2 3 2" xfId="43324"/>
    <cellStyle name="Normal 8 4 4 5 2 5 2 4" xfId="27463"/>
    <cellStyle name="Normal 8 4 4 5 2 5 3" xfId="5605"/>
    <cellStyle name="Normal 8 4 4 5 2 5 3 2" xfId="13580"/>
    <cellStyle name="Normal 8 4 4 5 2 5 3 2 2" xfId="37375"/>
    <cellStyle name="Normal 8 4 4 5 2 5 3 3" xfId="21511"/>
    <cellStyle name="Normal 8 4 4 5 2 5 3 3 2" xfId="45305"/>
    <cellStyle name="Normal 8 4 4 5 2 5 3 4" xfId="29444"/>
    <cellStyle name="Normal 8 4 4 5 2 5 4" xfId="7628"/>
    <cellStyle name="Normal 8 4 4 5 2 5 4 2" xfId="15561"/>
    <cellStyle name="Normal 8 4 4 5 2 5 4 2 2" xfId="39356"/>
    <cellStyle name="Normal 8 4 4 5 2 5 4 3" xfId="23492"/>
    <cellStyle name="Normal 8 4 4 5 2 5 4 3 2" xfId="47286"/>
    <cellStyle name="Normal 8 4 4 5 2 5 4 4" xfId="31426"/>
    <cellStyle name="Normal 8 4 4 5 2 5 5" xfId="9618"/>
    <cellStyle name="Normal 8 4 4 5 2 5 5 2" xfId="33413"/>
    <cellStyle name="Normal 8 4 4 5 2 5 6" xfId="17549"/>
    <cellStyle name="Normal 8 4 4 5 2 5 6 2" xfId="41343"/>
    <cellStyle name="Normal 8 4 4 5 2 5 7" xfId="25482"/>
    <cellStyle name="Normal 8 4 4 5 2 6" xfId="3619"/>
    <cellStyle name="Normal 8 4 4 5 2 6 2" xfId="11595"/>
    <cellStyle name="Normal 8 4 4 5 2 6 2 2" xfId="35390"/>
    <cellStyle name="Normal 8 4 4 5 2 6 3" xfId="19526"/>
    <cellStyle name="Normal 8 4 4 5 2 6 3 2" xfId="43320"/>
    <cellStyle name="Normal 8 4 4 5 2 6 4" xfId="27459"/>
    <cellStyle name="Normal 8 4 4 5 2 7" xfId="5601"/>
    <cellStyle name="Normal 8 4 4 5 2 7 2" xfId="13576"/>
    <cellStyle name="Normal 8 4 4 5 2 7 2 2" xfId="37371"/>
    <cellStyle name="Normal 8 4 4 5 2 7 3" xfId="21507"/>
    <cellStyle name="Normal 8 4 4 5 2 7 3 2" xfId="45301"/>
    <cellStyle name="Normal 8 4 4 5 2 7 4" xfId="29440"/>
    <cellStyle name="Normal 8 4 4 5 2 8" xfId="7624"/>
    <cellStyle name="Normal 8 4 4 5 2 8 2" xfId="15557"/>
    <cellStyle name="Normal 8 4 4 5 2 8 2 2" xfId="39352"/>
    <cellStyle name="Normal 8 4 4 5 2 8 3" xfId="23488"/>
    <cellStyle name="Normal 8 4 4 5 2 8 3 2" xfId="47282"/>
    <cellStyle name="Normal 8 4 4 5 2 8 4" xfId="31422"/>
    <cellStyle name="Normal 8 4 4 5 2 9" xfId="9614"/>
    <cellStyle name="Normal 8 4 4 5 2 9 2" xfId="33409"/>
    <cellStyle name="Normal 8 4 4 5 3" xfId="1640"/>
    <cellStyle name="Normal 8 4 4 5 3 2" xfId="3624"/>
    <cellStyle name="Normal 8 4 4 5 3 2 2" xfId="11600"/>
    <cellStyle name="Normal 8 4 4 5 3 2 2 2" xfId="35395"/>
    <cellStyle name="Normal 8 4 4 5 3 2 3" xfId="19531"/>
    <cellStyle name="Normal 8 4 4 5 3 2 3 2" xfId="43325"/>
    <cellStyle name="Normal 8 4 4 5 3 2 4" xfId="27464"/>
    <cellStyle name="Normal 8 4 4 5 3 3" xfId="5606"/>
    <cellStyle name="Normal 8 4 4 5 3 3 2" xfId="13581"/>
    <cellStyle name="Normal 8 4 4 5 3 3 2 2" xfId="37376"/>
    <cellStyle name="Normal 8 4 4 5 3 3 3" xfId="21512"/>
    <cellStyle name="Normal 8 4 4 5 3 3 3 2" xfId="45306"/>
    <cellStyle name="Normal 8 4 4 5 3 3 4" xfId="29445"/>
    <cellStyle name="Normal 8 4 4 5 3 4" xfId="7629"/>
    <cellStyle name="Normal 8 4 4 5 3 4 2" xfId="15562"/>
    <cellStyle name="Normal 8 4 4 5 3 4 2 2" xfId="39357"/>
    <cellStyle name="Normal 8 4 4 5 3 4 3" xfId="23493"/>
    <cellStyle name="Normal 8 4 4 5 3 4 3 2" xfId="47287"/>
    <cellStyle name="Normal 8 4 4 5 3 4 4" xfId="31427"/>
    <cellStyle name="Normal 8 4 4 5 3 5" xfId="9619"/>
    <cellStyle name="Normal 8 4 4 5 3 5 2" xfId="33414"/>
    <cellStyle name="Normal 8 4 4 5 3 6" xfId="17550"/>
    <cellStyle name="Normal 8 4 4 5 3 6 2" xfId="41344"/>
    <cellStyle name="Normal 8 4 4 5 3 7" xfId="25483"/>
    <cellStyle name="Normal 8 4 4 5 4" xfId="1641"/>
    <cellStyle name="Normal 8 4 4 5 4 2" xfId="3625"/>
    <cellStyle name="Normal 8 4 4 5 4 2 2" xfId="11601"/>
    <cellStyle name="Normal 8 4 4 5 4 2 2 2" xfId="35396"/>
    <cellStyle name="Normal 8 4 4 5 4 2 3" xfId="19532"/>
    <cellStyle name="Normal 8 4 4 5 4 2 3 2" xfId="43326"/>
    <cellStyle name="Normal 8 4 4 5 4 2 4" xfId="27465"/>
    <cellStyle name="Normal 8 4 4 5 4 3" xfId="5607"/>
    <cellStyle name="Normal 8 4 4 5 4 3 2" xfId="13582"/>
    <cellStyle name="Normal 8 4 4 5 4 3 2 2" xfId="37377"/>
    <cellStyle name="Normal 8 4 4 5 4 3 3" xfId="21513"/>
    <cellStyle name="Normal 8 4 4 5 4 3 3 2" xfId="45307"/>
    <cellStyle name="Normal 8 4 4 5 4 3 4" xfId="29446"/>
    <cellStyle name="Normal 8 4 4 5 4 4" xfId="7630"/>
    <cellStyle name="Normal 8 4 4 5 4 4 2" xfId="15563"/>
    <cellStyle name="Normal 8 4 4 5 4 4 2 2" xfId="39358"/>
    <cellStyle name="Normal 8 4 4 5 4 4 3" xfId="23494"/>
    <cellStyle name="Normal 8 4 4 5 4 4 3 2" xfId="47288"/>
    <cellStyle name="Normal 8 4 4 5 4 4 4" xfId="31428"/>
    <cellStyle name="Normal 8 4 4 5 4 5" xfId="9620"/>
    <cellStyle name="Normal 8 4 4 5 4 5 2" xfId="33415"/>
    <cellStyle name="Normal 8 4 4 5 4 6" xfId="17551"/>
    <cellStyle name="Normal 8 4 4 5 4 6 2" xfId="41345"/>
    <cellStyle name="Normal 8 4 4 5 4 7" xfId="25484"/>
    <cellStyle name="Normal 8 4 4 5 5" xfId="1642"/>
    <cellStyle name="Normal 8 4 4 5 5 2" xfId="3626"/>
    <cellStyle name="Normal 8 4 4 5 5 2 2" xfId="11602"/>
    <cellStyle name="Normal 8 4 4 5 5 2 2 2" xfId="35397"/>
    <cellStyle name="Normal 8 4 4 5 5 2 3" xfId="19533"/>
    <cellStyle name="Normal 8 4 4 5 5 2 3 2" xfId="43327"/>
    <cellStyle name="Normal 8 4 4 5 5 2 4" xfId="27466"/>
    <cellStyle name="Normal 8 4 4 5 5 3" xfId="5608"/>
    <cellStyle name="Normal 8 4 4 5 5 3 2" xfId="13583"/>
    <cellStyle name="Normal 8 4 4 5 5 3 2 2" xfId="37378"/>
    <cellStyle name="Normal 8 4 4 5 5 3 3" xfId="21514"/>
    <cellStyle name="Normal 8 4 4 5 5 3 3 2" xfId="45308"/>
    <cellStyle name="Normal 8 4 4 5 5 3 4" xfId="29447"/>
    <cellStyle name="Normal 8 4 4 5 5 4" xfId="7631"/>
    <cellStyle name="Normal 8 4 4 5 5 4 2" xfId="15564"/>
    <cellStyle name="Normal 8 4 4 5 5 4 2 2" xfId="39359"/>
    <cellStyle name="Normal 8 4 4 5 5 4 3" xfId="23495"/>
    <cellStyle name="Normal 8 4 4 5 5 4 3 2" xfId="47289"/>
    <cellStyle name="Normal 8 4 4 5 5 4 4" xfId="31429"/>
    <cellStyle name="Normal 8 4 4 5 5 5" xfId="9621"/>
    <cellStyle name="Normal 8 4 4 5 5 5 2" xfId="33416"/>
    <cellStyle name="Normal 8 4 4 5 5 6" xfId="17552"/>
    <cellStyle name="Normal 8 4 4 5 5 6 2" xfId="41346"/>
    <cellStyle name="Normal 8 4 4 5 5 7" xfId="25485"/>
    <cellStyle name="Normal 8 4 4 5 6" xfId="1643"/>
    <cellStyle name="Normal 8 4 4 5 6 2" xfId="3627"/>
    <cellStyle name="Normal 8 4 4 5 6 2 2" xfId="11603"/>
    <cellStyle name="Normal 8 4 4 5 6 2 2 2" xfId="35398"/>
    <cellStyle name="Normal 8 4 4 5 6 2 3" xfId="19534"/>
    <cellStyle name="Normal 8 4 4 5 6 2 3 2" xfId="43328"/>
    <cellStyle name="Normal 8 4 4 5 6 2 4" xfId="27467"/>
    <cellStyle name="Normal 8 4 4 5 6 3" xfId="5609"/>
    <cellStyle name="Normal 8 4 4 5 6 3 2" xfId="13584"/>
    <cellStyle name="Normal 8 4 4 5 6 3 2 2" xfId="37379"/>
    <cellStyle name="Normal 8 4 4 5 6 3 3" xfId="21515"/>
    <cellStyle name="Normal 8 4 4 5 6 3 3 2" xfId="45309"/>
    <cellStyle name="Normal 8 4 4 5 6 3 4" xfId="29448"/>
    <cellStyle name="Normal 8 4 4 5 6 4" xfId="7632"/>
    <cellStyle name="Normal 8 4 4 5 6 4 2" xfId="15565"/>
    <cellStyle name="Normal 8 4 4 5 6 4 2 2" xfId="39360"/>
    <cellStyle name="Normal 8 4 4 5 6 4 3" xfId="23496"/>
    <cellStyle name="Normal 8 4 4 5 6 4 3 2" xfId="47290"/>
    <cellStyle name="Normal 8 4 4 5 6 4 4" xfId="31430"/>
    <cellStyle name="Normal 8 4 4 5 6 5" xfId="9622"/>
    <cellStyle name="Normal 8 4 4 5 6 5 2" xfId="33417"/>
    <cellStyle name="Normal 8 4 4 5 6 6" xfId="17553"/>
    <cellStyle name="Normal 8 4 4 5 6 6 2" xfId="41347"/>
    <cellStyle name="Normal 8 4 4 5 6 7" xfId="25486"/>
    <cellStyle name="Normal 8 4 4 5 7" xfId="3618"/>
    <cellStyle name="Normal 8 4 4 5 7 2" xfId="11594"/>
    <cellStyle name="Normal 8 4 4 5 7 2 2" xfId="35389"/>
    <cellStyle name="Normal 8 4 4 5 7 3" xfId="19525"/>
    <cellStyle name="Normal 8 4 4 5 7 3 2" xfId="43319"/>
    <cellStyle name="Normal 8 4 4 5 7 4" xfId="27458"/>
    <cellStyle name="Normal 8 4 4 5 8" xfId="5600"/>
    <cellStyle name="Normal 8 4 4 5 8 2" xfId="13575"/>
    <cellStyle name="Normal 8 4 4 5 8 2 2" xfId="37370"/>
    <cellStyle name="Normal 8 4 4 5 8 3" xfId="21506"/>
    <cellStyle name="Normal 8 4 4 5 8 3 2" xfId="45300"/>
    <cellStyle name="Normal 8 4 4 5 8 4" xfId="29439"/>
    <cellStyle name="Normal 8 4 4 5 9" xfId="7623"/>
    <cellStyle name="Normal 8 4 4 5 9 2" xfId="15556"/>
    <cellStyle name="Normal 8 4 4 5 9 2 2" xfId="39351"/>
    <cellStyle name="Normal 8 4 4 5 9 3" xfId="23487"/>
    <cellStyle name="Normal 8 4 4 5 9 3 2" xfId="47281"/>
    <cellStyle name="Normal 8 4 4 5 9 4" xfId="31421"/>
    <cellStyle name="Normal 8 4 4 6" xfId="1644"/>
    <cellStyle name="Normal 8 4 4 6 10" xfId="17554"/>
    <cellStyle name="Normal 8 4 4 6 10 2" xfId="41348"/>
    <cellStyle name="Normal 8 4 4 6 11" xfId="25487"/>
    <cellStyle name="Normal 8 4 4 6 2" xfId="1645"/>
    <cellStyle name="Normal 8 4 4 6 2 2" xfId="3629"/>
    <cellStyle name="Normal 8 4 4 6 2 2 2" xfId="11605"/>
    <cellStyle name="Normal 8 4 4 6 2 2 2 2" xfId="35400"/>
    <cellStyle name="Normal 8 4 4 6 2 2 3" xfId="19536"/>
    <cellStyle name="Normal 8 4 4 6 2 2 3 2" xfId="43330"/>
    <cellStyle name="Normal 8 4 4 6 2 2 4" xfId="27469"/>
    <cellStyle name="Normal 8 4 4 6 2 3" xfId="5611"/>
    <cellStyle name="Normal 8 4 4 6 2 3 2" xfId="13586"/>
    <cellStyle name="Normal 8 4 4 6 2 3 2 2" xfId="37381"/>
    <cellStyle name="Normal 8 4 4 6 2 3 3" xfId="21517"/>
    <cellStyle name="Normal 8 4 4 6 2 3 3 2" xfId="45311"/>
    <cellStyle name="Normal 8 4 4 6 2 3 4" xfId="29450"/>
    <cellStyle name="Normal 8 4 4 6 2 4" xfId="7634"/>
    <cellStyle name="Normal 8 4 4 6 2 4 2" xfId="15567"/>
    <cellStyle name="Normal 8 4 4 6 2 4 2 2" xfId="39362"/>
    <cellStyle name="Normal 8 4 4 6 2 4 3" xfId="23498"/>
    <cellStyle name="Normal 8 4 4 6 2 4 3 2" xfId="47292"/>
    <cellStyle name="Normal 8 4 4 6 2 4 4" xfId="31432"/>
    <cellStyle name="Normal 8 4 4 6 2 5" xfId="9624"/>
    <cellStyle name="Normal 8 4 4 6 2 5 2" xfId="33419"/>
    <cellStyle name="Normal 8 4 4 6 2 6" xfId="17555"/>
    <cellStyle name="Normal 8 4 4 6 2 6 2" xfId="41349"/>
    <cellStyle name="Normal 8 4 4 6 2 7" xfId="25488"/>
    <cellStyle name="Normal 8 4 4 6 3" xfId="1646"/>
    <cellStyle name="Normal 8 4 4 6 3 2" xfId="3630"/>
    <cellStyle name="Normal 8 4 4 6 3 2 2" xfId="11606"/>
    <cellStyle name="Normal 8 4 4 6 3 2 2 2" xfId="35401"/>
    <cellStyle name="Normal 8 4 4 6 3 2 3" xfId="19537"/>
    <cellStyle name="Normal 8 4 4 6 3 2 3 2" xfId="43331"/>
    <cellStyle name="Normal 8 4 4 6 3 2 4" xfId="27470"/>
    <cellStyle name="Normal 8 4 4 6 3 3" xfId="5612"/>
    <cellStyle name="Normal 8 4 4 6 3 3 2" xfId="13587"/>
    <cellStyle name="Normal 8 4 4 6 3 3 2 2" xfId="37382"/>
    <cellStyle name="Normal 8 4 4 6 3 3 3" xfId="21518"/>
    <cellStyle name="Normal 8 4 4 6 3 3 3 2" xfId="45312"/>
    <cellStyle name="Normal 8 4 4 6 3 3 4" xfId="29451"/>
    <cellStyle name="Normal 8 4 4 6 3 4" xfId="7635"/>
    <cellStyle name="Normal 8 4 4 6 3 4 2" xfId="15568"/>
    <cellStyle name="Normal 8 4 4 6 3 4 2 2" xfId="39363"/>
    <cellStyle name="Normal 8 4 4 6 3 4 3" xfId="23499"/>
    <cellStyle name="Normal 8 4 4 6 3 4 3 2" xfId="47293"/>
    <cellStyle name="Normal 8 4 4 6 3 4 4" xfId="31433"/>
    <cellStyle name="Normal 8 4 4 6 3 5" xfId="9625"/>
    <cellStyle name="Normal 8 4 4 6 3 5 2" xfId="33420"/>
    <cellStyle name="Normal 8 4 4 6 3 6" xfId="17556"/>
    <cellStyle name="Normal 8 4 4 6 3 6 2" xfId="41350"/>
    <cellStyle name="Normal 8 4 4 6 3 7" xfId="25489"/>
    <cellStyle name="Normal 8 4 4 6 4" xfId="1647"/>
    <cellStyle name="Normal 8 4 4 6 4 2" xfId="3631"/>
    <cellStyle name="Normal 8 4 4 6 4 2 2" xfId="11607"/>
    <cellStyle name="Normal 8 4 4 6 4 2 2 2" xfId="35402"/>
    <cellStyle name="Normal 8 4 4 6 4 2 3" xfId="19538"/>
    <cellStyle name="Normal 8 4 4 6 4 2 3 2" xfId="43332"/>
    <cellStyle name="Normal 8 4 4 6 4 2 4" xfId="27471"/>
    <cellStyle name="Normal 8 4 4 6 4 3" xfId="5613"/>
    <cellStyle name="Normal 8 4 4 6 4 3 2" xfId="13588"/>
    <cellStyle name="Normal 8 4 4 6 4 3 2 2" xfId="37383"/>
    <cellStyle name="Normal 8 4 4 6 4 3 3" xfId="21519"/>
    <cellStyle name="Normal 8 4 4 6 4 3 3 2" xfId="45313"/>
    <cellStyle name="Normal 8 4 4 6 4 3 4" xfId="29452"/>
    <cellStyle name="Normal 8 4 4 6 4 4" xfId="7636"/>
    <cellStyle name="Normal 8 4 4 6 4 4 2" xfId="15569"/>
    <cellStyle name="Normal 8 4 4 6 4 4 2 2" xfId="39364"/>
    <cellStyle name="Normal 8 4 4 6 4 4 3" xfId="23500"/>
    <cellStyle name="Normal 8 4 4 6 4 4 3 2" xfId="47294"/>
    <cellStyle name="Normal 8 4 4 6 4 4 4" xfId="31434"/>
    <cellStyle name="Normal 8 4 4 6 4 5" xfId="9626"/>
    <cellStyle name="Normal 8 4 4 6 4 5 2" xfId="33421"/>
    <cellStyle name="Normal 8 4 4 6 4 6" xfId="17557"/>
    <cellStyle name="Normal 8 4 4 6 4 6 2" xfId="41351"/>
    <cellStyle name="Normal 8 4 4 6 4 7" xfId="25490"/>
    <cellStyle name="Normal 8 4 4 6 5" xfId="1648"/>
    <cellStyle name="Normal 8 4 4 6 5 2" xfId="3632"/>
    <cellStyle name="Normal 8 4 4 6 5 2 2" xfId="11608"/>
    <cellStyle name="Normal 8 4 4 6 5 2 2 2" xfId="35403"/>
    <cellStyle name="Normal 8 4 4 6 5 2 3" xfId="19539"/>
    <cellStyle name="Normal 8 4 4 6 5 2 3 2" xfId="43333"/>
    <cellStyle name="Normal 8 4 4 6 5 2 4" xfId="27472"/>
    <cellStyle name="Normal 8 4 4 6 5 3" xfId="5614"/>
    <cellStyle name="Normal 8 4 4 6 5 3 2" xfId="13589"/>
    <cellStyle name="Normal 8 4 4 6 5 3 2 2" xfId="37384"/>
    <cellStyle name="Normal 8 4 4 6 5 3 3" xfId="21520"/>
    <cellStyle name="Normal 8 4 4 6 5 3 3 2" xfId="45314"/>
    <cellStyle name="Normal 8 4 4 6 5 3 4" xfId="29453"/>
    <cellStyle name="Normal 8 4 4 6 5 4" xfId="7637"/>
    <cellStyle name="Normal 8 4 4 6 5 4 2" xfId="15570"/>
    <cellStyle name="Normal 8 4 4 6 5 4 2 2" xfId="39365"/>
    <cellStyle name="Normal 8 4 4 6 5 4 3" xfId="23501"/>
    <cellStyle name="Normal 8 4 4 6 5 4 3 2" xfId="47295"/>
    <cellStyle name="Normal 8 4 4 6 5 4 4" xfId="31435"/>
    <cellStyle name="Normal 8 4 4 6 5 5" xfId="9627"/>
    <cellStyle name="Normal 8 4 4 6 5 5 2" xfId="33422"/>
    <cellStyle name="Normal 8 4 4 6 5 6" xfId="17558"/>
    <cellStyle name="Normal 8 4 4 6 5 6 2" xfId="41352"/>
    <cellStyle name="Normal 8 4 4 6 5 7" xfId="25491"/>
    <cellStyle name="Normal 8 4 4 6 6" xfId="3628"/>
    <cellStyle name="Normal 8 4 4 6 6 2" xfId="11604"/>
    <cellStyle name="Normal 8 4 4 6 6 2 2" xfId="35399"/>
    <cellStyle name="Normal 8 4 4 6 6 3" xfId="19535"/>
    <cellStyle name="Normal 8 4 4 6 6 3 2" xfId="43329"/>
    <cellStyle name="Normal 8 4 4 6 6 4" xfId="27468"/>
    <cellStyle name="Normal 8 4 4 6 7" xfId="5610"/>
    <cellStyle name="Normal 8 4 4 6 7 2" xfId="13585"/>
    <cellStyle name="Normal 8 4 4 6 7 2 2" xfId="37380"/>
    <cellStyle name="Normal 8 4 4 6 7 3" xfId="21516"/>
    <cellStyle name="Normal 8 4 4 6 7 3 2" xfId="45310"/>
    <cellStyle name="Normal 8 4 4 6 7 4" xfId="29449"/>
    <cellStyle name="Normal 8 4 4 6 8" xfId="7633"/>
    <cellStyle name="Normal 8 4 4 6 8 2" xfId="15566"/>
    <cellStyle name="Normal 8 4 4 6 8 2 2" xfId="39361"/>
    <cellStyle name="Normal 8 4 4 6 8 3" xfId="23497"/>
    <cellStyle name="Normal 8 4 4 6 8 3 2" xfId="47291"/>
    <cellStyle name="Normal 8 4 4 6 8 4" xfId="31431"/>
    <cellStyle name="Normal 8 4 4 6 9" xfId="9623"/>
    <cellStyle name="Normal 8 4 4 6 9 2" xfId="33418"/>
    <cellStyle name="Normal 8 4 4 7" xfId="1649"/>
    <cellStyle name="Normal 8 4 4 7 2" xfId="3633"/>
    <cellStyle name="Normal 8 4 4 7 2 2" xfId="11609"/>
    <cellStyle name="Normal 8 4 4 7 2 2 2" xfId="35404"/>
    <cellStyle name="Normal 8 4 4 7 2 3" xfId="19540"/>
    <cellStyle name="Normal 8 4 4 7 2 3 2" xfId="43334"/>
    <cellStyle name="Normal 8 4 4 7 2 4" xfId="27473"/>
    <cellStyle name="Normal 8 4 4 7 3" xfId="5615"/>
    <cellStyle name="Normal 8 4 4 7 3 2" xfId="13590"/>
    <cellStyle name="Normal 8 4 4 7 3 2 2" xfId="37385"/>
    <cellStyle name="Normal 8 4 4 7 3 3" xfId="21521"/>
    <cellStyle name="Normal 8 4 4 7 3 3 2" xfId="45315"/>
    <cellStyle name="Normal 8 4 4 7 3 4" xfId="29454"/>
    <cellStyle name="Normal 8 4 4 7 4" xfId="7638"/>
    <cellStyle name="Normal 8 4 4 7 4 2" xfId="15571"/>
    <cellStyle name="Normal 8 4 4 7 4 2 2" xfId="39366"/>
    <cellStyle name="Normal 8 4 4 7 4 3" xfId="23502"/>
    <cellStyle name="Normal 8 4 4 7 4 3 2" xfId="47296"/>
    <cellStyle name="Normal 8 4 4 7 4 4" xfId="31436"/>
    <cellStyle name="Normal 8 4 4 7 5" xfId="9628"/>
    <cellStyle name="Normal 8 4 4 7 5 2" xfId="33423"/>
    <cellStyle name="Normal 8 4 4 7 6" xfId="17559"/>
    <cellStyle name="Normal 8 4 4 7 6 2" xfId="41353"/>
    <cellStyle name="Normal 8 4 4 7 7" xfId="25492"/>
    <cellStyle name="Normal 8 4 4 8" xfId="1650"/>
    <cellStyle name="Normal 8 4 4 8 2" xfId="3634"/>
    <cellStyle name="Normal 8 4 4 8 2 2" xfId="11610"/>
    <cellStyle name="Normal 8 4 4 8 2 2 2" xfId="35405"/>
    <cellStyle name="Normal 8 4 4 8 2 3" xfId="19541"/>
    <cellStyle name="Normal 8 4 4 8 2 3 2" xfId="43335"/>
    <cellStyle name="Normal 8 4 4 8 2 4" xfId="27474"/>
    <cellStyle name="Normal 8 4 4 8 3" xfId="5616"/>
    <cellStyle name="Normal 8 4 4 8 3 2" xfId="13591"/>
    <cellStyle name="Normal 8 4 4 8 3 2 2" xfId="37386"/>
    <cellStyle name="Normal 8 4 4 8 3 3" xfId="21522"/>
    <cellStyle name="Normal 8 4 4 8 3 3 2" xfId="45316"/>
    <cellStyle name="Normal 8 4 4 8 3 4" xfId="29455"/>
    <cellStyle name="Normal 8 4 4 8 4" xfId="7639"/>
    <cellStyle name="Normal 8 4 4 8 4 2" xfId="15572"/>
    <cellStyle name="Normal 8 4 4 8 4 2 2" xfId="39367"/>
    <cellStyle name="Normal 8 4 4 8 4 3" xfId="23503"/>
    <cellStyle name="Normal 8 4 4 8 4 3 2" xfId="47297"/>
    <cellStyle name="Normal 8 4 4 8 4 4" xfId="31437"/>
    <cellStyle name="Normal 8 4 4 8 5" xfId="9629"/>
    <cellStyle name="Normal 8 4 4 8 5 2" xfId="33424"/>
    <cellStyle name="Normal 8 4 4 8 6" xfId="17560"/>
    <cellStyle name="Normal 8 4 4 8 6 2" xfId="41354"/>
    <cellStyle name="Normal 8 4 4 8 7" xfId="25493"/>
    <cellStyle name="Normal 8 4 4 9" xfId="1651"/>
    <cellStyle name="Normal 8 4 4 9 2" xfId="3635"/>
    <cellStyle name="Normal 8 4 4 9 2 2" xfId="11611"/>
    <cellStyle name="Normal 8 4 4 9 2 2 2" xfId="35406"/>
    <cellStyle name="Normal 8 4 4 9 2 3" xfId="19542"/>
    <cellStyle name="Normal 8 4 4 9 2 3 2" xfId="43336"/>
    <cellStyle name="Normal 8 4 4 9 2 4" xfId="27475"/>
    <cellStyle name="Normal 8 4 4 9 3" xfId="5617"/>
    <cellStyle name="Normal 8 4 4 9 3 2" xfId="13592"/>
    <cellStyle name="Normal 8 4 4 9 3 2 2" xfId="37387"/>
    <cellStyle name="Normal 8 4 4 9 3 3" xfId="21523"/>
    <cellStyle name="Normal 8 4 4 9 3 3 2" xfId="45317"/>
    <cellStyle name="Normal 8 4 4 9 3 4" xfId="29456"/>
    <cellStyle name="Normal 8 4 4 9 4" xfId="7640"/>
    <cellStyle name="Normal 8 4 4 9 4 2" xfId="15573"/>
    <cellStyle name="Normal 8 4 4 9 4 2 2" xfId="39368"/>
    <cellStyle name="Normal 8 4 4 9 4 3" xfId="23504"/>
    <cellStyle name="Normal 8 4 4 9 4 3 2" xfId="47298"/>
    <cellStyle name="Normal 8 4 4 9 4 4" xfId="31438"/>
    <cellStyle name="Normal 8 4 4 9 5" xfId="9630"/>
    <cellStyle name="Normal 8 4 4 9 5 2" xfId="33425"/>
    <cellStyle name="Normal 8 4 4 9 6" xfId="17561"/>
    <cellStyle name="Normal 8 4 4 9 6 2" xfId="41355"/>
    <cellStyle name="Normal 8 4 4 9 7" xfId="25494"/>
    <cellStyle name="Normal 8 4 5" xfId="1652"/>
    <cellStyle name="Normal 8 4 5 10" xfId="5618"/>
    <cellStyle name="Normal 8 4 5 10 2" xfId="13593"/>
    <cellStyle name="Normal 8 4 5 10 2 2" xfId="37388"/>
    <cellStyle name="Normal 8 4 5 10 3" xfId="21524"/>
    <cellStyle name="Normal 8 4 5 10 3 2" xfId="45318"/>
    <cellStyle name="Normal 8 4 5 10 4" xfId="29457"/>
    <cellStyle name="Normal 8 4 5 11" xfId="7641"/>
    <cellStyle name="Normal 8 4 5 11 2" xfId="15574"/>
    <cellStyle name="Normal 8 4 5 11 2 2" xfId="39369"/>
    <cellStyle name="Normal 8 4 5 11 3" xfId="23505"/>
    <cellStyle name="Normal 8 4 5 11 3 2" xfId="47299"/>
    <cellStyle name="Normal 8 4 5 11 4" xfId="31439"/>
    <cellStyle name="Normal 8 4 5 12" xfId="9631"/>
    <cellStyle name="Normal 8 4 5 12 2" xfId="33426"/>
    <cellStyle name="Normal 8 4 5 13" xfId="17562"/>
    <cellStyle name="Normal 8 4 5 13 2" xfId="41356"/>
    <cellStyle name="Normal 8 4 5 14" xfId="25495"/>
    <cellStyle name="Normal 8 4 5 2" xfId="1653"/>
    <cellStyle name="Normal 8 4 5 2 10" xfId="9632"/>
    <cellStyle name="Normal 8 4 5 2 10 2" xfId="33427"/>
    <cellStyle name="Normal 8 4 5 2 11" xfId="17563"/>
    <cellStyle name="Normal 8 4 5 2 11 2" xfId="41357"/>
    <cellStyle name="Normal 8 4 5 2 12" xfId="25496"/>
    <cellStyle name="Normal 8 4 5 2 2" xfId="1654"/>
    <cellStyle name="Normal 8 4 5 2 2 10" xfId="17564"/>
    <cellStyle name="Normal 8 4 5 2 2 10 2" xfId="41358"/>
    <cellStyle name="Normal 8 4 5 2 2 11" xfId="25497"/>
    <cellStyle name="Normal 8 4 5 2 2 2" xfId="1655"/>
    <cellStyle name="Normal 8 4 5 2 2 2 2" xfId="3639"/>
    <cellStyle name="Normal 8 4 5 2 2 2 2 2" xfId="11615"/>
    <cellStyle name="Normal 8 4 5 2 2 2 2 2 2" xfId="35410"/>
    <cellStyle name="Normal 8 4 5 2 2 2 2 3" xfId="19546"/>
    <cellStyle name="Normal 8 4 5 2 2 2 2 3 2" xfId="43340"/>
    <cellStyle name="Normal 8 4 5 2 2 2 2 4" xfId="27479"/>
    <cellStyle name="Normal 8 4 5 2 2 2 3" xfId="5621"/>
    <cellStyle name="Normal 8 4 5 2 2 2 3 2" xfId="13596"/>
    <cellStyle name="Normal 8 4 5 2 2 2 3 2 2" xfId="37391"/>
    <cellStyle name="Normal 8 4 5 2 2 2 3 3" xfId="21527"/>
    <cellStyle name="Normal 8 4 5 2 2 2 3 3 2" xfId="45321"/>
    <cellStyle name="Normal 8 4 5 2 2 2 3 4" xfId="29460"/>
    <cellStyle name="Normal 8 4 5 2 2 2 4" xfId="7644"/>
    <cellStyle name="Normal 8 4 5 2 2 2 4 2" xfId="15577"/>
    <cellStyle name="Normal 8 4 5 2 2 2 4 2 2" xfId="39372"/>
    <cellStyle name="Normal 8 4 5 2 2 2 4 3" xfId="23508"/>
    <cellStyle name="Normal 8 4 5 2 2 2 4 3 2" xfId="47302"/>
    <cellStyle name="Normal 8 4 5 2 2 2 4 4" xfId="31442"/>
    <cellStyle name="Normal 8 4 5 2 2 2 5" xfId="9634"/>
    <cellStyle name="Normal 8 4 5 2 2 2 5 2" xfId="33429"/>
    <cellStyle name="Normal 8 4 5 2 2 2 6" xfId="17565"/>
    <cellStyle name="Normal 8 4 5 2 2 2 6 2" xfId="41359"/>
    <cellStyle name="Normal 8 4 5 2 2 2 7" xfId="25498"/>
    <cellStyle name="Normal 8 4 5 2 2 3" xfId="1656"/>
    <cellStyle name="Normal 8 4 5 2 2 3 2" xfId="3640"/>
    <cellStyle name="Normal 8 4 5 2 2 3 2 2" xfId="11616"/>
    <cellStyle name="Normal 8 4 5 2 2 3 2 2 2" xfId="35411"/>
    <cellStyle name="Normal 8 4 5 2 2 3 2 3" xfId="19547"/>
    <cellStyle name="Normal 8 4 5 2 2 3 2 3 2" xfId="43341"/>
    <cellStyle name="Normal 8 4 5 2 2 3 2 4" xfId="27480"/>
    <cellStyle name="Normal 8 4 5 2 2 3 3" xfId="5622"/>
    <cellStyle name="Normal 8 4 5 2 2 3 3 2" xfId="13597"/>
    <cellStyle name="Normal 8 4 5 2 2 3 3 2 2" xfId="37392"/>
    <cellStyle name="Normal 8 4 5 2 2 3 3 3" xfId="21528"/>
    <cellStyle name="Normal 8 4 5 2 2 3 3 3 2" xfId="45322"/>
    <cellStyle name="Normal 8 4 5 2 2 3 3 4" xfId="29461"/>
    <cellStyle name="Normal 8 4 5 2 2 3 4" xfId="7645"/>
    <cellStyle name="Normal 8 4 5 2 2 3 4 2" xfId="15578"/>
    <cellStyle name="Normal 8 4 5 2 2 3 4 2 2" xfId="39373"/>
    <cellStyle name="Normal 8 4 5 2 2 3 4 3" xfId="23509"/>
    <cellStyle name="Normal 8 4 5 2 2 3 4 3 2" xfId="47303"/>
    <cellStyle name="Normal 8 4 5 2 2 3 4 4" xfId="31443"/>
    <cellStyle name="Normal 8 4 5 2 2 3 5" xfId="9635"/>
    <cellStyle name="Normal 8 4 5 2 2 3 5 2" xfId="33430"/>
    <cellStyle name="Normal 8 4 5 2 2 3 6" xfId="17566"/>
    <cellStyle name="Normal 8 4 5 2 2 3 6 2" xfId="41360"/>
    <cellStyle name="Normal 8 4 5 2 2 3 7" xfId="25499"/>
    <cellStyle name="Normal 8 4 5 2 2 4" xfId="1657"/>
    <cellStyle name="Normal 8 4 5 2 2 4 2" xfId="3641"/>
    <cellStyle name="Normal 8 4 5 2 2 4 2 2" xfId="11617"/>
    <cellStyle name="Normal 8 4 5 2 2 4 2 2 2" xfId="35412"/>
    <cellStyle name="Normal 8 4 5 2 2 4 2 3" xfId="19548"/>
    <cellStyle name="Normal 8 4 5 2 2 4 2 3 2" xfId="43342"/>
    <cellStyle name="Normal 8 4 5 2 2 4 2 4" xfId="27481"/>
    <cellStyle name="Normal 8 4 5 2 2 4 3" xfId="5623"/>
    <cellStyle name="Normal 8 4 5 2 2 4 3 2" xfId="13598"/>
    <cellStyle name="Normal 8 4 5 2 2 4 3 2 2" xfId="37393"/>
    <cellStyle name="Normal 8 4 5 2 2 4 3 3" xfId="21529"/>
    <cellStyle name="Normal 8 4 5 2 2 4 3 3 2" xfId="45323"/>
    <cellStyle name="Normal 8 4 5 2 2 4 3 4" xfId="29462"/>
    <cellStyle name="Normal 8 4 5 2 2 4 4" xfId="7646"/>
    <cellStyle name="Normal 8 4 5 2 2 4 4 2" xfId="15579"/>
    <cellStyle name="Normal 8 4 5 2 2 4 4 2 2" xfId="39374"/>
    <cellStyle name="Normal 8 4 5 2 2 4 4 3" xfId="23510"/>
    <cellStyle name="Normal 8 4 5 2 2 4 4 3 2" xfId="47304"/>
    <cellStyle name="Normal 8 4 5 2 2 4 4 4" xfId="31444"/>
    <cellStyle name="Normal 8 4 5 2 2 4 5" xfId="9636"/>
    <cellStyle name="Normal 8 4 5 2 2 4 5 2" xfId="33431"/>
    <cellStyle name="Normal 8 4 5 2 2 4 6" xfId="17567"/>
    <cellStyle name="Normal 8 4 5 2 2 4 6 2" xfId="41361"/>
    <cellStyle name="Normal 8 4 5 2 2 4 7" xfId="25500"/>
    <cellStyle name="Normal 8 4 5 2 2 5" xfId="1658"/>
    <cellStyle name="Normal 8 4 5 2 2 5 2" xfId="3642"/>
    <cellStyle name="Normal 8 4 5 2 2 5 2 2" xfId="11618"/>
    <cellStyle name="Normal 8 4 5 2 2 5 2 2 2" xfId="35413"/>
    <cellStyle name="Normal 8 4 5 2 2 5 2 3" xfId="19549"/>
    <cellStyle name="Normal 8 4 5 2 2 5 2 3 2" xfId="43343"/>
    <cellStyle name="Normal 8 4 5 2 2 5 2 4" xfId="27482"/>
    <cellStyle name="Normal 8 4 5 2 2 5 3" xfId="5624"/>
    <cellStyle name="Normal 8 4 5 2 2 5 3 2" xfId="13599"/>
    <cellStyle name="Normal 8 4 5 2 2 5 3 2 2" xfId="37394"/>
    <cellStyle name="Normal 8 4 5 2 2 5 3 3" xfId="21530"/>
    <cellStyle name="Normal 8 4 5 2 2 5 3 3 2" xfId="45324"/>
    <cellStyle name="Normal 8 4 5 2 2 5 3 4" xfId="29463"/>
    <cellStyle name="Normal 8 4 5 2 2 5 4" xfId="7647"/>
    <cellStyle name="Normal 8 4 5 2 2 5 4 2" xfId="15580"/>
    <cellStyle name="Normal 8 4 5 2 2 5 4 2 2" xfId="39375"/>
    <cellStyle name="Normal 8 4 5 2 2 5 4 3" xfId="23511"/>
    <cellStyle name="Normal 8 4 5 2 2 5 4 3 2" xfId="47305"/>
    <cellStyle name="Normal 8 4 5 2 2 5 4 4" xfId="31445"/>
    <cellStyle name="Normal 8 4 5 2 2 5 5" xfId="9637"/>
    <cellStyle name="Normal 8 4 5 2 2 5 5 2" xfId="33432"/>
    <cellStyle name="Normal 8 4 5 2 2 5 6" xfId="17568"/>
    <cellStyle name="Normal 8 4 5 2 2 5 6 2" xfId="41362"/>
    <cellStyle name="Normal 8 4 5 2 2 5 7" xfId="25501"/>
    <cellStyle name="Normal 8 4 5 2 2 6" xfId="3638"/>
    <cellStyle name="Normal 8 4 5 2 2 6 2" xfId="11614"/>
    <cellStyle name="Normal 8 4 5 2 2 6 2 2" xfId="35409"/>
    <cellStyle name="Normal 8 4 5 2 2 6 3" xfId="19545"/>
    <cellStyle name="Normal 8 4 5 2 2 6 3 2" xfId="43339"/>
    <cellStyle name="Normal 8 4 5 2 2 6 4" xfId="27478"/>
    <cellStyle name="Normal 8 4 5 2 2 7" xfId="5620"/>
    <cellStyle name="Normal 8 4 5 2 2 7 2" xfId="13595"/>
    <cellStyle name="Normal 8 4 5 2 2 7 2 2" xfId="37390"/>
    <cellStyle name="Normal 8 4 5 2 2 7 3" xfId="21526"/>
    <cellStyle name="Normal 8 4 5 2 2 7 3 2" xfId="45320"/>
    <cellStyle name="Normal 8 4 5 2 2 7 4" xfId="29459"/>
    <cellStyle name="Normal 8 4 5 2 2 8" xfId="7643"/>
    <cellStyle name="Normal 8 4 5 2 2 8 2" xfId="15576"/>
    <cellStyle name="Normal 8 4 5 2 2 8 2 2" xfId="39371"/>
    <cellStyle name="Normal 8 4 5 2 2 8 3" xfId="23507"/>
    <cellStyle name="Normal 8 4 5 2 2 8 3 2" xfId="47301"/>
    <cellStyle name="Normal 8 4 5 2 2 8 4" xfId="31441"/>
    <cellStyle name="Normal 8 4 5 2 2 9" xfId="9633"/>
    <cellStyle name="Normal 8 4 5 2 2 9 2" xfId="33428"/>
    <cellStyle name="Normal 8 4 5 2 3" xfId="1659"/>
    <cellStyle name="Normal 8 4 5 2 3 2" xfId="3643"/>
    <cellStyle name="Normal 8 4 5 2 3 2 2" xfId="11619"/>
    <cellStyle name="Normal 8 4 5 2 3 2 2 2" xfId="35414"/>
    <cellStyle name="Normal 8 4 5 2 3 2 3" xfId="19550"/>
    <cellStyle name="Normal 8 4 5 2 3 2 3 2" xfId="43344"/>
    <cellStyle name="Normal 8 4 5 2 3 2 4" xfId="27483"/>
    <cellStyle name="Normal 8 4 5 2 3 3" xfId="5625"/>
    <cellStyle name="Normal 8 4 5 2 3 3 2" xfId="13600"/>
    <cellStyle name="Normal 8 4 5 2 3 3 2 2" xfId="37395"/>
    <cellStyle name="Normal 8 4 5 2 3 3 3" xfId="21531"/>
    <cellStyle name="Normal 8 4 5 2 3 3 3 2" xfId="45325"/>
    <cellStyle name="Normal 8 4 5 2 3 3 4" xfId="29464"/>
    <cellStyle name="Normal 8 4 5 2 3 4" xfId="7648"/>
    <cellStyle name="Normal 8 4 5 2 3 4 2" xfId="15581"/>
    <cellStyle name="Normal 8 4 5 2 3 4 2 2" xfId="39376"/>
    <cellStyle name="Normal 8 4 5 2 3 4 3" xfId="23512"/>
    <cellStyle name="Normal 8 4 5 2 3 4 3 2" xfId="47306"/>
    <cellStyle name="Normal 8 4 5 2 3 4 4" xfId="31446"/>
    <cellStyle name="Normal 8 4 5 2 3 5" xfId="9638"/>
    <cellStyle name="Normal 8 4 5 2 3 5 2" xfId="33433"/>
    <cellStyle name="Normal 8 4 5 2 3 6" xfId="17569"/>
    <cellStyle name="Normal 8 4 5 2 3 6 2" xfId="41363"/>
    <cellStyle name="Normal 8 4 5 2 3 7" xfId="25502"/>
    <cellStyle name="Normal 8 4 5 2 4" xfId="1660"/>
    <cellStyle name="Normal 8 4 5 2 4 2" xfId="3644"/>
    <cellStyle name="Normal 8 4 5 2 4 2 2" xfId="11620"/>
    <cellStyle name="Normal 8 4 5 2 4 2 2 2" xfId="35415"/>
    <cellStyle name="Normal 8 4 5 2 4 2 3" xfId="19551"/>
    <cellStyle name="Normal 8 4 5 2 4 2 3 2" xfId="43345"/>
    <cellStyle name="Normal 8 4 5 2 4 2 4" xfId="27484"/>
    <cellStyle name="Normal 8 4 5 2 4 3" xfId="5626"/>
    <cellStyle name="Normal 8 4 5 2 4 3 2" xfId="13601"/>
    <cellStyle name="Normal 8 4 5 2 4 3 2 2" xfId="37396"/>
    <cellStyle name="Normal 8 4 5 2 4 3 3" xfId="21532"/>
    <cellStyle name="Normal 8 4 5 2 4 3 3 2" xfId="45326"/>
    <cellStyle name="Normal 8 4 5 2 4 3 4" xfId="29465"/>
    <cellStyle name="Normal 8 4 5 2 4 4" xfId="7649"/>
    <cellStyle name="Normal 8 4 5 2 4 4 2" xfId="15582"/>
    <cellStyle name="Normal 8 4 5 2 4 4 2 2" xfId="39377"/>
    <cellStyle name="Normal 8 4 5 2 4 4 3" xfId="23513"/>
    <cellStyle name="Normal 8 4 5 2 4 4 3 2" xfId="47307"/>
    <cellStyle name="Normal 8 4 5 2 4 4 4" xfId="31447"/>
    <cellStyle name="Normal 8 4 5 2 4 5" xfId="9639"/>
    <cellStyle name="Normal 8 4 5 2 4 5 2" xfId="33434"/>
    <cellStyle name="Normal 8 4 5 2 4 6" xfId="17570"/>
    <cellStyle name="Normal 8 4 5 2 4 6 2" xfId="41364"/>
    <cellStyle name="Normal 8 4 5 2 4 7" xfId="25503"/>
    <cellStyle name="Normal 8 4 5 2 5" xfId="1661"/>
    <cellStyle name="Normal 8 4 5 2 5 2" xfId="3645"/>
    <cellStyle name="Normal 8 4 5 2 5 2 2" xfId="11621"/>
    <cellStyle name="Normal 8 4 5 2 5 2 2 2" xfId="35416"/>
    <cellStyle name="Normal 8 4 5 2 5 2 3" xfId="19552"/>
    <cellStyle name="Normal 8 4 5 2 5 2 3 2" xfId="43346"/>
    <cellStyle name="Normal 8 4 5 2 5 2 4" xfId="27485"/>
    <cellStyle name="Normal 8 4 5 2 5 3" xfId="5627"/>
    <cellStyle name="Normal 8 4 5 2 5 3 2" xfId="13602"/>
    <cellStyle name="Normal 8 4 5 2 5 3 2 2" xfId="37397"/>
    <cellStyle name="Normal 8 4 5 2 5 3 3" xfId="21533"/>
    <cellStyle name="Normal 8 4 5 2 5 3 3 2" xfId="45327"/>
    <cellStyle name="Normal 8 4 5 2 5 3 4" xfId="29466"/>
    <cellStyle name="Normal 8 4 5 2 5 4" xfId="7650"/>
    <cellStyle name="Normal 8 4 5 2 5 4 2" xfId="15583"/>
    <cellStyle name="Normal 8 4 5 2 5 4 2 2" xfId="39378"/>
    <cellStyle name="Normal 8 4 5 2 5 4 3" xfId="23514"/>
    <cellStyle name="Normal 8 4 5 2 5 4 3 2" xfId="47308"/>
    <cellStyle name="Normal 8 4 5 2 5 4 4" xfId="31448"/>
    <cellStyle name="Normal 8 4 5 2 5 5" xfId="9640"/>
    <cellStyle name="Normal 8 4 5 2 5 5 2" xfId="33435"/>
    <cellStyle name="Normal 8 4 5 2 5 6" xfId="17571"/>
    <cellStyle name="Normal 8 4 5 2 5 6 2" xfId="41365"/>
    <cellStyle name="Normal 8 4 5 2 5 7" xfId="25504"/>
    <cellStyle name="Normal 8 4 5 2 6" xfId="1662"/>
    <cellStyle name="Normal 8 4 5 2 6 2" xfId="3646"/>
    <cellStyle name="Normal 8 4 5 2 6 2 2" xfId="11622"/>
    <cellStyle name="Normal 8 4 5 2 6 2 2 2" xfId="35417"/>
    <cellStyle name="Normal 8 4 5 2 6 2 3" xfId="19553"/>
    <cellStyle name="Normal 8 4 5 2 6 2 3 2" xfId="43347"/>
    <cellStyle name="Normal 8 4 5 2 6 2 4" xfId="27486"/>
    <cellStyle name="Normal 8 4 5 2 6 3" xfId="5628"/>
    <cellStyle name="Normal 8 4 5 2 6 3 2" xfId="13603"/>
    <cellStyle name="Normal 8 4 5 2 6 3 2 2" xfId="37398"/>
    <cellStyle name="Normal 8 4 5 2 6 3 3" xfId="21534"/>
    <cellStyle name="Normal 8 4 5 2 6 3 3 2" xfId="45328"/>
    <cellStyle name="Normal 8 4 5 2 6 3 4" xfId="29467"/>
    <cellStyle name="Normal 8 4 5 2 6 4" xfId="7651"/>
    <cellStyle name="Normal 8 4 5 2 6 4 2" xfId="15584"/>
    <cellStyle name="Normal 8 4 5 2 6 4 2 2" xfId="39379"/>
    <cellStyle name="Normal 8 4 5 2 6 4 3" xfId="23515"/>
    <cellStyle name="Normal 8 4 5 2 6 4 3 2" xfId="47309"/>
    <cellStyle name="Normal 8 4 5 2 6 4 4" xfId="31449"/>
    <cellStyle name="Normal 8 4 5 2 6 5" xfId="9641"/>
    <cellStyle name="Normal 8 4 5 2 6 5 2" xfId="33436"/>
    <cellStyle name="Normal 8 4 5 2 6 6" xfId="17572"/>
    <cellStyle name="Normal 8 4 5 2 6 6 2" xfId="41366"/>
    <cellStyle name="Normal 8 4 5 2 6 7" xfId="25505"/>
    <cellStyle name="Normal 8 4 5 2 7" xfId="3637"/>
    <cellStyle name="Normal 8 4 5 2 7 2" xfId="11613"/>
    <cellStyle name="Normal 8 4 5 2 7 2 2" xfId="35408"/>
    <cellStyle name="Normal 8 4 5 2 7 3" xfId="19544"/>
    <cellStyle name="Normal 8 4 5 2 7 3 2" xfId="43338"/>
    <cellStyle name="Normal 8 4 5 2 7 4" xfId="27477"/>
    <cellStyle name="Normal 8 4 5 2 8" xfId="5619"/>
    <cellStyle name="Normal 8 4 5 2 8 2" xfId="13594"/>
    <cellStyle name="Normal 8 4 5 2 8 2 2" xfId="37389"/>
    <cellStyle name="Normal 8 4 5 2 8 3" xfId="21525"/>
    <cellStyle name="Normal 8 4 5 2 8 3 2" xfId="45319"/>
    <cellStyle name="Normal 8 4 5 2 8 4" xfId="29458"/>
    <cellStyle name="Normal 8 4 5 2 9" xfId="7642"/>
    <cellStyle name="Normal 8 4 5 2 9 2" xfId="15575"/>
    <cellStyle name="Normal 8 4 5 2 9 2 2" xfId="39370"/>
    <cellStyle name="Normal 8 4 5 2 9 3" xfId="23506"/>
    <cellStyle name="Normal 8 4 5 2 9 3 2" xfId="47300"/>
    <cellStyle name="Normal 8 4 5 2 9 4" xfId="31440"/>
    <cellStyle name="Normal 8 4 5 3" xfId="1663"/>
    <cellStyle name="Normal 8 4 5 3 10" xfId="9642"/>
    <cellStyle name="Normal 8 4 5 3 10 2" xfId="33437"/>
    <cellStyle name="Normal 8 4 5 3 11" xfId="17573"/>
    <cellStyle name="Normal 8 4 5 3 11 2" xfId="41367"/>
    <cellStyle name="Normal 8 4 5 3 12" xfId="25506"/>
    <cellStyle name="Normal 8 4 5 3 2" xfId="1664"/>
    <cellStyle name="Normal 8 4 5 3 2 10" xfId="17574"/>
    <cellStyle name="Normal 8 4 5 3 2 10 2" xfId="41368"/>
    <cellStyle name="Normal 8 4 5 3 2 11" xfId="25507"/>
    <cellStyle name="Normal 8 4 5 3 2 2" xfId="1665"/>
    <cellStyle name="Normal 8 4 5 3 2 2 2" xfId="3649"/>
    <cellStyle name="Normal 8 4 5 3 2 2 2 2" xfId="11625"/>
    <cellStyle name="Normal 8 4 5 3 2 2 2 2 2" xfId="35420"/>
    <cellStyle name="Normal 8 4 5 3 2 2 2 3" xfId="19556"/>
    <cellStyle name="Normal 8 4 5 3 2 2 2 3 2" xfId="43350"/>
    <cellStyle name="Normal 8 4 5 3 2 2 2 4" xfId="27489"/>
    <cellStyle name="Normal 8 4 5 3 2 2 3" xfId="5631"/>
    <cellStyle name="Normal 8 4 5 3 2 2 3 2" xfId="13606"/>
    <cellStyle name="Normal 8 4 5 3 2 2 3 2 2" xfId="37401"/>
    <cellStyle name="Normal 8 4 5 3 2 2 3 3" xfId="21537"/>
    <cellStyle name="Normal 8 4 5 3 2 2 3 3 2" xfId="45331"/>
    <cellStyle name="Normal 8 4 5 3 2 2 3 4" xfId="29470"/>
    <cellStyle name="Normal 8 4 5 3 2 2 4" xfId="7654"/>
    <cellStyle name="Normal 8 4 5 3 2 2 4 2" xfId="15587"/>
    <cellStyle name="Normal 8 4 5 3 2 2 4 2 2" xfId="39382"/>
    <cellStyle name="Normal 8 4 5 3 2 2 4 3" xfId="23518"/>
    <cellStyle name="Normal 8 4 5 3 2 2 4 3 2" xfId="47312"/>
    <cellStyle name="Normal 8 4 5 3 2 2 4 4" xfId="31452"/>
    <cellStyle name="Normal 8 4 5 3 2 2 5" xfId="9644"/>
    <cellStyle name="Normal 8 4 5 3 2 2 5 2" xfId="33439"/>
    <cellStyle name="Normal 8 4 5 3 2 2 6" xfId="17575"/>
    <cellStyle name="Normal 8 4 5 3 2 2 6 2" xfId="41369"/>
    <cellStyle name="Normal 8 4 5 3 2 2 7" xfId="25508"/>
    <cellStyle name="Normal 8 4 5 3 2 3" xfId="1666"/>
    <cellStyle name="Normal 8 4 5 3 2 3 2" xfId="3650"/>
    <cellStyle name="Normal 8 4 5 3 2 3 2 2" xfId="11626"/>
    <cellStyle name="Normal 8 4 5 3 2 3 2 2 2" xfId="35421"/>
    <cellStyle name="Normal 8 4 5 3 2 3 2 3" xfId="19557"/>
    <cellStyle name="Normal 8 4 5 3 2 3 2 3 2" xfId="43351"/>
    <cellStyle name="Normal 8 4 5 3 2 3 2 4" xfId="27490"/>
    <cellStyle name="Normal 8 4 5 3 2 3 3" xfId="5632"/>
    <cellStyle name="Normal 8 4 5 3 2 3 3 2" xfId="13607"/>
    <cellStyle name="Normal 8 4 5 3 2 3 3 2 2" xfId="37402"/>
    <cellStyle name="Normal 8 4 5 3 2 3 3 3" xfId="21538"/>
    <cellStyle name="Normal 8 4 5 3 2 3 3 3 2" xfId="45332"/>
    <cellStyle name="Normal 8 4 5 3 2 3 3 4" xfId="29471"/>
    <cellStyle name="Normal 8 4 5 3 2 3 4" xfId="7655"/>
    <cellStyle name="Normal 8 4 5 3 2 3 4 2" xfId="15588"/>
    <cellStyle name="Normal 8 4 5 3 2 3 4 2 2" xfId="39383"/>
    <cellStyle name="Normal 8 4 5 3 2 3 4 3" xfId="23519"/>
    <cellStyle name="Normal 8 4 5 3 2 3 4 3 2" xfId="47313"/>
    <cellStyle name="Normal 8 4 5 3 2 3 4 4" xfId="31453"/>
    <cellStyle name="Normal 8 4 5 3 2 3 5" xfId="9645"/>
    <cellStyle name="Normal 8 4 5 3 2 3 5 2" xfId="33440"/>
    <cellStyle name="Normal 8 4 5 3 2 3 6" xfId="17576"/>
    <cellStyle name="Normal 8 4 5 3 2 3 6 2" xfId="41370"/>
    <cellStyle name="Normal 8 4 5 3 2 3 7" xfId="25509"/>
    <cellStyle name="Normal 8 4 5 3 2 4" xfId="1667"/>
    <cellStyle name="Normal 8 4 5 3 2 4 2" xfId="3651"/>
    <cellStyle name="Normal 8 4 5 3 2 4 2 2" xfId="11627"/>
    <cellStyle name="Normal 8 4 5 3 2 4 2 2 2" xfId="35422"/>
    <cellStyle name="Normal 8 4 5 3 2 4 2 3" xfId="19558"/>
    <cellStyle name="Normal 8 4 5 3 2 4 2 3 2" xfId="43352"/>
    <cellStyle name="Normal 8 4 5 3 2 4 2 4" xfId="27491"/>
    <cellStyle name="Normal 8 4 5 3 2 4 3" xfId="5633"/>
    <cellStyle name="Normal 8 4 5 3 2 4 3 2" xfId="13608"/>
    <cellStyle name="Normal 8 4 5 3 2 4 3 2 2" xfId="37403"/>
    <cellStyle name="Normal 8 4 5 3 2 4 3 3" xfId="21539"/>
    <cellStyle name="Normal 8 4 5 3 2 4 3 3 2" xfId="45333"/>
    <cellStyle name="Normal 8 4 5 3 2 4 3 4" xfId="29472"/>
    <cellStyle name="Normal 8 4 5 3 2 4 4" xfId="7656"/>
    <cellStyle name="Normal 8 4 5 3 2 4 4 2" xfId="15589"/>
    <cellStyle name="Normal 8 4 5 3 2 4 4 2 2" xfId="39384"/>
    <cellStyle name="Normal 8 4 5 3 2 4 4 3" xfId="23520"/>
    <cellStyle name="Normal 8 4 5 3 2 4 4 3 2" xfId="47314"/>
    <cellStyle name="Normal 8 4 5 3 2 4 4 4" xfId="31454"/>
    <cellStyle name="Normal 8 4 5 3 2 4 5" xfId="9646"/>
    <cellStyle name="Normal 8 4 5 3 2 4 5 2" xfId="33441"/>
    <cellStyle name="Normal 8 4 5 3 2 4 6" xfId="17577"/>
    <cellStyle name="Normal 8 4 5 3 2 4 6 2" xfId="41371"/>
    <cellStyle name="Normal 8 4 5 3 2 4 7" xfId="25510"/>
    <cellStyle name="Normal 8 4 5 3 2 5" xfId="1668"/>
    <cellStyle name="Normal 8 4 5 3 2 5 2" xfId="3652"/>
    <cellStyle name="Normal 8 4 5 3 2 5 2 2" xfId="11628"/>
    <cellStyle name="Normal 8 4 5 3 2 5 2 2 2" xfId="35423"/>
    <cellStyle name="Normal 8 4 5 3 2 5 2 3" xfId="19559"/>
    <cellStyle name="Normal 8 4 5 3 2 5 2 3 2" xfId="43353"/>
    <cellStyle name="Normal 8 4 5 3 2 5 2 4" xfId="27492"/>
    <cellStyle name="Normal 8 4 5 3 2 5 3" xfId="5634"/>
    <cellStyle name="Normal 8 4 5 3 2 5 3 2" xfId="13609"/>
    <cellStyle name="Normal 8 4 5 3 2 5 3 2 2" xfId="37404"/>
    <cellStyle name="Normal 8 4 5 3 2 5 3 3" xfId="21540"/>
    <cellStyle name="Normal 8 4 5 3 2 5 3 3 2" xfId="45334"/>
    <cellStyle name="Normal 8 4 5 3 2 5 3 4" xfId="29473"/>
    <cellStyle name="Normal 8 4 5 3 2 5 4" xfId="7657"/>
    <cellStyle name="Normal 8 4 5 3 2 5 4 2" xfId="15590"/>
    <cellStyle name="Normal 8 4 5 3 2 5 4 2 2" xfId="39385"/>
    <cellStyle name="Normal 8 4 5 3 2 5 4 3" xfId="23521"/>
    <cellStyle name="Normal 8 4 5 3 2 5 4 3 2" xfId="47315"/>
    <cellStyle name="Normal 8 4 5 3 2 5 4 4" xfId="31455"/>
    <cellStyle name="Normal 8 4 5 3 2 5 5" xfId="9647"/>
    <cellStyle name="Normal 8 4 5 3 2 5 5 2" xfId="33442"/>
    <cellStyle name="Normal 8 4 5 3 2 5 6" xfId="17578"/>
    <cellStyle name="Normal 8 4 5 3 2 5 6 2" xfId="41372"/>
    <cellStyle name="Normal 8 4 5 3 2 5 7" xfId="25511"/>
    <cellStyle name="Normal 8 4 5 3 2 6" xfId="3648"/>
    <cellStyle name="Normal 8 4 5 3 2 6 2" xfId="11624"/>
    <cellStyle name="Normal 8 4 5 3 2 6 2 2" xfId="35419"/>
    <cellStyle name="Normal 8 4 5 3 2 6 3" xfId="19555"/>
    <cellStyle name="Normal 8 4 5 3 2 6 3 2" xfId="43349"/>
    <cellStyle name="Normal 8 4 5 3 2 6 4" xfId="27488"/>
    <cellStyle name="Normal 8 4 5 3 2 7" xfId="5630"/>
    <cellStyle name="Normal 8 4 5 3 2 7 2" xfId="13605"/>
    <cellStyle name="Normal 8 4 5 3 2 7 2 2" xfId="37400"/>
    <cellStyle name="Normal 8 4 5 3 2 7 3" xfId="21536"/>
    <cellStyle name="Normal 8 4 5 3 2 7 3 2" xfId="45330"/>
    <cellStyle name="Normal 8 4 5 3 2 7 4" xfId="29469"/>
    <cellStyle name="Normal 8 4 5 3 2 8" xfId="7653"/>
    <cellStyle name="Normal 8 4 5 3 2 8 2" xfId="15586"/>
    <cellStyle name="Normal 8 4 5 3 2 8 2 2" xfId="39381"/>
    <cellStyle name="Normal 8 4 5 3 2 8 3" xfId="23517"/>
    <cellStyle name="Normal 8 4 5 3 2 8 3 2" xfId="47311"/>
    <cellStyle name="Normal 8 4 5 3 2 8 4" xfId="31451"/>
    <cellStyle name="Normal 8 4 5 3 2 9" xfId="9643"/>
    <cellStyle name="Normal 8 4 5 3 2 9 2" xfId="33438"/>
    <cellStyle name="Normal 8 4 5 3 3" xfId="1669"/>
    <cellStyle name="Normal 8 4 5 3 3 2" xfId="3653"/>
    <cellStyle name="Normal 8 4 5 3 3 2 2" xfId="11629"/>
    <cellStyle name="Normal 8 4 5 3 3 2 2 2" xfId="35424"/>
    <cellStyle name="Normal 8 4 5 3 3 2 3" xfId="19560"/>
    <cellStyle name="Normal 8 4 5 3 3 2 3 2" xfId="43354"/>
    <cellStyle name="Normal 8 4 5 3 3 2 4" xfId="27493"/>
    <cellStyle name="Normal 8 4 5 3 3 3" xfId="5635"/>
    <cellStyle name="Normal 8 4 5 3 3 3 2" xfId="13610"/>
    <cellStyle name="Normal 8 4 5 3 3 3 2 2" xfId="37405"/>
    <cellStyle name="Normal 8 4 5 3 3 3 3" xfId="21541"/>
    <cellStyle name="Normal 8 4 5 3 3 3 3 2" xfId="45335"/>
    <cellStyle name="Normal 8 4 5 3 3 3 4" xfId="29474"/>
    <cellStyle name="Normal 8 4 5 3 3 4" xfId="7658"/>
    <cellStyle name="Normal 8 4 5 3 3 4 2" xfId="15591"/>
    <cellStyle name="Normal 8 4 5 3 3 4 2 2" xfId="39386"/>
    <cellStyle name="Normal 8 4 5 3 3 4 3" xfId="23522"/>
    <cellStyle name="Normal 8 4 5 3 3 4 3 2" xfId="47316"/>
    <cellStyle name="Normal 8 4 5 3 3 4 4" xfId="31456"/>
    <cellStyle name="Normal 8 4 5 3 3 5" xfId="9648"/>
    <cellStyle name="Normal 8 4 5 3 3 5 2" xfId="33443"/>
    <cellStyle name="Normal 8 4 5 3 3 6" xfId="17579"/>
    <cellStyle name="Normal 8 4 5 3 3 6 2" xfId="41373"/>
    <cellStyle name="Normal 8 4 5 3 3 7" xfId="25512"/>
    <cellStyle name="Normal 8 4 5 3 4" xfId="1670"/>
    <cellStyle name="Normal 8 4 5 3 4 2" xfId="3654"/>
    <cellStyle name="Normal 8 4 5 3 4 2 2" xfId="11630"/>
    <cellStyle name="Normal 8 4 5 3 4 2 2 2" xfId="35425"/>
    <cellStyle name="Normal 8 4 5 3 4 2 3" xfId="19561"/>
    <cellStyle name="Normal 8 4 5 3 4 2 3 2" xfId="43355"/>
    <cellStyle name="Normal 8 4 5 3 4 2 4" xfId="27494"/>
    <cellStyle name="Normal 8 4 5 3 4 3" xfId="5636"/>
    <cellStyle name="Normal 8 4 5 3 4 3 2" xfId="13611"/>
    <cellStyle name="Normal 8 4 5 3 4 3 2 2" xfId="37406"/>
    <cellStyle name="Normal 8 4 5 3 4 3 3" xfId="21542"/>
    <cellStyle name="Normal 8 4 5 3 4 3 3 2" xfId="45336"/>
    <cellStyle name="Normal 8 4 5 3 4 3 4" xfId="29475"/>
    <cellStyle name="Normal 8 4 5 3 4 4" xfId="7659"/>
    <cellStyle name="Normal 8 4 5 3 4 4 2" xfId="15592"/>
    <cellStyle name="Normal 8 4 5 3 4 4 2 2" xfId="39387"/>
    <cellStyle name="Normal 8 4 5 3 4 4 3" xfId="23523"/>
    <cellStyle name="Normal 8 4 5 3 4 4 3 2" xfId="47317"/>
    <cellStyle name="Normal 8 4 5 3 4 4 4" xfId="31457"/>
    <cellStyle name="Normal 8 4 5 3 4 5" xfId="9649"/>
    <cellStyle name="Normal 8 4 5 3 4 5 2" xfId="33444"/>
    <cellStyle name="Normal 8 4 5 3 4 6" xfId="17580"/>
    <cellStyle name="Normal 8 4 5 3 4 6 2" xfId="41374"/>
    <cellStyle name="Normal 8 4 5 3 4 7" xfId="25513"/>
    <cellStyle name="Normal 8 4 5 3 5" xfId="1671"/>
    <cellStyle name="Normal 8 4 5 3 5 2" xfId="3655"/>
    <cellStyle name="Normal 8 4 5 3 5 2 2" xfId="11631"/>
    <cellStyle name="Normal 8 4 5 3 5 2 2 2" xfId="35426"/>
    <cellStyle name="Normal 8 4 5 3 5 2 3" xfId="19562"/>
    <cellStyle name="Normal 8 4 5 3 5 2 3 2" xfId="43356"/>
    <cellStyle name="Normal 8 4 5 3 5 2 4" xfId="27495"/>
    <cellStyle name="Normal 8 4 5 3 5 3" xfId="5637"/>
    <cellStyle name="Normal 8 4 5 3 5 3 2" xfId="13612"/>
    <cellStyle name="Normal 8 4 5 3 5 3 2 2" xfId="37407"/>
    <cellStyle name="Normal 8 4 5 3 5 3 3" xfId="21543"/>
    <cellStyle name="Normal 8 4 5 3 5 3 3 2" xfId="45337"/>
    <cellStyle name="Normal 8 4 5 3 5 3 4" xfId="29476"/>
    <cellStyle name="Normal 8 4 5 3 5 4" xfId="7660"/>
    <cellStyle name="Normal 8 4 5 3 5 4 2" xfId="15593"/>
    <cellStyle name="Normal 8 4 5 3 5 4 2 2" xfId="39388"/>
    <cellStyle name="Normal 8 4 5 3 5 4 3" xfId="23524"/>
    <cellStyle name="Normal 8 4 5 3 5 4 3 2" xfId="47318"/>
    <cellStyle name="Normal 8 4 5 3 5 4 4" xfId="31458"/>
    <cellStyle name="Normal 8 4 5 3 5 5" xfId="9650"/>
    <cellStyle name="Normal 8 4 5 3 5 5 2" xfId="33445"/>
    <cellStyle name="Normal 8 4 5 3 5 6" xfId="17581"/>
    <cellStyle name="Normal 8 4 5 3 5 6 2" xfId="41375"/>
    <cellStyle name="Normal 8 4 5 3 5 7" xfId="25514"/>
    <cellStyle name="Normal 8 4 5 3 6" xfId="1672"/>
    <cellStyle name="Normal 8 4 5 3 6 2" xfId="3656"/>
    <cellStyle name="Normal 8 4 5 3 6 2 2" xfId="11632"/>
    <cellStyle name="Normal 8 4 5 3 6 2 2 2" xfId="35427"/>
    <cellStyle name="Normal 8 4 5 3 6 2 3" xfId="19563"/>
    <cellStyle name="Normal 8 4 5 3 6 2 3 2" xfId="43357"/>
    <cellStyle name="Normal 8 4 5 3 6 2 4" xfId="27496"/>
    <cellStyle name="Normal 8 4 5 3 6 3" xfId="5638"/>
    <cellStyle name="Normal 8 4 5 3 6 3 2" xfId="13613"/>
    <cellStyle name="Normal 8 4 5 3 6 3 2 2" xfId="37408"/>
    <cellStyle name="Normal 8 4 5 3 6 3 3" xfId="21544"/>
    <cellStyle name="Normal 8 4 5 3 6 3 3 2" xfId="45338"/>
    <cellStyle name="Normal 8 4 5 3 6 3 4" xfId="29477"/>
    <cellStyle name="Normal 8 4 5 3 6 4" xfId="7661"/>
    <cellStyle name="Normal 8 4 5 3 6 4 2" xfId="15594"/>
    <cellStyle name="Normal 8 4 5 3 6 4 2 2" xfId="39389"/>
    <cellStyle name="Normal 8 4 5 3 6 4 3" xfId="23525"/>
    <cellStyle name="Normal 8 4 5 3 6 4 3 2" xfId="47319"/>
    <cellStyle name="Normal 8 4 5 3 6 4 4" xfId="31459"/>
    <cellStyle name="Normal 8 4 5 3 6 5" xfId="9651"/>
    <cellStyle name="Normal 8 4 5 3 6 5 2" xfId="33446"/>
    <cellStyle name="Normal 8 4 5 3 6 6" xfId="17582"/>
    <cellStyle name="Normal 8 4 5 3 6 6 2" xfId="41376"/>
    <cellStyle name="Normal 8 4 5 3 6 7" xfId="25515"/>
    <cellStyle name="Normal 8 4 5 3 7" xfId="3647"/>
    <cellStyle name="Normal 8 4 5 3 7 2" xfId="11623"/>
    <cellStyle name="Normal 8 4 5 3 7 2 2" xfId="35418"/>
    <cellStyle name="Normal 8 4 5 3 7 3" xfId="19554"/>
    <cellStyle name="Normal 8 4 5 3 7 3 2" xfId="43348"/>
    <cellStyle name="Normal 8 4 5 3 7 4" xfId="27487"/>
    <cellStyle name="Normal 8 4 5 3 8" xfId="5629"/>
    <cellStyle name="Normal 8 4 5 3 8 2" xfId="13604"/>
    <cellStyle name="Normal 8 4 5 3 8 2 2" xfId="37399"/>
    <cellStyle name="Normal 8 4 5 3 8 3" xfId="21535"/>
    <cellStyle name="Normal 8 4 5 3 8 3 2" xfId="45329"/>
    <cellStyle name="Normal 8 4 5 3 8 4" xfId="29468"/>
    <cellStyle name="Normal 8 4 5 3 9" xfId="7652"/>
    <cellStyle name="Normal 8 4 5 3 9 2" xfId="15585"/>
    <cellStyle name="Normal 8 4 5 3 9 2 2" xfId="39380"/>
    <cellStyle name="Normal 8 4 5 3 9 3" xfId="23516"/>
    <cellStyle name="Normal 8 4 5 3 9 3 2" xfId="47310"/>
    <cellStyle name="Normal 8 4 5 3 9 4" xfId="31450"/>
    <cellStyle name="Normal 8 4 5 4" xfId="1673"/>
    <cellStyle name="Normal 8 4 5 4 10" xfId="17583"/>
    <cellStyle name="Normal 8 4 5 4 10 2" xfId="41377"/>
    <cellStyle name="Normal 8 4 5 4 11" xfId="25516"/>
    <cellStyle name="Normal 8 4 5 4 2" xfId="1674"/>
    <cellStyle name="Normal 8 4 5 4 2 2" xfId="3658"/>
    <cellStyle name="Normal 8 4 5 4 2 2 2" xfId="11634"/>
    <cellStyle name="Normal 8 4 5 4 2 2 2 2" xfId="35429"/>
    <cellStyle name="Normal 8 4 5 4 2 2 3" xfId="19565"/>
    <cellStyle name="Normal 8 4 5 4 2 2 3 2" xfId="43359"/>
    <cellStyle name="Normal 8 4 5 4 2 2 4" xfId="27498"/>
    <cellStyle name="Normal 8 4 5 4 2 3" xfId="5640"/>
    <cellStyle name="Normal 8 4 5 4 2 3 2" xfId="13615"/>
    <cellStyle name="Normal 8 4 5 4 2 3 2 2" xfId="37410"/>
    <cellStyle name="Normal 8 4 5 4 2 3 3" xfId="21546"/>
    <cellStyle name="Normal 8 4 5 4 2 3 3 2" xfId="45340"/>
    <cellStyle name="Normal 8 4 5 4 2 3 4" xfId="29479"/>
    <cellStyle name="Normal 8 4 5 4 2 4" xfId="7663"/>
    <cellStyle name="Normal 8 4 5 4 2 4 2" xfId="15596"/>
    <cellStyle name="Normal 8 4 5 4 2 4 2 2" xfId="39391"/>
    <cellStyle name="Normal 8 4 5 4 2 4 3" xfId="23527"/>
    <cellStyle name="Normal 8 4 5 4 2 4 3 2" xfId="47321"/>
    <cellStyle name="Normal 8 4 5 4 2 4 4" xfId="31461"/>
    <cellStyle name="Normal 8 4 5 4 2 5" xfId="9653"/>
    <cellStyle name="Normal 8 4 5 4 2 5 2" xfId="33448"/>
    <cellStyle name="Normal 8 4 5 4 2 6" xfId="17584"/>
    <cellStyle name="Normal 8 4 5 4 2 6 2" xfId="41378"/>
    <cellStyle name="Normal 8 4 5 4 2 7" xfId="25517"/>
    <cellStyle name="Normal 8 4 5 4 3" xfId="1675"/>
    <cellStyle name="Normal 8 4 5 4 3 2" xfId="3659"/>
    <cellStyle name="Normal 8 4 5 4 3 2 2" xfId="11635"/>
    <cellStyle name="Normal 8 4 5 4 3 2 2 2" xfId="35430"/>
    <cellStyle name="Normal 8 4 5 4 3 2 3" xfId="19566"/>
    <cellStyle name="Normal 8 4 5 4 3 2 3 2" xfId="43360"/>
    <cellStyle name="Normal 8 4 5 4 3 2 4" xfId="27499"/>
    <cellStyle name="Normal 8 4 5 4 3 3" xfId="5641"/>
    <cellStyle name="Normal 8 4 5 4 3 3 2" xfId="13616"/>
    <cellStyle name="Normal 8 4 5 4 3 3 2 2" xfId="37411"/>
    <cellStyle name="Normal 8 4 5 4 3 3 3" xfId="21547"/>
    <cellStyle name="Normal 8 4 5 4 3 3 3 2" xfId="45341"/>
    <cellStyle name="Normal 8 4 5 4 3 3 4" xfId="29480"/>
    <cellStyle name="Normal 8 4 5 4 3 4" xfId="7664"/>
    <cellStyle name="Normal 8 4 5 4 3 4 2" xfId="15597"/>
    <cellStyle name="Normal 8 4 5 4 3 4 2 2" xfId="39392"/>
    <cellStyle name="Normal 8 4 5 4 3 4 3" xfId="23528"/>
    <cellStyle name="Normal 8 4 5 4 3 4 3 2" xfId="47322"/>
    <cellStyle name="Normal 8 4 5 4 3 4 4" xfId="31462"/>
    <cellStyle name="Normal 8 4 5 4 3 5" xfId="9654"/>
    <cellStyle name="Normal 8 4 5 4 3 5 2" xfId="33449"/>
    <cellStyle name="Normal 8 4 5 4 3 6" xfId="17585"/>
    <cellStyle name="Normal 8 4 5 4 3 6 2" xfId="41379"/>
    <cellStyle name="Normal 8 4 5 4 3 7" xfId="25518"/>
    <cellStyle name="Normal 8 4 5 4 4" xfId="1676"/>
    <cellStyle name="Normal 8 4 5 4 4 2" xfId="3660"/>
    <cellStyle name="Normal 8 4 5 4 4 2 2" xfId="11636"/>
    <cellStyle name="Normal 8 4 5 4 4 2 2 2" xfId="35431"/>
    <cellStyle name="Normal 8 4 5 4 4 2 3" xfId="19567"/>
    <cellStyle name="Normal 8 4 5 4 4 2 3 2" xfId="43361"/>
    <cellStyle name="Normal 8 4 5 4 4 2 4" xfId="27500"/>
    <cellStyle name="Normal 8 4 5 4 4 3" xfId="5642"/>
    <cellStyle name="Normal 8 4 5 4 4 3 2" xfId="13617"/>
    <cellStyle name="Normal 8 4 5 4 4 3 2 2" xfId="37412"/>
    <cellStyle name="Normal 8 4 5 4 4 3 3" xfId="21548"/>
    <cellStyle name="Normal 8 4 5 4 4 3 3 2" xfId="45342"/>
    <cellStyle name="Normal 8 4 5 4 4 3 4" xfId="29481"/>
    <cellStyle name="Normal 8 4 5 4 4 4" xfId="7665"/>
    <cellStyle name="Normal 8 4 5 4 4 4 2" xfId="15598"/>
    <cellStyle name="Normal 8 4 5 4 4 4 2 2" xfId="39393"/>
    <cellStyle name="Normal 8 4 5 4 4 4 3" xfId="23529"/>
    <cellStyle name="Normal 8 4 5 4 4 4 3 2" xfId="47323"/>
    <cellStyle name="Normal 8 4 5 4 4 4 4" xfId="31463"/>
    <cellStyle name="Normal 8 4 5 4 4 5" xfId="9655"/>
    <cellStyle name="Normal 8 4 5 4 4 5 2" xfId="33450"/>
    <cellStyle name="Normal 8 4 5 4 4 6" xfId="17586"/>
    <cellStyle name="Normal 8 4 5 4 4 6 2" xfId="41380"/>
    <cellStyle name="Normal 8 4 5 4 4 7" xfId="25519"/>
    <cellStyle name="Normal 8 4 5 4 5" xfId="1677"/>
    <cellStyle name="Normal 8 4 5 4 5 2" xfId="3661"/>
    <cellStyle name="Normal 8 4 5 4 5 2 2" xfId="11637"/>
    <cellStyle name="Normal 8 4 5 4 5 2 2 2" xfId="35432"/>
    <cellStyle name="Normal 8 4 5 4 5 2 3" xfId="19568"/>
    <cellStyle name="Normal 8 4 5 4 5 2 3 2" xfId="43362"/>
    <cellStyle name="Normal 8 4 5 4 5 2 4" xfId="27501"/>
    <cellStyle name="Normal 8 4 5 4 5 3" xfId="5643"/>
    <cellStyle name="Normal 8 4 5 4 5 3 2" xfId="13618"/>
    <cellStyle name="Normal 8 4 5 4 5 3 2 2" xfId="37413"/>
    <cellStyle name="Normal 8 4 5 4 5 3 3" xfId="21549"/>
    <cellStyle name="Normal 8 4 5 4 5 3 3 2" xfId="45343"/>
    <cellStyle name="Normal 8 4 5 4 5 3 4" xfId="29482"/>
    <cellStyle name="Normal 8 4 5 4 5 4" xfId="7666"/>
    <cellStyle name="Normal 8 4 5 4 5 4 2" xfId="15599"/>
    <cellStyle name="Normal 8 4 5 4 5 4 2 2" xfId="39394"/>
    <cellStyle name="Normal 8 4 5 4 5 4 3" xfId="23530"/>
    <cellStyle name="Normal 8 4 5 4 5 4 3 2" xfId="47324"/>
    <cellStyle name="Normal 8 4 5 4 5 4 4" xfId="31464"/>
    <cellStyle name="Normal 8 4 5 4 5 5" xfId="9656"/>
    <cellStyle name="Normal 8 4 5 4 5 5 2" xfId="33451"/>
    <cellStyle name="Normal 8 4 5 4 5 6" xfId="17587"/>
    <cellStyle name="Normal 8 4 5 4 5 6 2" xfId="41381"/>
    <cellStyle name="Normal 8 4 5 4 5 7" xfId="25520"/>
    <cellStyle name="Normal 8 4 5 4 6" xfId="3657"/>
    <cellStyle name="Normal 8 4 5 4 6 2" xfId="11633"/>
    <cellStyle name="Normal 8 4 5 4 6 2 2" xfId="35428"/>
    <cellStyle name="Normal 8 4 5 4 6 3" xfId="19564"/>
    <cellStyle name="Normal 8 4 5 4 6 3 2" xfId="43358"/>
    <cellStyle name="Normal 8 4 5 4 6 4" xfId="27497"/>
    <cellStyle name="Normal 8 4 5 4 7" xfId="5639"/>
    <cellStyle name="Normal 8 4 5 4 7 2" xfId="13614"/>
    <cellStyle name="Normal 8 4 5 4 7 2 2" xfId="37409"/>
    <cellStyle name="Normal 8 4 5 4 7 3" xfId="21545"/>
    <cellStyle name="Normal 8 4 5 4 7 3 2" xfId="45339"/>
    <cellStyle name="Normal 8 4 5 4 7 4" xfId="29478"/>
    <cellStyle name="Normal 8 4 5 4 8" xfId="7662"/>
    <cellStyle name="Normal 8 4 5 4 8 2" xfId="15595"/>
    <cellStyle name="Normal 8 4 5 4 8 2 2" xfId="39390"/>
    <cellStyle name="Normal 8 4 5 4 8 3" xfId="23526"/>
    <cellStyle name="Normal 8 4 5 4 8 3 2" xfId="47320"/>
    <cellStyle name="Normal 8 4 5 4 8 4" xfId="31460"/>
    <cellStyle name="Normal 8 4 5 4 9" xfId="9652"/>
    <cellStyle name="Normal 8 4 5 4 9 2" xfId="33447"/>
    <cellStyle name="Normal 8 4 5 5" xfId="1678"/>
    <cellStyle name="Normal 8 4 5 5 2" xfId="3662"/>
    <cellStyle name="Normal 8 4 5 5 2 2" xfId="11638"/>
    <cellStyle name="Normal 8 4 5 5 2 2 2" xfId="35433"/>
    <cellStyle name="Normal 8 4 5 5 2 3" xfId="19569"/>
    <cellStyle name="Normal 8 4 5 5 2 3 2" xfId="43363"/>
    <cellStyle name="Normal 8 4 5 5 2 4" xfId="27502"/>
    <cellStyle name="Normal 8 4 5 5 3" xfId="5644"/>
    <cellStyle name="Normal 8 4 5 5 3 2" xfId="13619"/>
    <cellStyle name="Normal 8 4 5 5 3 2 2" xfId="37414"/>
    <cellStyle name="Normal 8 4 5 5 3 3" xfId="21550"/>
    <cellStyle name="Normal 8 4 5 5 3 3 2" xfId="45344"/>
    <cellStyle name="Normal 8 4 5 5 3 4" xfId="29483"/>
    <cellStyle name="Normal 8 4 5 5 4" xfId="7667"/>
    <cellStyle name="Normal 8 4 5 5 4 2" xfId="15600"/>
    <cellStyle name="Normal 8 4 5 5 4 2 2" xfId="39395"/>
    <cellStyle name="Normal 8 4 5 5 4 3" xfId="23531"/>
    <cellStyle name="Normal 8 4 5 5 4 3 2" xfId="47325"/>
    <cellStyle name="Normal 8 4 5 5 4 4" xfId="31465"/>
    <cellStyle name="Normal 8 4 5 5 5" xfId="9657"/>
    <cellStyle name="Normal 8 4 5 5 5 2" xfId="33452"/>
    <cellStyle name="Normal 8 4 5 5 6" xfId="17588"/>
    <cellStyle name="Normal 8 4 5 5 6 2" xfId="41382"/>
    <cellStyle name="Normal 8 4 5 5 7" xfId="25521"/>
    <cellStyle name="Normal 8 4 5 6" xfId="1679"/>
    <cellStyle name="Normal 8 4 5 6 2" xfId="3663"/>
    <cellStyle name="Normal 8 4 5 6 2 2" xfId="11639"/>
    <cellStyle name="Normal 8 4 5 6 2 2 2" xfId="35434"/>
    <cellStyle name="Normal 8 4 5 6 2 3" xfId="19570"/>
    <cellStyle name="Normal 8 4 5 6 2 3 2" xfId="43364"/>
    <cellStyle name="Normal 8 4 5 6 2 4" xfId="27503"/>
    <cellStyle name="Normal 8 4 5 6 3" xfId="5645"/>
    <cellStyle name="Normal 8 4 5 6 3 2" xfId="13620"/>
    <cellStyle name="Normal 8 4 5 6 3 2 2" xfId="37415"/>
    <cellStyle name="Normal 8 4 5 6 3 3" xfId="21551"/>
    <cellStyle name="Normal 8 4 5 6 3 3 2" xfId="45345"/>
    <cellStyle name="Normal 8 4 5 6 3 4" xfId="29484"/>
    <cellStyle name="Normal 8 4 5 6 4" xfId="7668"/>
    <cellStyle name="Normal 8 4 5 6 4 2" xfId="15601"/>
    <cellStyle name="Normal 8 4 5 6 4 2 2" xfId="39396"/>
    <cellStyle name="Normal 8 4 5 6 4 3" xfId="23532"/>
    <cellStyle name="Normal 8 4 5 6 4 3 2" xfId="47326"/>
    <cellStyle name="Normal 8 4 5 6 4 4" xfId="31466"/>
    <cellStyle name="Normal 8 4 5 6 5" xfId="9658"/>
    <cellStyle name="Normal 8 4 5 6 5 2" xfId="33453"/>
    <cellStyle name="Normal 8 4 5 6 6" xfId="17589"/>
    <cellStyle name="Normal 8 4 5 6 6 2" xfId="41383"/>
    <cellStyle name="Normal 8 4 5 6 7" xfId="25522"/>
    <cellStyle name="Normal 8 4 5 7" xfId="1680"/>
    <cellStyle name="Normal 8 4 5 7 2" xfId="3664"/>
    <cellStyle name="Normal 8 4 5 7 2 2" xfId="11640"/>
    <cellStyle name="Normal 8 4 5 7 2 2 2" xfId="35435"/>
    <cellStyle name="Normal 8 4 5 7 2 3" xfId="19571"/>
    <cellStyle name="Normal 8 4 5 7 2 3 2" xfId="43365"/>
    <cellStyle name="Normal 8 4 5 7 2 4" xfId="27504"/>
    <cellStyle name="Normal 8 4 5 7 3" xfId="5646"/>
    <cellStyle name="Normal 8 4 5 7 3 2" xfId="13621"/>
    <cellStyle name="Normal 8 4 5 7 3 2 2" xfId="37416"/>
    <cellStyle name="Normal 8 4 5 7 3 3" xfId="21552"/>
    <cellStyle name="Normal 8 4 5 7 3 3 2" xfId="45346"/>
    <cellStyle name="Normal 8 4 5 7 3 4" xfId="29485"/>
    <cellStyle name="Normal 8 4 5 7 4" xfId="7669"/>
    <cellStyle name="Normal 8 4 5 7 4 2" xfId="15602"/>
    <cellStyle name="Normal 8 4 5 7 4 2 2" xfId="39397"/>
    <cellStyle name="Normal 8 4 5 7 4 3" xfId="23533"/>
    <cellStyle name="Normal 8 4 5 7 4 3 2" xfId="47327"/>
    <cellStyle name="Normal 8 4 5 7 4 4" xfId="31467"/>
    <cellStyle name="Normal 8 4 5 7 5" xfId="9659"/>
    <cellStyle name="Normal 8 4 5 7 5 2" xfId="33454"/>
    <cellStyle name="Normal 8 4 5 7 6" xfId="17590"/>
    <cellStyle name="Normal 8 4 5 7 6 2" xfId="41384"/>
    <cellStyle name="Normal 8 4 5 7 7" xfId="25523"/>
    <cellStyle name="Normal 8 4 5 8" xfId="1681"/>
    <cellStyle name="Normal 8 4 5 8 2" xfId="3665"/>
    <cellStyle name="Normal 8 4 5 8 2 2" xfId="11641"/>
    <cellStyle name="Normal 8 4 5 8 2 2 2" xfId="35436"/>
    <cellStyle name="Normal 8 4 5 8 2 3" xfId="19572"/>
    <cellStyle name="Normal 8 4 5 8 2 3 2" xfId="43366"/>
    <cellStyle name="Normal 8 4 5 8 2 4" xfId="27505"/>
    <cellStyle name="Normal 8 4 5 8 3" xfId="5647"/>
    <cellStyle name="Normal 8 4 5 8 3 2" xfId="13622"/>
    <cellStyle name="Normal 8 4 5 8 3 2 2" xfId="37417"/>
    <cellStyle name="Normal 8 4 5 8 3 3" xfId="21553"/>
    <cellStyle name="Normal 8 4 5 8 3 3 2" xfId="45347"/>
    <cellStyle name="Normal 8 4 5 8 3 4" xfId="29486"/>
    <cellStyle name="Normal 8 4 5 8 4" xfId="7670"/>
    <cellStyle name="Normal 8 4 5 8 4 2" xfId="15603"/>
    <cellStyle name="Normal 8 4 5 8 4 2 2" xfId="39398"/>
    <cellStyle name="Normal 8 4 5 8 4 3" xfId="23534"/>
    <cellStyle name="Normal 8 4 5 8 4 3 2" xfId="47328"/>
    <cellStyle name="Normal 8 4 5 8 4 4" xfId="31468"/>
    <cellStyle name="Normal 8 4 5 8 5" xfId="9660"/>
    <cellStyle name="Normal 8 4 5 8 5 2" xfId="33455"/>
    <cellStyle name="Normal 8 4 5 8 6" xfId="17591"/>
    <cellStyle name="Normal 8 4 5 8 6 2" xfId="41385"/>
    <cellStyle name="Normal 8 4 5 8 7" xfId="25524"/>
    <cellStyle name="Normal 8 4 5 9" xfId="3636"/>
    <cellStyle name="Normal 8 4 5 9 2" xfId="11612"/>
    <cellStyle name="Normal 8 4 5 9 2 2" xfId="35407"/>
    <cellStyle name="Normal 8 4 5 9 3" xfId="19543"/>
    <cellStyle name="Normal 8 4 5 9 3 2" xfId="43337"/>
    <cellStyle name="Normal 8 4 5 9 4" xfId="27476"/>
    <cellStyle name="Normal 8 4 6" xfId="1682"/>
    <cellStyle name="Normal 8 4 6 10" xfId="9661"/>
    <cellStyle name="Normal 8 4 6 10 2" xfId="33456"/>
    <cellStyle name="Normal 8 4 6 11" xfId="17592"/>
    <cellStyle name="Normal 8 4 6 11 2" xfId="41386"/>
    <cellStyle name="Normal 8 4 6 12" xfId="25525"/>
    <cellStyle name="Normal 8 4 6 2" xfId="1683"/>
    <cellStyle name="Normal 8 4 6 2 10" xfId="17593"/>
    <cellStyle name="Normal 8 4 6 2 10 2" xfId="41387"/>
    <cellStyle name="Normal 8 4 6 2 11" xfId="25526"/>
    <cellStyle name="Normal 8 4 6 2 2" xfId="1684"/>
    <cellStyle name="Normal 8 4 6 2 2 2" xfId="3668"/>
    <cellStyle name="Normal 8 4 6 2 2 2 2" xfId="11644"/>
    <cellStyle name="Normal 8 4 6 2 2 2 2 2" xfId="35439"/>
    <cellStyle name="Normal 8 4 6 2 2 2 3" xfId="19575"/>
    <cellStyle name="Normal 8 4 6 2 2 2 3 2" xfId="43369"/>
    <cellStyle name="Normal 8 4 6 2 2 2 4" xfId="27508"/>
    <cellStyle name="Normal 8 4 6 2 2 3" xfId="5650"/>
    <cellStyle name="Normal 8 4 6 2 2 3 2" xfId="13625"/>
    <cellStyle name="Normal 8 4 6 2 2 3 2 2" xfId="37420"/>
    <cellStyle name="Normal 8 4 6 2 2 3 3" xfId="21556"/>
    <cellStyle name="Normal 8 4 6 2 2 3 3 2" xfId="45350"/>
    <cellStyle name="Normal 8 4 6 2 2 3 4" xfId="29489"/>
    <cellStyle name="Normal 8 4 6 2 2 4" xfId="7673"/>
    <cellStyle name="Normal 8 4 6 2 2 4 2" xfId="15606"/>
    <cellStyle name="Normal 8 4 6 2 2 4 2 2" xfId="39401"/>
    <cellStyle name="Normal 8 4 6 2 2 4 3" xfId="23537"/>
    <cellStyle name="Normal 8 4 6 2 2 4 3 2" xfId="47331"/>
    <cellStyle name="Normal 8 4 6 2 2 4 4" xfId="31471"/>
    <cellStyle name="Normal 8 4 6 2 2 5" xfId="9663"/>
    <cellStyle name="Normal 8 4 6 2 2 5 2" xfId="33458"/>
    <cellStyle name="Normal 8 4 6 2 2 6" xfId="17594"/>
    <cellStyle name="Normal 8 4 6 2 2 6 2" xfId="41388"/>
    <cellStyle name="Normal 8 4 6 2 2 7" xfId="25527"/>
    <cellStyle name="Normal 8 4 6 2 3" xfId="1685"/>
    <cellStyle name="Normal 8 4 6 2 3 2" xfId="3669"/>
    <cellStyle name="Normal 8 4 6 2 3 2 2" xfId="11645"/>
    <cellStyle name="Normal 8 4 6 2 3 2 2 2" xfId="35440"/>
    <cellStyle name="Normal 8 4 6 2 3 2 3" xfId="19576"/>
    <cellStyle name="Normal 8 4 6 2 3 2 3 2" xfId="43370"/>
    <cellStyle name="Normal 8 4 6 2 3 2 4" xfId="27509"/>
    <cellStyle name="Normal 8 4 6 2 3 3" xfId="5651"/>
    <cellStyle name="Normal 8 4 6 2 3 3 2" xfId="13626"/>
    <cellStyle name="Normal 8 4 6 2 3 3 2 2" xfId="37421"/>
    <cellStyle name="Normal 8 4 6 2 3 3 3" xfId="21557"/>
    <cellStyle name="Normal 8 4 6 2 3 3 3 2" xfId="45351"/>
    <cellStyle name="Normal 8 4 6 2 3 3 4" xfId="29490"/>
    <cellStyle name="Normal 8 4 6 2 3 4" xfId="7674"/>
    <cellStyle name="Normal 8 4 6 2 3 4 2" xfId="15607"/>
    <cellStyle name="Normal 8 4 6 2 3 4 2 2" xfId="39402"/>
    <cellStyle name="Normal 8 4 6 2 3 4 3" xfId="23538"/>
    <cellStyle name="Normal 8 4 6 2 3 4 3 2" xfId="47332"/>
    <cellStyle name="Normal 8 4 6 2 3 4 4" xfId="31472"/>
    <cellStyle name="Normal 8 4 6 2 3 5" xfId="9664"/>
    <cellStyle name="Normal 8 4 6 2 3 5 2" xfId="33459"/>
    <cellStyle name="Normal 8 4 6 2 3 6" xfId="17595"/>
    <cellStyle name="Normal 8 4 6 2 3 6 2" xfId="41389"/>
    <cellStyle name="Normal 8 4 6 2 3 7" xfId="25528"/>
    <cellStyle name="Normal 8 4 6 2 4" xfId="1686"/>
    <cellStyle name="Normal 8 4 6 2 4 2" xfId="3670"/>
    <cellStyle name="Normal 8 4 6 2 4 2 2" xfId="11646"/>
    <cellStyle name="Normal 8 4 6 2 4 2 2 2" xfId="35441"/>
    <cellStyle name="Normal 8 4 6 2 4 2 3" xfId="19577"/>
    <cellStyle name="Normal 8 4 6 2 4 2 3 2" xfId="43371"/>
    <cellStyle name="Normal 8 4 6 2 4 2 4" xfId="27510"/>
    <cellStyle name="Normal 8 4 6 2 4 3" xfId="5652"/>
    <cellStyle name="Normal 8 4 6 2 4 3 2" xfId="13627"/>
    <cellStyle name="Normal 8 4 6 2 4 3 2 2" xfId="37422"/>
    <cellStyle name="Normal 8 4 6 2 4 3 3" xfId="21558"/>
    <cellStyle name="Normal 8 4 6 2 4 3 3 2" xfId="45352"/>
    <cellStyle name="Normal 8 4 6 2 4 3 4" xfId="29491"/>
    <cellStyle name="Normal 8 4 6 2 4 4" xfId="7675"/>
    <cellStyle name="Normal 8 4 6 2 4 4 2" xfId="15608"/>
    <cellStyle name="Normal 8 4 6 2 4 4 2 2" xfId="39403"/>
    <cellStyle name="Normal 8 4 6 2 4 4 3" xfId="23539"/>
    <cellStyle name="Normal 8 4 6 2 4 4 3 2" xfId="47333"/>
    <cellStyle name="Normal 8 4 6 2 4 4 4" xfId="31473"/>
    <cellStyle name="Normal 8 4 6 2 4 5" xfId="9665"/>
    <cellStyle name="Normal 8 4 6 2 4 5 2" xfId="33460"/>
    <cellStyle name="Normal 8 4 6 2 4 6" xfId="17596"/>
    <cellStyle name="Normal 8 4 6 2 4 6 2" xfId="41390"/>
    <cellStyle name="Normal 8 4 6 2 4 7" xfId="25529"/>
    <cellStyle name="Normal 8 4 6 2 5" xfId="1687"/>
    <cellStyle name="Normal 8 4 6 2 5 2" xfId="3671"/>
    <cellStyle name="Normal 8 4 6 2 5 2 2" xfId="11647"/>
    <cellStyle name="Normal 8 4 6 2 5 2 2 2" xfId="35442"/>
    <cellStyle name="Normal 8 4 6 2 5 2 3" xfId="19578"/>
    <cellStyle name="Normal 8 4 6 2 5 2 3 2" xfId="43372"/>
    <cellStyle name="Normal 8 4 6 2 5 2 4" xfId="27511"/>
    <cellStyle name="Normal 8 4 6 2 5 3" xfId="5653"/>
    <cellStyle name="Normal 8 4 6 2 5 3 2" xfId="13628"/>
    <cellStyle name="Normal 8 4 6 2 5 3 2 2" xfId="37423"/>
    <cellStyle name="Normal 8 4 6 2 5 3 3" xfId="21559"/>
    <cellStyle name="Normal 8 4 6 2 5 3 3 2" xfId="45353"/>
    <cellStyle name="Normal 8 4 6 2 5 3 4" xfId="29492"/>
    <cellStyle name="Normal 8 4 6 2 5 4" xfId="7676"/>
    <cellStyle name="Normal 8 4 6 2 5 4 2" xfId="15609"/>
    <cellStyle name="Normal 8 4 6 2 5 4 2 2" xfId="39404"/>
    <cellStyle name="Normal 8 4 6 2 5 4 3" xfId="23540"/>
    <cellStyle name="Normal 8 4 6 2 5 4 3 2" xfId="47334"/>
    <cellStyle name="Normal 8 4 6 2 5 4 4" xfId="31474"/>
    <cellStyle name="Normal 8 4 6 2 5 5" xfId="9666"/>
    <cellStyle name="Normal 8 4 6 2 5 5 2" xfId="33461"/>
    <cellStyle name="Normal 8 4 6 2 5 6" xfId="17597"/>
    <cellStyle name="Normal 8 4 6 2 5 6 2" xfId="41391"/>
    <cellStyle name="Normal 8 4 6 2 5 7" xfId="25530"/>
    <cellStyle name="Normal 8 4 6 2 6" xfId="3667"/>
    <cellStyle name="Normal 8 4 6 2 6 2" xfId="11643"/>
    <cellStyle name="Normal 8 4 6 2 6 2 2" xfId="35438"/>
    <cellStyle name="Normal 8 4 6 2 6 3" xfId="19574"/>
    <cellStyle name="Normal 8 4 6 2 6 3 2" xfId="43368"/>
    <cellStyle name="Normal 8 4 6 2 6 4" xfId="27507"/>
    <cellStyle name="Normal 8 4 6 2 7" xfId="5649"/>
    <cellStyle name="Normal 8 4 6 2 7 2" xfId="13624"/>
    <cellStyle name="Normal 8 4 6 2 7 2 2" xfId="37419"/>
    <cellStyle name="Normal 8 4 6 2 7 3" xfId="21555"/>
    <cellStyle name="Normal 8 4 6 2 7 3 2" xfId="45349"/>
    <cellStyle name="Normal 8 4 6 2 7 4" xfId="29488"/>
    <cellStyle name="Normal 8 4 6 2 8" xfId="7672"/>
    <cellStyle name="Normal 8 4 6 2 8 2" xfId="15605"/>
    <cellStyle name="Normal 8 4 6 2 8 2 2" xfId="39400"/>
    <cellStyle name="Normal 8 4 6 2 8 3" xfId="23536"/>
    <cellStyle name="Normal 8 4 6 2 8 3 2" xfId="47330"/>
    <cellStyle name="Normal 8 4 6 2 8 4" xfId="31470"/>
    <cellStyle name="Normal 8 4 6 2 9" xfId="9662"/>
    <cellStyle name="Normal 8 4 6 2 9 2" xfId="33457"/>
    <cellStyle name="Normal 8 4 6 3" xfId="1688"/>
    <cellStyle name="Normal 8 4 6 3 2" xfId="3672"/>
    <cellStyle name="Normal 8 4 6 3 2 2" xfId="11648"/>
    <cellStyle name="Normal 8 4 6 3 2 2 2" xfId="35443"/>
    <cellStyle name="Normal 8 4 6 3 2 3" xfId="19579"/>
    <cellStyle name="Normal 8 4 6 3 2 3 2" xfId="43373"/>
    <cellStyle name="Normal 8 4 6 3 2 4" xfId="27512"/>
    <cellStyle name="Normal 8 4 6 3 3" xfId="5654"/>
    <cellStyle name="Normal 8 4 6 3 3 2" xfId="13629"/>
    <cellStyle name="Normal 8 4 6 3 3 2 2" xfId="37424"/>
    <cellStyle name="Normal 8 4 6 3 3 3" xfId="21560"/>
    <cellStyle name="Normal 8 4 6 3 3 3 2" xfId="45354"/>
    <cellStyle name="Normal 8 4 6 3 3 4" xfId="29493"/>
    <cellStyle name="Normal 8 4 6 3 4" xfId="7677"/>
    <cellStyle name="Normal 8 4 6 3 4 2" xfId="15610"/>
    <cellStyle name="Normal 8 4 6 3 4 2 2" xfId="39405"/>
    <cellStyle name="Normal 8 4 6 3 4 3" xfId="23541"/>
    <cellStyle name="Normal 8 4 6 3 4 3 2" xfId="47335"/>
    <cellStyle name="Normal 8 4 6 3 4 4" xfId="31475"/>
    <cellStyle name="Normal 8 4 6 3 5" xfId="9667"/>
    <cellStyle name="Normal 8 4 6 3 5 2" xfId="33462"/>
    <cellStyle name="Normal 8 4 6 3 6" xfId="17598"/>
    <cellStyle name="Normal 8 4 6 3 6 2" xfId="41392"/>
    <cellStyle name="Normal 8 4 6 3 7" xfId="25531"/>
    <cellStyle name="Normal 8 4 6 4" xfId="1689"/>
    <cellStyle name="Normal 8 4 6 4 2" xfId="3673"/>
    <cellStyle name="Normal 8 4 6 4 2 2" xfId="11649"/>
    <cellStyle name="Normal 8 4 6 4 2 2 2" xfId="35444"/>
    <cellStyle name="Normal 8 4 6 4 2 3" xfId="19580"/>
    <cellStyle name="Normal 8 4 6 4 2 3 2" xfId="43374"/>
    <cellStyle name="Normal 8 4 6 4 2 4" xfId="27513"/>
    <cellStyle name="Normal 8 4 6 4 3" xfId="5655"/>
    <cellStyle name="Normal 8 4 6 4 3 2" xfId="13630"/>
    <cellStyle name="Normal 8 4 6 4 3 2 2" xfId="37425"/>
    <cellStyle name="Normal 8 4 6 4 3 3" xfId="21561"/>
    <cellStyle name="Normal 8 4 6 4 3 3 2" xfId="45355"/>
    <cellStyle name="Normal 8 4 6 4 3 4" xfId="29494"/>
    <cellStyle name="Normal 8 4 6 4 4" xfId="7678"/>
    <cellStyle name="Normal 8 4 6 4 4 2" xfId="15611"/>
    <cellStyle name="Normal 8 4 6 4 4 2 2" xfId="39406"/>
    <cellStyle name="Normal 8 4 6 4 4 3" xfId="23542"/>
    <cellStyle name="Normal 8 4 6 4 4 3 2" xfId="47336"/>
    <cellStyle name="Normal 8 4 6 4 4 4" xfId="31476"/>
    <cellStyle name="Normal 8 4 6 4 5" xfId="9668"/>
    <cellStyle name="Normal 8 4 6 4 5 2" xfId="33463"/>
    <cellStyle name="Normal 8 4 6 4 6" xfId="17599"/>
    <cellStyle name="Normal 8 4 6 4 6 2" xfId="41393"/>
    <cellStyle name="Normal 8 4 6 4 7" xfId="25532"/>
    <cellStyle name="Normal 8 4 6 5" xfId="1690"/>
    <cellStyle name="Normal 8 4 6 5 2" xfId="3674"/>
    <cellStyle name="Normal 8 4 6 5 2 2" xfId="11650"/>
    <cellStyle name="Normal 8 4 6 5 2 2 2" xfId="35445"/>
    <cellStyle name="Normal 8 4 6 5 2 3" xfId="19581"/>
    <cellStyle name="Normal 8 4 6 5 2 3 2" xfId="43375"/>
    <cellStyle name="Normal 8 4 6 5 2 4" xfId="27514"/>
    <cellStyle name="Normal 8 4 6 5 3" xfId="5656"/>
    <cellStyle name="Normal 8 4 6 5 3 2" xfId="13631"/>
    <cellStyle name="Normal 8 4 6 5 3 2 2" xfId="37426"/>
    <cellStyle name="Normal 8 4 6 5 3 3" xfId="21562"/>
    <cellStyle name="Normal 8 4 6 5 3 3 2" xfId="45356"/>
    <cellStyle name="Normal 8 4 6 5 3 4" xfId="29495"/>
    <cellStyle name="Normal 8 4 6 5 4" xfId="7679"/>
    <cellStyle name="Normal 8 4 6 5 4 2" xfId="15612"/>
    <cellStyle name="Normal 8 4 6 5 4 2 2" xfId="39407"/>
    <cellStyle name="Normal 8 4 6 5 4 3" xfId="23543"/>
    <cellStyle name="Normal 8 4 6 5 4 3 2" xfId="47337"/>
    <cellStyle name="Normal 8 4 6 5 4 4" xfId="31477"/>
    <cellStyle name="Normal 8 4 6 5 5" xfId="9669"/>
    <cellStyle name="Normal 8 4 6 5 5 2" xfId="33464"/>
    <cellStyle name="Normal 8 4 6 5 6" xfId="17600"/>
    <cellStyle name="Normal 8 4 6 5 6 2" xfId="41394"/>
    <cellStyle name="Normal 8 4 6 5 7" xfId="25533"/>
    <cellStyle name="Normal 8 4 6 6" xfId="1691"/>
    <cellStyle name="Normal 8 4 6 6 2" xfId="3675"/>
    <cellStyle name="Normal 8 4 6 6 2 2" xfId="11651"/>
    <cellStyle name="Normal 8 4 6 6 2 2 2" xfId="35446"/>
    <cellStyle name="Normal 8 4 6 6 2 3" xfId="19582"/>
    <cellStyle name="Normal 8 4 6 6 2 3 2" xfId="43376"/>
    <cellStyle name="Normal 8 4 6 6 2 4" xfId="27515"/>
    <cellStyle name="Normal 8 4 6 6 3" xfId="5657"/>
    <cellStyle name="Normal 8 4 6 6 3 2" xfId="13632"/>
    <cellStyle name="Normal 8 4 6 6 3 2 2" xfId="37427"/>
    <cellStyle name="Normal 8 4 6 6 3 3" xfId="21563"/>
    <cellStyle name="Normal 8 4 6 6 3 3 2" xfId="45357"/>
    <cellStyle name="Normal 8 4 6 6 3 4" xfId="29496"/>
    <cellStyle name="Normal 8 4 6 6 4" xfId="7680"/>
    <cellStyle name="Normal 8 4 6 6 4 2" xfId="15613"/>
    <cellStyle name="Normal 8 4 6 6 4 2 2" xfId="39408"/>
    <cellStyle name="Normal 8 4 6 6 4 3" xfId="23544"/>
    <cellStyle name="Normal 8 4 6 6 4 3 2" xfId="47338"/>
    <cellStyle name="Normal 8 4 6 6 4 4" xfId="31478"/>
    <cellStyle name="Normal 8 4 6 6 5" xfId="9670"/>
    <cellStyle name="Normal 8 4 6 6 5 2" xfId="33465"/>
    <cellStyle name="Normal 8 4 6 6 6" xfId="17601"/>
    <cellStyle name="Normal 8 4 6 6 6 2" xfId="41395"/>
    <cellStyle name="Normal 8 4 6 6 7" xfId="25534"/>
    <cellStyle name="Normal 8 4 6 7" xfId="3666"/>
    <cellStyle name="Normal 8 4 6 7 2" xfId="11642"/>
    <cellStyle name="Normal 8 4 6 7 2 2" xfId="35437"/>
    <cellStyle name="Normal 8 4 6 7 3" xfId="19573"/>
    <cellStyle name="Normal 8 4 6 7 3 2" xfId="43367"/>
    <cellStyle name="Normal 8 4 6 7 4" xfId="27506"/>
    <cellStyle name="Normal 8 4 6 8" xfId="5648"/>
    <cellStyle name="Normal 8 4 6 8 2" xfId="13623"/>
    <cellStyle name="Normal 8 4 6 8 2 2" xfId="37418"/>
    <cellStyle name="Normal 8 4 6 8 3" xfId="21554"/>
    <cellStyle name="Normal 8 4 6 8 3 2" xfId="45348"/>
    <cellStyle name="Normal 8 4 6 8 4" xfId="29487"/>
    <cellStyle name="Normal 8 4 6 9" xfId="7671"/>
    <cellStyle name="Normal 8 4 6 9 2" xfId="15604"/>
    <cellStyle name="Normal 8 4 6 9 2 2" xfId="39399"/>
    <cellStyle name="Normal 8 4 6 9 3" xfId="23535"/>
    <cellStyle name="Normal 8 4 6 9 3 2" xfId="47329"/>
    <cellStyle name="Normal 8 4 6 9 4" xfId="31469"/>
    <cellStyle name="Normal 8 4 7" xfId="1692"/>
    <cellStyle name="Normal 8 4 7 10" xfId="9671"/>
    <cellStyle name="Normal 8 4 7 10 2" xfId="33466"/>
    <cellStyle name="Normal 8 4 7 11" xfId="17602"/>
    <cellStyle name="Normal 8 4 7 11 2" xfId="41396"/>
    <cellStyle name="Normal 8 4 7 12" xfId="25535"/>
    <cellStyle name="Normal 8 4 7 2" xfId="1693"/>
    <cellStyle name="Normal 8 4 7 2 10" xfId="17603"/>
    <cellStyle name="Normal 8 4 7 2 10 2" xfId="41397"/>
    <cellStyle name="Normal 8 4 7 2 11" xfId="25536"/>
    <cellStyle name="Normal 8 4 7 2 2" xfId="1694"/>
    <cellStyle name="Normal 8 4 7 2 2 2" xfId="3678"/>
    <cellStyle name="Normal 8 4 7 2 2 2 2" xfId="11654"/>
    <cellStyle name="Normal 8 4 7 2 2 2 2 2" xfId="35449"/>
    <cellStyle name="Normal 8 4 7 2 2 2 3" xfId="19585"/>
    <cellStyle name="Normal 8 4 7 2 2 2 3 2" xfId="43379"/>
    <cellStyle name="Normal 8 4 7 2 2 2 4" xfId="27518"/>
    <cellStyle name="Normal 8 4 7 2 2 3" xfId="5660"/>
    <cellStyle name="Normal 8 4 7 2 2 3 2" xfId="13635"/>
    <cellStyle name="Normal 8 4 7 2 2 3 2 2" xfId="37430"/>
    <cellStyle name="Normal 8 4 7 2 2 3 3" xfId="21566"/>
    <cellStyle name="Normal 8 4 7 2 2 3 3 2" xfId="45360"/>
    <cellStyle name="Normal 8 4 7 2 2 3 4" xfId="29499"/>
    <cellStyle name="Normal 8 4 7 2 2 4" xfId="7683"/>
    <cellStyle name="Normal 8 4 7 2 2 4 2" xfId="15616"/>
    <cellStyle name="Normal 8 4 7 2 2 4 2 2" xfId="39411"/>
    <cellStyle name="Normal 8 4 7 2 2 4 3" xfId="23547"/>
    <cellStyle name="Normal 8 4 7 2 2 4 3 2" xfId="47341"/>
    <cellStyle name="Normal 8 4 7 2 2 4 4" xfId="31481"/>
    <cellStyle name="Normal 8 4 7 2 2 5" xfId="9673"/>
    <cellStyle name="Normal 8 4 7 2 2 5 2" xfId="33468"/>
    <cellStyle name="Normal 8 4 7 2 2 6" xfId="17604"/>
    <cellStyle name="Normal 8 4 7 2 2 6 2" xfId="41398"/>
    <cellStyle name="Normal 8 4 7 2 2 7" xfId="25537"/>
    <cellStyle name="Normal 8 4 7 2 3" xfId="1695"/>
    <cellStyle name="Normal 8 4 7 2 3 2" xfId="3679"/>
    <cellStyle name="Normal 8 4 7 2 3 2 2" xfId="11655"/>
    <cellStyle name="Normal 8 4 7 2 3 2 2 2" xfId="35450"/>
    <cellStyle name="Normal 8 4 7 2 3 2 3" xfId="19586"/>
    <cellStyle name="Normal 8 4 7 2 3 2 3 2" xfId="43380"/>
    <cellStyle name="Normal 8 4 7 2 3 2 4" xfId="27519"/>
    <cellStyle name="Normal 8 4 7 2 3 3" xfId="5661"/>
    <cellStyle name="Normal 8 4 7 2 3 3 2" xfId="13636"/>
    <cellStyle name="Normal 8 4 7 2 3 3 2 2" xfId="37431"/>
    <cellStyle name="Normal 8 4 7 2 3 3 3" xfId="21567"/>
    <cellStyle name="Normal 8 4 7 2 3 3 3 2" xfId="45361"/>
    <cellStyle name="Normal 8 4 7 2 3 3 4" xfId="29500"/>
    <cellStyle name="Normal 8 4 7 2 3 4" xfId="7684"/>
    <cellStyle name="Normal 8 4 7 2 3 4 2" xfId="15617"/>
    <cellStyle name="Normal 8 4 7 2 3 4 2 2" xfId="39412"/>
    <cellStyle name="Normal 8 4 7 2 3 4 3" xfId="23548"/>
    <cellStyle name="Normal 8 4 7 2 3 4 3 2" xfId="47342"/>
    <cellStyle name="Normal 8 4 7 2 3 4 4" xfId="31482"/>
    <cellStyle name="Normal 8 4 7 2 3 5" xfId="9674"/>
    <cellStyle name="Normal 8 4 7 2 3 5 2" xfId="33469"/>
    <cellStyle name="Normal 8 4 7 2 3 6" xfId="17605"/>
    <cellStyle name="Normal 8 4 7 2 3 6 2" xfId="41399"/>
    <cellStyle name="Normal 8 4 7 2 3 7" xfId="25538"/>
    <cellStyle name="Normal 8 4 7 2 4" xfId="1696"/>
    <cellStyle name="Normal 8 4 7 2 4 2" xfId="3680"/>
    <cellStyle name="Normal 8 4 7 2 4 2 2" xfId="11656"/>
    <cellStyle name="Normal 8 4 7 2 4 2 2 2" xfId="35451"/>
    <cellStyle name="Normal 8 4 7 2 4 2 3" xfId="19587"/>
    <cellStyle name="Normal 8 4 7 2 4 2 3 2" xfId="43381"/>
    <cellStyle name="Normal 8 4 7 2 4 2 4" xfId="27520"/>
    <cellStyle name="Normal 8 4 7 2 4 3" xfId="5662"/>
    <cellStyle name="Normal 8 4 7 2 4 3 2" xfId="13637"/>
    <cellStyle name="Normal 8 4 7 2 4 3 2 2" xfId="37432"/>
    <cellStyle name="Normal 8 4 7 2 4 3 3" xfId="21568"/>
    <cellStyle name="Normal 8 4 7 2 4 3 3 2" xfId="45362"/>
    <cellStyle name="Normal 8 4 7 2 4 3 4" xfId="29501"/>
    <cellStyle name="Normal 8 4 7 2 4 4" xfId="7685"/>
    <cellStyle name="Normal 8 4 7 2 4 4 2" xfId="15618"/>
    <cellStyle name="Normal 8 4 7 2 4 4 2 2" xfId="39413"/>
    <cellStyle name="Normal 8 4 7 2 4 4 3" xfId="23549"/>
    <cellStyle name="Normal 8 4 7 2 4 4 3 2" xfId="47343"/>
    <cellStyle name="Normal 8 4 7 2 4 4 4" xfId="31483"/>
    <cellStyle name="Normal 8 4 7 2 4 5" xfId="9675"/>
    <cellStyle name="Normal 8 4 7 2 4 5 2" xfId="33470"/>
    <cellStyle name="Normal 8 4 7 2 4 6" xfId="17606"/>
    <cellStyle name="Normal 8 4 7 2 4 6 2" xfId="41400"/>
    <cellStyle name="Normal 8 4 7 2 4 7" xfId="25539"/>
    <cellStyle name="Normal 8 4 7 2 5" xfId="1697"/>
    <cellStyle name="Normal 8 4 7 2 5 2" xfId="3681"/>
    <cellStyle name="Normal 8 4 7 2 5 2 2" xfId="11657"/>
    <cellStyle name="Normal 8 4 7 2 5 2 2 2" xfId="35452"/>
    <cellStyle name="Normal 8 4 7 2 5 2 3" xfId="19588"/>
    <cellStyle name="Normal 8 4 7 2 5 2 3 2" xfId="43382"/>
    <cellStyle name="Normal 8 4 7 2 5 2 4" xfId="27521"/>
    <cellStyle name="Normal 8 4 7 2 5 3" xfId="5663"/>
    <cellStyle name="Normal 8 4 7 2 5 3 2" xfId="13638"/>
    <cellStyle name="Normal 8 4 7 2 5 3 2 2" xfId="37433"/>
    <cellStyle name="Normal 8 4 7 2 5 3 3" xfId="21569"/>
    <cellStyle name="Normal 8 4 7 2 5 3 3 2" xfId="45363"/>
    <cellStyle name="Normal 8 4 7 2 5 3 4" xfId="29502"/>
    <cellStyle name="Normal 8 4 7 2 5 4" xfId="7686"/>
    <cellStyle name="Normal 8 4 7 2 5 4 2" xfId="15619"/>
    <cellStyle name="Normal 8 4 7 2 5 4 2 2" xfId="39414"/>
    <cellStyle name="Normal 8 4 7 2 5 4 3" xfId="23550"/>
    <cellStyle name="Normal 8 4 7 2 5 4 3 2" xfId="47344"/>
    <cellStyle name="Normal 8 4 7 2 5 4 4" xfId="31484"/>
    <cellStyle name="Normal 8 4 7 2 5 5" xfId="9676"/>
    <cellStyle name="Normal 8 4 7 2 5 5 2" xfId="33471"/>
    <cellStyle name="Normal 8 4 7 2 5 6" xfId="17607"/>
    <cellStyle name="Normal 8 4 7 2 5 6 2" xfId="41401"/>
    <cellStyle name="Normal 8 4 7 2 5 7" xfId="25540"/>
    <cellStyle name="Normal 8 4 7 2 6" xfId="3677"/>
    <cellStyle name="Normal 8 4 7 2 6 2" xfId="11653"/>
    <cellStyle name="Normal 8 4 7 2 6 2 2" xfId="35448"/>
    <cellStyle name="Normal 8 4 7 2 6 3" xfId="19584"/>
    <cellStyle name="Normal 8 4 7 2 6 3 2" xfId="43378"/>
    <cellStyle name="Normal 8 4 7 2 6 4" xfId="27517"/>
    <cellStyle name="Normal 8 4 7 2 7" xfId="5659"/>
    <cellStyle name="Normal 8 4 7 2 7 2" xfId="13634"/>
    <cellStyle name="Normal 8 4 7 2 7 2 2" xfId="37429"/>
    <cellStyle name="Normal 8 4 7 2 7 3" xfId="21565"/>
    <cellStyle name="Normal 8 4 7 2 7 3 2" xfId="45359"/>
    <cellStyle name="Normal 8 4 7 2 7 4" xfId="29498"/>
    <cellStyle name="Normal 8 4 7 2 8" xfId="7682"/>
    <cellStyle name="Normal 8 4 7 2 8 2" xfId="15615"/>
    <cellStyle name="Normal 8 4 7 2 8 2 2" xfId="39410"/>
    <cellStyle name="Normal 8 4 7 2 8 3" xfId="23546"/>
    <cellStyle name="Normal 8 4 7 2 8 3 2" xfId="47340"/>
    <cellStyle name="Normal 8 4 7 2 8 4" xfId="31480"/>
    <cellStyle name="Normal 8 4 7 2 9" xfId="9672"/>
    <cellStyle name="Normal 8 4 7 2 9 2" xfId="33467"/>
    <cellStyle name="Normal 8 4 7 3" xfId="1698"/>
    <cellStyle name="Normal 8 4 7 3 2" xfId="3682"/>
    <cellStyle name="Normal 8 4 7 3 2 2" xfId="11658"/>
    <cellStyle name="Normal 8 4 7 3 2 2 2" xfId="35453"/>
    <cellStyle name="Normal 8 4 7 3 2 3" xfId="19589"/>
    <cellStyle name="Normal 8 4 7 3 2 3 2" xfId="43383"/>
    <cellStyle name="Normal 8 4 7 3 2 4" xfId="27522"/>
    <cellStyle name="Normal 8 4 7 3 3" xfId="5664"/>
    <cellStyle name="Normal 8 4 7 3 3 2" xfId="13639"/>
    <cellStyle name="Normal 8 4 7 3 3 2 2" xfId="37434"/>
    <cellStyle name="Normal 8 4 7 3 3 3" xfId="21570"/>
    <cellStyle name="Normal 8 4 7 3 3 3 2" xfId="45364"/>
    <cellStyle name="Normal 8 4 7 3 3 4" xfId="29503"/>
    <cellStyle name="Normal 8 4 7 3 4" xfId="7687"/>
    <cellStyle name="Normal 8 4 7 3 4 2" xfId="15620"/>
    <cellStyle name="Normal 8 4 7 3 4 2 2" xfId="39415"/>
    <cellStyle name="Normal 8 4 7 3 4 3" xfId="23551"/>
    <cellStyle name="Normal 8 4 7 3 4 3 2" xfId="47345"/>
    <cellStyle name="Normal 8 4 7 3 4 4" xfId="31485"/>
    <cellStyle name="Normal 8 4 7 3 5" xfId="9677"/>
    <cellStyle name="Normal 8 4 7 3 5 2" xfId="33472"/>
    <cellStyle name="Normal 8 4 7 3 6" xfId="17608"/>
    <cellStyle name="Normal 8 4 7 3 6 2" xfId="41402"/>
    <cellStyle name="Normal 8 4 7 3 7" xfId="25541"/>
    <cellStyle name="Normal 8 4 7 4" xfId="1699"/>
    <cellStyle name="Normal 8 4 7 4 2" xfId="3683"/>
    <cellStyle name="Normal 8 4 7 4 2 2" xfId="11659"/>
    <cellStyle name="Normal 8 4 7 4 2 2 2" xfId="35454"/>
    <cellStyle name="Normal 8 4 7 4 2 3" xfId="19590"/>
    <cellStyle name="Normal 8 4 7 4 2 3 2" xfId="43384"/>
    <cellStyle name="Normal 8 4 7 4 2 4" xfId="27523"/>
    <cellStyle name="Normal 8 4 7 4 3" xfId="5665"/>
    <cellStyle name="Normal 8 4 7 4 3 2" xfId="13640"/>
    <cellStyle name="Normal 8 4 7 4 3 2 2" xfId="37435"/>
    <cellStyle name="Normal 8 4 7 4 3 3" xfId="21571"/>
    <cellStyle name="Normal 8 4 7 4 3 3 2" xfId="45365"/>
    <cellStyle name="Normal 8 4 7 4 3 4" xfId="29504"/>
    <cellStyle name="Normal 8 4 7 4 4" xfId="7688"/>
    <cellStyle name="Normal 8 4 7 4 4 2" xfId="15621"/>
    <cellStyle name="Normal 8 4 7 4 4 2 2" xfId="39416"/>
    <cellStyle name="Normal 8 4 7 4 4 3" xfId="23552"/>
    <cellStyle name="Normal 8 4 7 4 4 3 2" xfId="47346"/>
    <cellStyle name="Normal 8 4 7 4 4 4" xfId="31486"/>
    <cellStyle name="Normal 8 4 7 4 5" xfId="9678"/>
    <cellStyle name="Normal 8 4 7 4 5 2" xfId="33473"/>
    <cellStyle name="Normal 8 4 7 4 6" xfId="17609"/>
    <cellStyle name="Normal 8 4 7 4 6 2" xfId="41403"/>
    <cellStyle name="Normal 8 4 7 4 7" xfId="25542"/>
    <cellStyle name="Normal 8 4 7 5" xfId="1700"/>
    <cellStyle name="Normal 8 4 7 5 2" xfId="3684"/>
    <cellStyle name="Normal 8 4 7 5 2 2" xfId="11660"/>
    <cellStyle name="Normal 8 4 7 5 2 2 2" xfId="35455"/>
    <cellStyle name="Normal 8 4 7 5 2 3" xfId="19591"/>
    <cellStyle name="Normal 8 4 7 5 2 3 2" xfId="43385"/>
    <cellStyle name="Normal 8 4 7 5 2 4" xfId="27524"/>
    <cellStyle name="Normal 8 4 7 5 3" xfId="5666"/>
    <cellStyle name="Normal 8 4 7 5 3 2" xfId="13641"/>
    <cellStyle name="Normal 8 4 7 5 3 2 2" xfId="37436"/>
    <cellStyle name="Normal 8 4 7 5 3 3" xfId="21572"/>
    <cellStyle name="Normal 8 4 7 5 3 3 2" xfId="45366"/>
    <cellStyle name="Normal 8 4 7 5 3 4" xfId="29505"/>
    <cellStyle name="Normal 8 4 7 5 4" xfId="7689"/>
    <cellStyle name="Normal 8 4 7 5 4 2" xfId="15622"/>
    <cellStyle name="Normal 8 4 7 5 4 2 2" xfId="39417"/>
    <cellStyle name="Normal 8 4 7 5 4 3" xfId="23553"/>
    <cellStyle name="Normal 8 4 7 5 4 3 2" xfId="47347"/>
    <cellStyle name="Normal 8 4 7 5 4 4" xfId="31487"/>
    <cellStyle name="Normal 8 4 7 5 5" xfId="9679"/>
    <cellStyle name="Normal 8 4 7 5 5 2" xfId="33474"/>
    <cellStyle name="Normal 8 4 7 5 6" xfId="17610"/>
    <cellStyle name="Normal 8 4 7 5 6 2" xfId="41404"/>
    <cellStyle name="Normal 8 4 7 5 7" xfId="25543"/>
    <cellStyle name="Normal 8 4 7 6" xfId="1701"/>
    <cellStyle name="Normal 8 4 7 6 2" xfId="3685"/>
    <cellStyle name="Normal 8 4 7 6 2 2" xfId="11661"/>
    <cellStyle name="Normal 8 4 7 6 2 2 2" xfId="35456"/>
    <cellStyle name="Normal 8 4 7 6 2 3" xfId="19592"/>
    <cellStyle name="Normal 8 4 7 6 2 3 2" xfId="43386"/>
    <cellStyle name="Normal 8 4 7 6 2 4" xfId="27525"/>
    <cellStyle name="Normal 8 4 7 6 3" xfId="5667"/>
    <cellStyle name="Normal 8 4 7 6 3 2" xfId="13642"/>
    <cellStyle name="Normal 8 4 7 6 3 2 2" xfId="37437"/>
    <cellStyle name="Normal 8 4 7 6 3 3" xfId="21573"/>
    <cellStyle name="Normal 8 4 7 6 3 3 2" xfId="45367"/>
    <cellStyle name="Normal 8 4 7 6 3 4" xfId="29506"/>
    <cellStyle name="Normal 8 4 7 6 4" xfId="7690"/>
    <cellStyle name="Normal 8 4 7 6 4 2" xfId="15623"/>
    <cellStyle name="Normal 8 4 7 6 4 2 2" xfId="39418"/>
    <cellStyle name="Normal 8 4 7 6 4 3" xfId="23554"/>
    <cellStyle name="Normal 8 4 7 6 4 3 2" xfId="47348"/>
    <cellStyle name="Normal 8 4 7 6 4 4" xfId="31488"/>
    <cellStyle name="Normal 8 4 7 6 5" xfId="9680"/>
    <cellStyle name="Normal 8 4 7 6 5 2" xfId="33475"/>
    <cellStyle name="Normal 8 4 7 6 6" xfId="17611"/>
    <cellStyle name="Normal 8 4 7 6 6 2" xfId="41405"/>
    <cellStyle name="Normal 8 4 7 6 7" xfId="25544"/>
    <cellStyle name="Normal 8 4 7 7" xfId="3676"/>
    <cellStyle name="Normal 8 4 7 7 2" xfId="11652"/>
    <cellStyle name="Normal 8 4 7 7 2 2" xfId="35447"/>
    <cellStyle name="Normal 8 4 7 7 3" xfId="19583"/>
    <cellStyle name="Normal 8 4 7 7 3 2" xfId="43377"/>
    <cellStyle name="Normal 8 4 7 7 4" xfId="27516"/>
    <cellStyle name="Normal 8 4 7 8" xfId="5658"/>
    <cellStyle name="Normal 8 4 7 8 2" xfId="13633"/>
    <cellStyle name="Normal 8 4 7 8 2 2" xfId="37428"/>
    <cellStyle name="Normal 8 4 7 8 3" xfId="21564"/>
    <cellStyle name="Normal 8 4 7 8 3 2" xfId="45358"/>
    <cellStyle name="Normal 8 4 7 8 4" xfId="29497"/>
    <cellStyle name="Normal 8 4 7 9" xfId="7681"/>
    <cellStyle name="Normal 8 4 7 9 2" xfId="15614"/>
    <cellStyle name="Normal 8 4 7 9 2 2" xfId="39409"/>
    <cellStyle name="Normal 8 4 7 9 3" xfId="23545"/>
    <cellStyle name="Normal 8 4 7 9 3 2" xfId="47339"/>
    <cellStyle name="Normal 8 4 7 9 4" xfId="31479"/>
    <cellStyle name="Normal 8 4 8" xfId="1702"/>
    <cellStyle name="Normal 8 4 8 10" xfId="9681"/>
    <cellStyle name="Normal 8 4 8 10 2" xfId="33476"/>
    <cellStyle name="Normal 8 4 8 11" xfId="17612"/>
    <cellStyle name="Normal 8 4 8 11 2" xfId="41406"/>
    <cellStyle name="Normal 8 4 8 12" xfId="25545"/>
    <cellStyle name="Normal 8 4 8 2" xfId="1703"/>
    <cellStyle name="Normal 8 4 8 2 10" xfId="17613"/>
    <cellStyle name="Normal 8 4 8 2 10 2" xfId="41407"/>
    <cellStyle name="Normal 8 4 8 2 11" xfId="25546"/>
    <cellStyle name="Normal 8 4 8 2 2" xfId="1704"/>
    <cellStyle name="Normal 8 4 8 2 2 2" xfId="3688"/>
    <cellStyle name="Normal 8 4 8 2 2 2 2" xfId="11664"/>
    <cellStyle name="Normal 8 4 8 2 2 2 2 2" xfId="35459"/>
    <cellStyle name="Normal 8 4 8 2 2 2 3" xfId="19595"/>
    <cellStyle name="Normal 8 4 8 2 2 2 3 2" xfId="43389"/>
    <cellStyle name="Normal 8 4 8 2 2 2 4" xfId="27528"/>
    <cellStyle name="Normal 8 4 8 2 2 3" xfId="5670"/>
    <cellStyle name="Normal 8 4 8 2 2 3 2" xfId="13645"/>
    <cellStyle name="Normal 8 4 8 2 2 3 2 2" xfId="37440"/>
    <cellStyle name="Normal 8 4 8 2 2 3 3" xfId="21576"/>
    <cellStyle name="Normal 8 4 8 2 2 3 3 2" xfId="45370"/>
    <cellStyle name="Normal 8 4 8 2 2 3 4" xfId="29509"/>
    <cellStyle name="Normal 8 4 8 2 2 4" xfId="7693"/>
    <cellStyle name="Normal 8 4 8 2 2 4 2" xfId="15626"/>
    <cellStyle name="Normal 8 4 8 2 2 4 2 2" xfId="39421"/>
    <cellStyle name="Normal 8 4 8 2 2 4 3" xfId="23557"/>
    <cellStyle name="Normal 8 4 8 2 2 4 3 2" xfId="47351"/>
    <cellStyle name="Normal 8 4 8 2 2 4 4" xfId="31491"/>
    <cellStyle name="Normal 8 4 8 2 2 5" xfId="9683"/>
    <cellStyle name="Normal 8 4 8 2 2 5 2" xfId="33478"/>
    <cellStyle name="Normal 8 4 8 2 2 6" xfId="17614"/>
    <cellStyle name="Normal 8 4 8 2 2 6 2" xfId="41408"/>
    <cellStyle name="Normal 8 4 8 2 2 7" xfId="25547"/>
    <cellStyle name="Normal 8 4 8 2 3" xfId="1705"/>
    <cellStyle name="Normal 8 4 8 2 3 2" xfId="3689"/>
    <cellStyle name="Normal 8 4 8 2 3 2 2" xfId="11665"/>
    <cellStyle name="Normal 8 4 8 2 3 2 2 2" xfId="35460"/>
    <cellStyle name="Normal 8 4 8 2 3 2 3" xfId="19596"/>
    <cellStyle name="Normal 8 4 8 2 3 2 3 2" xfId="43390"/>
    <cellStyle name="Normal 8 4 8 2 3 2 4" xfId="27529"/>
    <cellStyle name="Normal 8 4 8 2 3 3" xfId="5671"/>
    <cellStyle name="Normal 8 4 8 2 3 3 2" xfId="13646"/>
    <cellStyle name="Normal 8 4 8 2 3 3 2 2" xfId="37441"/>
    <cellStyle name="Normal 8 4 8 2 3 3 3" xfId="21577"/>
    <cellStyle name="Normal 8 4 8 2 3 3 3 2" xfId="45371"/>
    <cellStyle name="Normal 8 4 8 2 3 3 4" xfId="29510"/>
    <cellStyle name="Normal 8 4 8 2 3 4" xfId="7694"/>
    <cellStyle name="Normal 8 4 8 2 3 4 2" xfId="15627"/>
    <cellStyle name="Normal 8 4 8 2 3 4 2 2" xfId="39422"/>
    <cellStyle name="Normal 8 4 8 2 3 4 3" xfId="23558"/>
    <cellStyle name="Normal 8 4 8 2 3 4 3 2" xfId="47352"/>
    <cellStyle name="Normal 8 4 8 2 3 4 4" xfId="31492"/>
    <cellStyle name="Normal 8 4 8 2 3 5" xfId="9684"/>
    <cellStyle name="Normal 8 4 8 2 3 5 2" xfId="33479"/>
    <cellStyle name="Normal 8 4 8 2 3 6" xfId="17615"/>
    <cellStyle name="Normal 8 4 8 2 3 6 2" xfId="41409"/>
    <cellStyle name="Normal 8 4 8 2 3 7" xfId="25548"/>
    <cellStyle name="Normal 8 4 8 2 4" xfId="1706"/>
    <cellStyle name="Normal 8 4 8 2 4 2" xfId="3690"/>
    <cellStyle name="Normal 8 4 8 2 4 2 2" xfId="11666"/>
    <cellStyle name="Normal 8 4 8 2 4 2 2 2" xfId="35461"/>
    <cellStyle name="Normal 8 4 8 2 4 2 3" xfId="19597"/>
    <cellStyle name="Normal 8 4 8 2 4 2 3 2" xfId="43391"/>
    <cellStyle name="Normal 8 4 8 2 4 2 4" xfId="27530"/>
    <cellStyle name="Normal 8 4 8 2 4 3" xfId="5672"/>
    <cellStyle name="Normal 8 4 8 2 4 3 2" xfId="13647"/>
    <cellStyle name="Normal 8 4 8 2 4 3 2 2" xfId="37442"/>
    <cellStyle name="Normal 8 4 8 2 4 3 3" xfId="21578"/>
    <cellStyle name="Normal 8 4 8 2 4 3 3 2" xfId="45372"/>
    <cellStyle name="Normal 8 4 8 2 4 3 4" xfId="29511"/>
    <cellStyle name="Normal 8 4 8 2 4 4" xfId="7695"/>
    <cellStyle name="Normal 8 4 8 2 4 4 2" xfId="15628"/>
    <cellStyle name="Normal 8 4 8 2 4 4 2 2" xfId="39423"/>
    <cellStyle name="Normal 8 4 8 2 4 4 3" xfId="23559"/>
    <cellStyle name="Normal 8 4 8 2 4 4 3 2" xfId="47353"/>
    <cellStyle name="Normal 8 4 8 2 4 4 4" xfId="31493"/>
    <cellStyle name="Normal 8 4 8 2 4 5" xfId="9685"/>
    <cellStyle name="Normal 8 4 8 2 4 5 2" xfId="33480"/>
    <cellStyle name="Normal 8 4 8 2 4 6" xfId="17616"/>
    <cellStyle name="Normal 8 4 8 2 4 6 2" xfId="41410"/>
    <cellStyle name="Normal 8 4 8 2 4 7" xfId="25549"/>
    <cellStyle name="Normal 8 4 8 2 5" xfId="1707"/>
    <cellStyle name="Normal 8 4 8 2 5 2" xfId="3691"/>
    <cellStyle name="Normal 8 4 8 2 5 2 2" xfId="11667"/>
    <cellStyle name="Normal 8 4 8 2 5 2 2 2" xfId="35462"/>
    <cellStyle name="Normal 8 4 8 2 5 2 3" xfId="19598"/>
    <cellStyle name="Normal 8 4 8 2 5 2 3 2" xfId="43392"/>
    <cellStyle name="Normal 8 4 8 2 5 2 4" xfId="27531"/>
    <cellStyle name="Normal 8 4 8 2 5 3" xfId="5673"/>
    <cellStyle name="Normal 8 4 8 2 5 3 2" xfId="13648"/>
    <cellStyle name="Normal 8 4 8 2 5 3 2 2" xfId="37443"/>
    <cellStyle name="Normal 8 4 8 2 5 3 3" xfId="21579"/>
    <cellStyle name="Normal 8 4 8 2 5 3 3 2" xfId="45373"/>
    <cellStyle name="Normal 8 4 8 2 5 3 4" xfId="29512"/>
    <cellStyle name="Normal 8 4 8 2 5 4" xfId="7696"/>
    <cellStyle name="Normal 8 4 8 2 5 4 2" xfId="15629"/>
    <cellStyle name="Normal 8 4 8 2 5 4 2 2" xfId="39424"/>
    <cellStyle name="Normal 8 4 8 2 5 4 3" xfId="23560"/>
    <cellStyle name="Normal 8 4 8 2 5 4 3 2" xfId="47354"/>
    <cellStyle name="Normal 8 4 8 2 5 4 4" xfId="31494"/>
    <cellStyle name="Normal 8 4 8 2 5 5" xfId="9686"/>
    <cellStyle name="Normal 8 4 8 2 5 5 2" xfId="33481"/>
    <cellStyle name="Normal 8 4 8 2 5 6" xfId="17617"/>
    <cellStyle name="Normal 8 4 8 2 5 6 2" xfId="41411"/>
    <cellStyle name="Normal 8 4 8 2 5 7" xfId="25550"/>
    <cellStyle name="Normal 8 4 8 2 6" xfId="3687"/>
    <cellStyle name="Normal 8 4 8 2 6 2" xfId="11663"/>
    <cellStyle name="Normal 8 4 8 2 6 2 2" xfId="35458"/>
    <cellStyle name="Normal 8 4 8 2 6 3" xfId="19594"/>
    <cellStyle name="Normal 8 4 8 2 6 3 2" xfId="43388"/>
    <cellStyle name="Normal 8 4 8 2 6 4" xfId="27527"/>
    <cellStyle name="Normal 8 4 8 2 7" xfId="5669"/>
    <cellStyle name="Normal 8 4 8 2 7 2" xfId="13644"/>
    <cellStyle name="Normal 8 4 8 2 7 2 2" xfId="37439"/>
    <cellStyle name="Normal 8 4 8 2 7 3" xfId="21575"/>
    <cellStyle name="Normal 8 4 8 2 7 3 2" xfId="45369"/>
    <cellStyle name="Normal 8 4 8 2 7 4" xfId="29508"/>
    <cellStyle name="Normal 8 4 8 2 8" xfId="7692"/>
    <cellStyle name="Normal 8 4 8 2 8 2" xfId="15625"/>
    <cellStyle name="Normal 8 4 8 2 8 2 2" xfId="39420"/>
    <cellStyle name="Normal 8 4 8 2 8 3" xfId="23556"/>
    <cellStyle name="Normal 8 4 8 2 8 3 2" xfId="47350"/>
    <cellStyle name="Normal 8 4 8 2 8 4" xfId="31490"/>
    <cellStyle name="Normal 8 4 8 2 9" xfId="9682"/>
    <cellStyle name="Normal 8 4 8 2 9 2" xfId="33477"/>
    <cellStyle name="Normal 8 4 8 3" xfId="1708"/>
    <cellStyle name="Normal 8 4 8 3 2" xfId="3692"/>
    <cellStyle name="Normal 8 4 8 3 2 2" xfId="11668"/>
    <cellStyle name="Normal 8 4 8 3 2 2 2" xfId="35463"/>
    <cellStyle name="Normal 8 4 8 3 2 3" xfId="19599"/>
    <cellStyle name="Normal 8 4 8 3 2 3 2" xfId="43393"/>
    <cellStyle name="Normal 8 4 8 3 2 4" xfId="27532"/>
    <cellStyle name="Normal 8 4 8 3 3" xfId="5674"/>
    <cellStyle name="Normal 8 4 8 3 3 2" xfId="13649"/>
    <cellStyle name="Normal 8 4 8 3 3 2 2" xfId="37444"/>
    <cellStyle name="Normal 8 4 8 3 3 3" xfId="21580"/>
    <cellStyle name="Normal 8 4 8 3 3 3 2" xfId="45374"/>
    <cellStyle name="Normal 8 4 8 3 3 4" xfId="29513"/>
    <cellStyle name="Normal 8 4 8 3 4" xfId="7697"/>
    <cellStyle name="Normal 8 4 8 3 4 2" xfId="15630"/>
    <cellStyle name="Normal 8 4 8 3 4 2 2" xfId="39425"/>
    <cellStyle name="Normal 8 4 8 3 4 3" xfId="23561"/>
    <cellStyle name="Normal 8 4 8 3 4 3 2" xfId="47355"/>
    <cellStyle name="Normal 8 4 8 3 4 4" xfId="31495"/>
    <cellStyle name="Normal 8 4 8 3 5" xfId="9687"/>
    <cellStyle name="Normal 8 4 8 3 5 2" xfId="33482"/>
    <cellStyle name="Normal 8 4 8 3 6" xfId="17618"/>
    <cellStyle name="Normal 8 4 8 3 6 2" xfId="41412"/>
    <cellStyle name="Normal 8 4 8 3 7" xfId="25551"/>
    <cellStyle name="Normal 8 4 8 4" xfId="1709"/>
    <cellStyle name="Normal 8 4 8 4 2" xfId="3693"/>
    <cellStyle name="Normal 8 4 8 4 2 2" xfId="11669"/>
    <cellStyle name="Normal 8 4 8 4 2 2 2" xfId="35464"/>
    <cellStyle name="Normal 8 4 8 4 2 3" xfId="19600"/>
    <cellStyle name="Normal 8 4 8 4 2 3 2" xfId="43394"/>
    <cellStyle name="Normal 8 4 8 4 2 4" xfId="27533"/>
    <cellStyle name="Normal 8 4 8 4 3" xfId="5675"/>
    <cellStyle name="Normal 8 4 8 4 3 2" xfId="13650"/>
    <cellStyle name="Normal 8 4 8 4 3 2 2" xfId="37445"/>
    <cellStyle name="Normal 8 4 8 4 3 3" xfId="21581"/>
    <cellStyle name="Normal 8 4 8 4 3 3 2" xfId="45375"/>
    <cellStyle name="Normal 8 4 8 4 3 4" xfId="29514"/>
    <cellStyle name="Normal 8 4 8 4 4" xfId="7698"/>
    <cellStyle name="Normal 8 4 8 4 4 2" xfId="15631"/>
    <cellStyle name="Normal 8 4 8 4 4 2 2" xfId="39426"/>
    <cellStyle name="Normal 8 4 8 4 4 3" xfId="23562"/>
    <cellStyle name="Normal 8 4 8 4 4 3 2" xfId="47356"/>
    <cellStyle name="Normal 8 4 8 4 4 4" xfId="31496"/>
    <cellStyle name="Normal 8 4 8 4 5" xfId="9688"/>
    <cellStyle name="Normal 8 4 8 4 5 2" xfId="33483"/>
    <cellStyle name="Normal 8 4 8 4 6" xfId="17619"/>
    <cellStyle name="Normal 8 4 8 4 6 2" xfId="41413"/>
    <cellStyle name="Normal 8 4 8 4 7" xfId="25552"/>
    <cellStyle name="Normal 8 4 8 5" xfId="1710"/>
    <cellStyle name="Normal 8 4 8 5 2" xfId="3694"/>
    <cellStyle name="Normal 8 4 8 5 2 2" xfId="11670"/>
    <cellStyle name="Normal 8 4 8 5 2 2 2" xfId="35465"/>
    <cellStyle name="Normal 8 4 8 5 2 3" xfId="19601"/>
    <cellStyle name="Normal 8 4 8 5 2 3 2" xfId="43395"/>
    <cellStyle name="Normal 8 4 8 5 2 4" xfId="27534"/>
    <cellStyle name="Normal 8 4 8 5 3" xfId="5676"/>
    <cellStyle name="Normal 8 4 8 5 3 2" xfId="13651"/>
    <cellStyle name="Normal 8 4 8 5 3 2 2" xfId="37446"/>
    <cellStyle name="Normal 8 4 8 5 3 3" xfId="21582"/>
    <cellStyle name="Normal 8 4 8 5 3 3 2" xfId="45376"/>
    <cellStyle name="Normal 8 4 8 5 3 4" xfId="29515"/>
    <cellStyle name="Normal 8 4 8 5 4" xfId="7699"/>
    <cellStyle name="Normal 8 4 8 5 4 2" xfId="15632"/>
    <cellStyle name="Normal 8 4 8 5 4 2 2" xfId="39427"/>
    <cellStyle name="Normal 8 4 8 5 4 3" xfId="23563"/>
    <cellStyle name="Normal 8 4 8 5 4 3 2" xfId="47357"/>
    <cellStyle name="Normal 8 4 8 5 4 4" xfId="31497"/>
    <cellStyle name="Normal 8 4 8 5 5" xfId="9689"/>
    <cellStyle name="Normal 8 4 8 5 5 2" xfId="33484"/>
    <cellStyle name="Normal 8 4 8 5 6" xfId="17620"/>
    <cellStyle name="Normal 8 4 8 5 6 2" xfId="41414"/>
    <cellStyle name="Normal 8 4 8 5 7" xfId="25553"/>
    <cellStyle name="Normal 8 4 8 6" xfId="1711"/>
    <cellStyle name="Normal 8 4 8 6 2" xfId="3695"/>
    <cellStyle name="Normal 8 4 8 6 2 2" xfId="11671"/>
    <cellStyle name="Normal 8 4 8 6 2 2 2" xfId="35466"/>
    <cellStyle name="Normal 8 4 8 6 2 3" xfId="19602"/>
    <cellStyle name="Normal 8 4 8 6 2 3 2" xfId="43396"/>
    <cellStyle name="Normal 8 4 8 6 2 4" xfId="27535"/>
    <cellStyle name="Normal 8 4 8 6 3" xfId="5677"/>
    <cellStyle name="Normal 8 4 8 6 3 2" xfId="13652"/>
    <cellStyle name="Normal 8 4 8 6 3 2 2" xfId="37447"/>
    <cellStyle name="Normal 8 4 8 6 3 3" xfId="21583"/>
    <cellStyle name="Normal 8 4 8 6 3 3 2" xfId="45377"/>
    <cellStyle name="Normal 8 4 8 6 3 4" xfId="29516"/>
    <cellStyle name="Normal 8 4 8 6 4" xfId="7700"/>
    <cellStyle name="Normal 8 4 8 6 4 2" xfId="15633"/>
    <cellStyle name="Normal 8 4 8 6 4 2 2" xfId="39428"/>
    <cellStyle name="Normal 8 4 8 6 4 3" xfId="23564"/>
    <cellStyle name="Normal 8 4 8 6 4 3 2" xfId="47358"/>
    <cellStyle name="Normal 8 4 8 6 4 4" xfId="31498"/>
    <cellStyle name="Normal 8 4 8 6 5" xfId="9690"/>
    <cellStyle name="Normal 8 4 8 6 5 2" xfId="33485"/>
    <cellStyle name="Normal 8 4 8 6 6" xfId="17621"/>
    <cellStyle name="Normal 8 4 8 6 6 2" xfId="41415"/>
    <cellStyle name="Normal 8 4 8 6 7" xfId="25554"/>
    <cellStyle name="Normal 8 4 8 7" xfId="3686"/>
    <cellStyle name="Normal 8 4 8 7 2" xfId="11662"/>
    <cellStyle name="Normal 8 4 8 7 2 2" xfId="35457"/>
    <cellStyle name="Normal 8 4 8 7 3" xfId="19593"/>
    <cellStyle name="Normal 8 4 8 7 3 2" xfId="43387"/>
    <cellStyle name="Normal 8 4 8 7 4" xfId="27526"/>
    <cellStyle name="Normal 8 4 8 8" xfId="5668"/>
    <cellStyle name="Normal 8 4 8 8 2" xfId="13643"/>
    <cellStyle name="Normal 8 4 8 8 2 2" xfId="37438"/>
    <cellStyle name="Normal 8 4 8 8 3" xfId="21574"/>
    <cellStyle name="Normal 8 4 8 8 3 2" xfId="45368"/>
    <cellStyle name="Normal 8 4 8 8 4" xfId="29507"/>
    <cellStyle name="Normal 8 4 8 9" xfId="7691"/>
    <cellStyle name="Normal 8 4 8 9 2" xfId="15624"/>
    <cellStyle name="Normal 8 4 8 9 2 2" xfId="39419"/>
    <cellStyle name="Normal 8 4 8 9 3" xfId="23555"/>
    <cellStyle name="Normal 8 4 8 9 3 2" xfId="47349"/>
    <cellStyle name="Normal 8 4 8 9 4" xfId="31489"/>
    <cellStyle name="Normal 8 4 9" xfId="1712"/>
    <cellStyle name="Normal 8 4 9 10" xfId="9691"/>
    <cellStyle name="Normal 8 4 9 10 2" xfId="33486"/>
    <cellStyle name="Normal 8 4 9 11" xfId="17622"/>
    <cellStyle name="Normal 8 4 9 11 2" xfId="41416"/>
    <cellStyle name="Normal 8 4 9 12" xfId="25555"/>
    <cellStyle name="Normal 8 4 9 2" xfId="1713"/>
    <cellStyle name="Normal 8 4 9 2 10" xfId="17623"/>
    <cellStyle name="Normal 8 4 9 2 10 2" xfId="41417"/>
    <cellStyle name="Normal 8 4 9 2 11" xfId="25556"/>
    <cellStyle name="Normal 8 4 9 2 2" xfId="1714"/>
    <cellStyle name="Normal 8 4 9 2 2 2" xfId="3698"/>
    <cellStyle name="Normal 8 4 9 2 2 2 2" xfId="11674"/>
    <cellStyle name="Normal 8 4 9 2 2 2 2 2" xfId="35469"/>
    <cellStyle name="Normal 8 4 9 2 2 2 3" xfId="19605"/>
    <cellStyle name="Normal 8 4 9 2 2 2 3 2" xfId="43399"/>
    <cellStyle name="Normal 8 4 9 2 2 2 4" xfId="27538"/>
    <cellStyle name="Normal 8 4 9 2 2 3" xfId="5680"/>
    <cellStyle name="Normal 8 4 9 2 2 3 2" xfId="13655"/>
    <cellStyle name="Normal 8 4 9 2 2 3 2 2" xfId="37450"/>
    <cellStyle name="Normal 8 4 9 2 2 3 3" xfId="21586"/>
    <cellStyle name="Normal 8 4 9 2 2 3 3 2" xfId="45380"/>
    <cellStyle name="Normal 8 4 9 2 2 3 4" xfId="29519"/>
    <cellStyle name="Normal 8 4 9 2 2 4" xfId="7703"/>
    <cellStyle name="Normal 8 4 9 2 2 4 2" xfId="15636"/>
    <cellStyle name="Normal 8 4 9 2 2 4 2 2" xfId="39431"/>
    <cellStyle name="Normal 8 4 9 2 2 4 3" xfId="23567"/>
    <cellStyle name="Normal 8 4 9 2 2 4 3 2" xfId="47361"/>
    <cellStyle name="Normal 8 4 9 2 2 4 4" xfId="31501"/>
    <cellStyle name="Normal 8 4 9 2 2 5" xfId="9693"/>
    <cellStyle name="Normal 8 4 9 2 2 5 2" xfId="33488"/>
    <cellStyle name="Normal 8 4 9 2 2 6" xfId="17624"/>
    <cellStyle name="Normal 8 4 9 2 2 6 2" xfId="41418"/>
    <cellStyle name="Normal 8 4 9 2 2 7" xfId="25557"/>
    <cellStyle name="Normal 8 4 9 2 3" xfId="1715"/>
    <cellStyle name="Normal 8 4 9 2 3 2" xfId="3699"/>
    <cellStyle name="Normal 8 4 9 2 3 2 2" xfId="11675"/>
    <cellStyle name="Normal 8 4 9 2 3 2 2 2" xfId="35470"/>
    <cellStyle name="Normal 8 4 9 2 3 2 3" xfId="19606"/>
    <cellStyle name="Normal 8 4 9 2 3 2 3 2" xfId="43400"/>
    <cellStyle name="Normal 8 4 9 2 3 2 4" xfId="27539"/>
    <cellStyle name="Normal 8 4 9 2 3 3" xfId="5681"/>
    <cellStyle name="Normal 8 4 9 2 3 3 2" xfId="13656"/>
    <cellStyle name="Normal 8 4 9 2 3 3 2 2" xfId="37451"/>
    <cellStyle name="Normal 8 4 9 2 3 3 3" xfId="21587"/>
    <cellStyle name="Normal 8 4 9 2 3 3 3 2" xfId="45381"/>
    <cellStyle name="Normal 8 4 9 2 3 3 4" xfId="29520"/>
    <cellStyle name="Normal 8 4 9 2 3 4" xfId="7704"/>
    <cellStyle name="Normal 8 4 9 2 3 4 2" xfId="15637"/>
    <cellStyle name="Normal 8 4 9 2 3 4 2 2" xfId="39432"/>
    <cellStyle name="Normal 8 4 9 2 3 4 3" xfId="23568"/>
    <cellStyle name="Normal 8 4 9 2 3 4 3 2" xfId="47362"/>
    <cellStyle name="Normal 8 4 9 2 3 4 4" xfId="31502"/>
    <cellStyle name="Normal 8 4 9 2 3 5" xfId="9694"/>
    <cellStyle name="Normal 8 4 9 2 3 5 2" xfId="33489"/>
    <cellStyle name="Normal 8 4 9 2 3 6" xfId="17625"/>
    <cellStyle name="Normal 8 4 9 2 3 6 2" xfId="41419"/>
    <cellStyle name="Normal 8 4 9 2 3 7" xfId="25558"/>
    <cellStyle name="Normal 8 4 9 2 4" xfId="1716"/>
    <cellStyle name="Normal 8 4 9 2 4 2" xfId="3700"/>
    <cellStyle name="Normal 8 4 9 2 4 2 2" xfId="11676"/>
    <cellStyle name="Normal 8 4 9 2 4 2 2 2" xfId="35471"/>
    <cellStyle name="Normal 8 4 9 2 4 2 3" xfId="19607"/>
    <cellStyle name="Normal 8 4 9 2 4 2 3 2" xfId="43401"/>
    <cellStyle name="Normal 8 4 9 2 4 2 4" xfId="27540"/>
    <cellStyle name="Normal 8 4 9 2 4 3" xfId="5682"/>
    <cellStyle name="Normal 8 4 9 2 4 3 2" xfId="13657"/>
    <cellStyle name="Normal 8 4 9 2 4 3 2 2" xfId="37452"/>
    <cellStyle name="Normal 8 4 9 2 4 3 3" xfId="21588"/>
    <cellStyle name="Normal 8 4 9 2 4 3 3 2" xfId="45382"/>
    <cellStyle name="Normal 8 4 9 2 4 3 4" xfId="29521"/>
    <cellStyle name="Normal 8 4 9 2 4 4" xfId="7705"/>
    <cellStyle name="Normal 8 4 9 2 4 4 2" xfId="15638"/>
    <cellStyle name="Normal 8 4 9 2 4 4 2 2" xfId="39433"/>
    <cellStyle name="Normal 8 4 9 2 4 4 3" xfId="23569"/>
    <cellStyle name="Normal 8 4 9 2 4 4 3 2" xfId="47363"/>
    <cellStyle name="Normal 8 4 9 2 4 4 4" xfId="31503"/>
    <cellStyle name="Normal 8 4 9 2 4 5" xfId="9695"/>
    <cellStyle name="Normal 8 4 9 2 4 5 2" xfId="33490"/>
    <cellStyle name="Normal 8 4 9 2 4 6" xfId="17626"/>
    <cellStyle name="Normal 8 4 9 2 4 6 2" xfId="41420"/>
    <cellStyle name="Normal 8 4 9 2 4 7" xfId="25559"/>
    <cellStyle name="Normal 8 4 9 2 5" xfId="1717"/>
    <cellStyle name="Normal 8 4 9 2 5 2" xfId="3701"/>
    <cellStyle name="Normal 8 4 9 2 5 2 2" xfId="11677"/>
    <cellStyle name="Normal 8 4 9 2 5 2 2 2" xfId="35472"/>
    <cellStyle name="Normal 8 4 9 2 5 2 3" xfId="19608"/>
    <cellStyle name="Normal 8 4 9 2 5 2 3 2" xfId="43402"/>
    <cellStyle name="Normal 8 4 9 2 5 2 4" xfId="27541"/>
    <cellStyle name="Normal 8 4 9 2 5 3" xfId="5683"/>
    <cellStyle name="Normal 8 4 9 2 5 3 2" xfId="13658"/>
    <cellStyle name="Normal 8 4 9 2 5 3 2 2" xfId="37453"/>
    <cellStyle name="Normal 8 4 9 2 5 3 3" xfId="21589"/>
    <cellStyle name="Normal 8 4 9 2 5 3 3 2" xfId="45383"/>
    <cellStyle name="Normal 8 4 9 2 5 3 4" xfId="29522"/>
    <cellStyle name="Normal 8 4 9 2 5 4" xfId="7706"/>
    <cellStyle name="Normal 8 4 9 2 5 4 2" xfId="15639"/>
    <cellStyle name="Normal 8 4 9 2 5 4 2 2" xfId="39434"/>
    <cellStyle name="Normal 8 4 9 2 5 4 3" xfId="23570"/>
    <cellStyle name="Normal 8 4 9 2 5 4 3 2" xfId="47364"/>
    <cellStyle name="Normal 8 4 9 2 5 4 4" xfId="31504"/>
    <cellStyle name="Normal 8 4 9 2 5 5" xfId="9696"/>
    <cellStyle name="Normal 8 4 9 2 5 5 2" xfId="33491"/>
    <cellStyle name="Normal 8 4 9 2 5 6" xfId="17627"/>
    <cellStyle name="Normal 8 4 9 2 5 6 2" xfId="41421"/>
    <cellStyle name="Normal 8 4 9 2 5 7" xfId="25560"/>
    <cellStyle name="Normal 8 4 9 2 6" xfId="3697"/>
    <cellStyle name="Normal 8 4 9 2 6 2" xfId="11673"/>
    <cellStyle name="Normal 8 4 9 2 6 2 2" xfId="35468"/>
    <cellStyle name="Normal 8 4 9 2 6 3" xfId="19604"/>
    <cellStyle name="Normal 8 4 9 2 6 3 2" xfId="43398"/>
    <cellStyle name="Normal 8 4 9 2 6 4" xfId="27537"/>
    <cellStyle name="Normal 8 4 9 2 7" xfId="5679"/>
    <cellStyle name="Normal 8 4 9 2 7 2" xfId="13654"/>
    <cellStyle name="Normal 8 4 9 2 7 2 2" xfId="37449"/>
    <cellStyle name="Normal 8 4 9 2 7 3" xfId="21585"/>
    <cellStyle name="Normal 8 4 9 2 7 3 2" xfId="45379"/>
    <cellStyle name="Normal 8 4 9 2 7 4" xfId="29518"/>
    <cellStyle name="Normal 8 4 9 2 8" xfId="7702"/>
    <cellStyle name="Normal 8 4 9 2 8 2" xfId="15635"/>
    <cellStyle name="Normal 8 4 9 2 8 2 2" xfId="39430"/>
    <cellStyle name="Normal 8 4 9 2 8 3" xfId="23566"/>
    <cellStyle name="Normal 8 4 9 2 8 3 2" xfId="47360"/>
    <cellStyle name="Normal 8 4 9 2 8 4" xfId="31500"/>
    <cellStyle name="Normal 8 4 9 2 9" xfId="9692"/>
    <cellStyle name="Normal 8 4 9 2 9 2" xfId="33487"/>
    <cellStyle name="Normal 8 4 9 3" xfId="1718"/>
    <cellStyle name="Normal 8 4 9 3 2" xfId="3702"/>
    <cellStyle name="Normal 8 4 9 3 2 2" xfId="11678"/>
    <cellStyle name="Normal 8 4 9 3 2 2 2" xfId="35473"/>
    <cellStyle name="Normal 8 4 9 3 2 3" xfId="19609"/>
    <cellStyle name="Normal 8 4 9 3 2 3 2" xfId="43403"/>
    <cellStyle name="Normal 8 4 9 3 2 4" xfId="27542"/>
    <cellStyle name="Normal 8 4 9 3 3" xfId="5684"/>
    <cellStyle name="Normal 8 4 9 3 3 2" xfId="13659"/>
    <cellStyle name="Normal 8 4 9 3 3 2 2" xfId="37454"/>
    <cellStyle name="Normal 8 4 9 3 3 3" xfId="21590"/>
    <cellStyle name="Normal 8 4 9 3 3 3 2" xfId="45384"/>
    <cellStyle name="Normal 8 4 9 3 3 4" xfId="29523"/>
    <cellStyle name="Normal 8 4 9 3 4" xfId="7707"/>
    <cellStyle name="Normal 8 4 9 3 4 2" xfId="15640"/>
    <cellStyle name="Normal 8 4 9 3 4 2 2" xfId="39435"/>
    <cellStyle name="Normal 8 4 9 3 4 3" xfId="23571"/>
    <cellStyle name="Normal 8 4 9 3 4 3 2" xfId="47365"/>
    <cellStyle name="Normal 8 4 9 3 4 4" xfId="31505"/>
    <cellStyle name="Normal 8 4 9 3 5" xfId="9697"/>
    <cellStyle name="Normal 8 4 9 3 5 2" xfId="33492"/>
    <cellStyle name="Normal 8 4 9 3 6" xfId="17628"/>
    <cellStyle name="Normal 8 4 9 3 6 2" xfId="41422"/>
    <cellStyle name="Normal 8 4 9 3 7" xfId="25561"/>
    <cellStyle name="Normal 8 4 9 4" xfId="1719"/>
    <cellStyle name="Normal 8 4 9 4 2" xfId="3703"/>
    <cellStyle name="Normal 8 4 9 4 2 2" xfId="11679"/>
    <cellStyle name="Normal 8 4 9 4 2 2 2" xfId="35474"/>
    <cellStyle name="Normal 8 4 9 4 2 3" xfId="19610"/>
    <cellStyle name="Normal 8 4 9 4 2 3 2" xfId="43404"/>
    <cellStyle name="Normal 8 4 9 4 2 4" xfId="27543"/>
    <cellStyle name="Normal 8 4 9 4 3" xfId="5685"/>
    <cellStyle name="Normal 8 4 9 4 3 2" xfId="13660"/>
    <cellStyle name="Normal 8 4 9 4 3 2 2" xfId="37455"/>
    <cellStyle name="Normal 8 4 9 4 3 3" xfId="21591"/>
    <cellStyle name="Normal 8 4 9 4 3 3 2" xfId="45385"/>
    <cellStyle name="Normal 8 4 9 4 3 4" xfId="29524"/>
    <cellStyle name="Normal 8 4 9 4 4" xfId="7708"/>
    <cellStyle name="Normal 8 4 9 4 4 2" xfId="15641"/>
    <cellStyle name="Normal 8 4 9 4 4 2 2" xfId="39436"/>
    <cellStyle name="Normal 8 4 9 4 4 3" xfId="23572"/>
    <cellStyle name="Normal 8 4 9 4 4 3 2" xfId="47366"/>
    <cellStyle name="Normal 8 4 9 4 4 4" xfId="31506"/>
    <cellStyle name="Normal 8 4 9 4 5" xfId="9698"/>
    <cellStyle name="Normal 8 4 9 4 5 2" xfId="33493"/>
    <cellStyle name="Normal 8 4 9 4 6" xfId="17629"/>
    <cellStyle name="Normal 8 4 9 4 6 2" xfId="41423"/>
    <cellStyle name="Normal 8 4 9 4 7" xfId="25562"/>
    <cellStyle name="Normal 8 4 9 5" xfId="1720"/>
    <cellStyle name="Normal 8 4 9 5 2" xfId="3704"/>
    <cellStyle name="Normal 8 4 9 5 2 2" xfId="11680"/>
    <cellStyle name="Normal 8 4 9 5 2 2 2" xfId="35475"/>
    <cellStyle name="Normal 8 4 9 5 2 3" xfId="19611"/>
    <cellStyle name="Normal 8 4 9 5 2 3 2" xfId="43405"/>
    <cellStyle name="Normal 8 4 9 5 2 4" xfId="27544"/>
    <cellStyle name="Normal 8 4 9 5 3" xfId="5686"/>
    <cellStyle name="Normal 8 4 9 5 3 2" xfId="13661"/>
    <cellStyle name="Normal 8 4 9 5 3 2 2" xfId="37456"/>
    <cellStyle name="Normal 8 4 9 5 3 3" xfId="21592"/>
    <cellStyle name="Normal 8 4 9 5 3 3 2" xfId="45386"/>
    <cellStyle name="Normal 8 4 9 5 3 4" xfId="29525"/>
    <cellStyle name="Normal 8 4 9 5 4" xfId="7709"/>
    <cellStyle name="Normal 8 4 9 5 4 2" xfId="15642"/>
    <cellStyle name="Normal 8 4 9 5 4 2 2" xfId="39437"/>
    <cellStyle name="Normal 8 4 9 5 4 3" xfId="23573"/>
    <cellStyle name="Normal 8 4 9 5 4 3 2" xfId="47367"/>
    <cellStyle name="Normal 8 4 9 5 4 4" xfId="31507"/>
    <cellStyle name="Normal 8 4 9 5 5" xfId="9699"/>
    <cellStyle name="Normal 8 4 9 5 5 2" xfId="33494"/>
    <cellStyle name="Normal 8 4 9 5 6" xfId="17630"/>
    <cellStyle name="Normal 8 4 9 5 6 2" xfId="41424"/>
    <cellStyle name="Normal 8 4 9 5 7" xfId="25563"/>
    <cellStyle name="Normal 8 4 9 6" xfId="1721"/>
    <cellStyle name="Normal 8 4 9 6 2" xfId="3705"/>
    <cellStyle name="Normal 8 4 9 6 2 2" xfId="11681"/>
    <cellStyle name="Normal 8 4 9 6 2 2 2" xfId="35476"/>
    <cellStyle name="Normal 8 4 9 6 2 3" xfId="19612"/>
    <cellStyle name="Normal 8 4 9 6 2 3 2" xfId="43406"/>
    <cellStyle name="Normal 8 4 9 6 2 4" xfId="27545"/>
    <cellStyle name="Normal 8 4 9 6 3" xfId="5687"/>
    <cellStyle name="Normal 8 4 9 6 3 2" xfId="13662"/>
    <cellStyle name="Normal 8 4 9 6 3 2 2" xfId="37457"/>
    <cellStyle name="Normal 8 4 9 6 3 3" xfId="21593"/>
    <cellStyle name="Normal 8 4 9 6 3 3 2" xfId="45387"/>
    <cellStyle name="Normal 8 4 9 6 3 4" xfId="29526"/>
    <cellStyle name="Normal 8 4 9 6 4" xfId="7710"/>
    <cellStyle name="Normal 8 4 9 6 4 2" xfId="15643"/>
    <cellStyle name="Normal 8 4 9 6 4 2 2" xfId="39438"/>
    <cellStyle name="Normal 8 4 9 6 4 3" xfId="23574"/>
    <cellStyle name="Normal 8 4 9 6 4 3 2" xfId="47368"/>
    <cellStyle name="Normal 8 4 9 6 4 4" xfId="31508"/>
    <cellStyle name="Normal 8 4 9 6 5" xfId="9700"/>
    <cellStyle name="Normal 8 4 9 6 5 2" xfId="33495"/>
    <cellStyle name="Normal 8 4 9 6 6" xfId="17631"/>
    <cellStyle name="Normal 8 4 9 6 6 2" xfId="41425"/>
    <cellStyle name="Normal 8 4 9 6 7" xfId="25564"/>
    <cellStyle name="Normal 8 4 9 7" xfId="3696"/>
    <cellStyle name="Normal 8 4 9 7 2" xfId="11672"/>
    <cellStyle name="Normal 8 4 9 7 2 2" xfId="35467"/>
    <cellStyle name="Normal 8 4 9 7 3" xfId="19603"/>
    <cellStyle name="Normal 8 4 9 7 3 2" xfId="43397"/>
    <cellStyle name="Normal 8 4 9 7 4" xfId="27536"/>
    <cellStyle name="Normal 8 4 9 8" xfId="5678"/>
    <cellStyle name="Normal 8 4 9 8 2" xfId="13653"/>
    <cellStyle name="Normal 8 4 9 8 2 2" xfId="37448"/>
    <cellStyle name="Normal 8 4 9 8 3" xfId="21584"/>
    <cellStyle name="Normal 8 4 9 8 3 2" xfId="45378"/>
    <cellStyle name="Normal 8 4 9 8 4" xfId="29517"/>
    <cellStyle name="Normal 8 4 9 9" xfId="7701"/>
    <cellStyle name="Normal 8 4 9 9 2" xfId="15634"/>
    <cellStyle name="Normal 8 4 9 9 2 2" xfId="39429"/>
    <cellStyle name="Normal 8 4 9 9 3" xfId="23565"/>
    <cellStyle name="Normal 8 4 9 9 3 2" xfId="47359"/>
    <cellStyle name="Normal 8 4 9 9 4" xfId="31499"/>
    <cellStyle name="Normal 8 5" xfId="1722"/>
    <cellStyle name="Normal 8 5 10" xfId="1723"/>
    <cellStyle name="Normal 8 5 10 2" xfId="3707"/>
    <cellStyle name="Normal 8 5 10 2 2" xfId="11683"/>
    <cellStyle name="Normal 8 5 10 2 2 2" xfId="35478"/>
    <cellStyle name="Normal 8 5 10 2 3" xfId="19614"/>
    <cellStyle name="Normal 8 5 10 2 3 2" xfId="43408"/>
    <cellStyle name="Normal 8 5 10 2 4" xfId="27547"/>
    <cellStyle name="Normal 8 5 10 3" xfId="5689"/>
    <cellStyle name="Normal 8 5 10 3 2" xfId="13664"/>
    <cellStyle name="Normal 8 5 10 3 2 2" xfId="37459"/>
    <cellStyle name="Normal 8 5 10 3 3" xfId="21595"/>
    <cellStyle name="Normal 8 5 10 3 3 2" xfId="45389"/>
    <cellStyle name="Normal 8 5 10 3 4" xfId="29528"/>
    <cellStyle name="Normal 8 5 10 4" xfId="7712"/>
    <cellStyle name="Normal 8 5 10 4 2" xfId="15645"/>
    <cellStyle name="Normal 8 5 10 4 2 2" xfId="39440"/>
    <cellStyle name="Normal 8 5 10 4 3" xfId="23576"/>
    <cellStyle name="Normal 8 5 10 4 3 2" xfId="47370"/>
    <cellStyle name="Normal 8 5 10 4 4" xfId="31510"/>
    <cellStyle name="Normal 8 5 10 5" xfId="9702"/>
    <cellStyle name="Normal 8 5 10 5 2" xfId="33497"/>
    <cellStyle name="Normal 8 5 10 6" xfId="17633"/>
    <cellStyle name="Normal 8 5 10 6 2" xfId="41427"/>
    <cellStyle name="Normal 8 5 10 7" xfId="25566"/>
    <cellStyle name="Normal 8 5 11" xfId="1724"/>
    <cellStyle name="Normal 8 5 11 2" xfId="3708"/>
    <cellStyle name="Normal 8 5 11 2 2" xfId="11684"/>
    <cellStyle name="Normal 8 5 11 2 2 2" xfId="35479"/>
    <cellStyle name="Normal 8 5 11 2 3" xfId="19615"/>
    <cellStyle name="Normal 8 5 11 2 3 2" xfId="43409"/>
    <cellStyle name="Normal 8 5 11 2 4" xfId="27548"/>
    <cellStyle name="Normal 8 5 11 3" xfId="5690"/>
    <cellStyle name="Normal 8 5 11 3 2" xfId="13665"/>
    <cellStyle name="Normal 8 5 11 3 2 2" xfId="37460"/>
    <cellStyle name="Normal 8 5 11 3 3" xfId="21596"/>
    <cellStyle name="Normal 8 5 11 3 3 2" xfId="45390"/>
    <cellStyle name="Normal 8 5 11 3 4" xfId="29529"/>
    <cellStyle name="Normal 8 5 11 4" xfId="7713"/>
    <cellStyle name="Normal 8 5 11 4 2" xfId="15646"/>
    <cellStyle name="Normal 8 5 11 4 2 2" xfId="39441"/>
    <cellStyle name="Normal 8 5 11 4 3" xfId="23577"/>
    <cellStyle name="Normal 8 5 11 4 3 2" xfId="47371"/>
    <cellStyle name="Normal 8 5 11 4 4" xfId="31511"/>
    <cellStyle name="Normal 8 5 11 5" xfId="9703"/>
    <cellStyle name="Normal 8 5 11 5 2" xfId="33498"/>
    <cellStyle name="Normal 8 5 11 6" xfId="17634"/>
    <cellStyle name="Normal 8 5 11 6 2" xfId="41428"/>
    <cellStyle name="Normal 8 5 11 7" xfId="25567"/>
    <cellStyle name="Normal 8 5 12" xfId="3706"/>
    <cellStyle name="Normal 8 5 12 2" xfId="11682"/>
    <cellStyle name="Normal 8 5 12 2 2" xfId="35477"/>
    <cellStyle name="Normal 8 5 12 3" xfId="19613"/>
    <cellStyle name="Normal 8 5 12 3 2" xfId="43407"/>
    <cellStyle name="Normal 8 5 12 4" xfId="27546"/>
    <cellStyle name="Normal 8 5 13" xfId="5688"/>
    <cellStyle name="Normal 8 5 13 2" xfId="13663"/>
    <cellStyle name="Normal 8 5 13 2 2" xfId="37458"/>
    <cellStyle name="Normal 8 5 13 3" xfId="21594"/>
    <cellStyle name="Normal 8 5 13 3 2" xfId="45388"/>
    <cellStyle name="Normal 8 5 13 4" xfId="29527"/>
    <cellStyle name="Normal 8 5 14" xfId="7711"/>
    <cellStyle name="Normal 8 5 14 2" xfId="15644"/>
    <cellStyle name="Normal 8 5 14 2 2" xfId="39439"/>
    <cellStyle name="Normal 8 5 14 3" xfId="23575"/>
    <cellStyle name="Normal 8 5 14 3 2" xfId="47369"/>
    <cellStyle name="Normal 8 5 14 4" xfId="31509"/>
    <cellStyle name="Normal 8 5 15" xfId="9701"/>
    <cellStyle name="Normal 8 5 15 2" xfId="33496"/>
    <cellStyle name="Normal 8 5 16" xfId="17632"/>
    <cellStyle name="Normal 8 5 16 2" xfId="41426"/>
    <cellStyle name="Normal 8 5 17" xfId="25565"/>
    <cellStyle name="Normal 8 5 2" xfId="1725"/>
    <cellStyle name="Normal 8 5 2 10" xfId="1726"/>
    <cellStyle name="Normal 8 5 2 10 2" xfId="3710"/>
    <cellStyle name="Normal 8 5 2 10 2 2" xfId="11686"/>
    <cellStyle name="Normal 8 5 2 10 2 2 2" xfId="35481"/>
    <cellStyle name="Normal 8 5 2 10 2 3" xfId="19617"/>
    <cellStyle name="Normal 8 5 2 10 2 3 2" xfId="43411"/>
    <cellStyle name="Normal 8 5 2 10 2 4" xfId="27550"/>
    <cellStyle name="Normal 8 5 2 10 3" xfId="5692"/>
    <cellStyle name="Normal 8 5 2 10 3 2" xfId="13667"/>
    <cellStyle name="Normal 8 5 2 10 3 2 2" xfId="37462"/>
    <cellStyle name="Normal 8 5 2 10 3 3" xfId="21598"/>
    <cellStyle name="Normal 8 5 2 10 3 3 2" xfId="45392"/>
    <cellStyle name="Normal 8 5 2 10 3 4" xfId="29531"/>
    <cellStyle name="Normal 8 5 2 10 4" xfId="7715"/>
    <cellStyle name="Normal 8 5 2 10 4 2" xfId="15648"/>
    <cellStyle name="Normal 8 5 2 10 4 2 2" xfId="39443"/>
    <cellStyle name="Normal 8 5 2 10 4 3" xfId="23579"/>
    <cellStyle name="Normal 8 5 2 10 4 3 2" xfId="47373"/>
    <cellStyle name="Normal 8 5 2 10 4 4" xfId="31513"/>
    <cellStyle name="Normal 8 5 2 10 5" xfId="9705"/>
    <cellStyle name="Normal 8 5 2 10 5 2" xfId="33500"/>
    <cellStyle name="Normal 8 5 2 10 6" xfId="17636"/>
    <cellStyle name="Normal 8 5 2 10 6 2" xfId="41430"/>
    <cellStyle name="Normal 8 5 2 10 7" xfId="25569"/>
    <cellStyle name="Normal 8 5 2 11" xfId="3709"/>
    <cellStyle name="Normal 8 5 2 11 2" xfId="11685"/>
    <cellStyle name="Normal 8 5 2 11 2 2" xfId="35480"/>
    <cellStyle name="Normal 8 5 2 11 3" xfId="19616"/>
    <cellStyle name="Normal 8 5 2 11 3 2" xfId="43410"/>
    <cellStyle name="Normal 8 5 2 11 4" xfId="27549"/>
    <cellStyle name="Normal 8 5 2 12" xfId="5691"/>
    <cellStyle name="Normal 8 5 2 12 2" xfId="13666"/>
    <cellStyle name="Normal 8 5 2 12 2 2" xfId="37461"/>
    <cellStyle name="Normal 8 5 2 12 3" xfId="21597"/>
    <cellStyle name="Normal 8 5 2 12 3 2" xfId="45391"/>
    <cellStyle name="Normal 8 5 2 12 4" xfId="29530"/>
    <cellStyle name="Normal 8 5 2 13" xfId="7714"/>
    <cellStyle name="Normal 8 5 2 13 2" xfId="15647"/>
    <cellStyle name="Normal 8 5 2 13 2 2" xfId="39442"/>
    <cellStyle name="Normal 8 5 2 13 3" xfId="23578"/>
    <cellStyle name="Normal 8 5 2 13 3 2" xfId="47372"/>
    <cellStyle name="Normal 8 5 2 13 4" xfId="31512"/>
    <cellStyle name="Normal 8 5 2 14" xfId="9704"/>
    <cellStyle name="Normal 8 5 2 14 2" xfId="33499"/>
    <cellStyle name="Normal 8 5 2 15" xfId="17635"/>
    <cellStyle name="Normal 8 5 2 15 2" xfId="41429"/>
    <cellStyle name="Normal 8 5 2 16" xfId="25568"/>
    <cellStyle name="Normal 8 5 2 2" xfId="1727"/>
    <cellStyle name="Normal 8 5 2 2 10" xfId="9706"/>
    <cellStyle name="Normal 8 5 2 2 10 2" xfId="33501"/>
    <cellStyle name="Normal 8 5 2 2 11" xfId="17637"/>
    <cellStyle name="Normal 8 5 2 2 11 2" xfId="41431"/>
    <cellStyle name="Normal 8 5 2 2 12" xfId="25570"/>
    <cellStyle name="Normal 8 5 2 2 2" xfId="1728"/>
    <cellStyle name="Normal 8 5 2 2 2 10" xfId="17638"/>
    <cellStyle name="Normal 8 5 2 2 2 10 2" xfId="41432"/>
    <cellStyle name="Normal 8 5 2 2 2 11" xfId="25571"/>
    <cellStyle name="Normal 8 5 2 2 2 2" xfId="1729"/>
    <cellStyle name="Normal 8 5 2 2 2 2 2" xfId="3713"/>
    <cellStyle name="Normal 8 5 2 2 2 2 2 2" xfId="11689"/>
    <cellStyle name="Normal 8 5 2 2 2 2 2 2 2" xfId="35484"/>
    <cellStyle name="Normal 8 5 2 2 2 2 2 3" xfId="19620"/>
    <cellStyle name="Normal 8 5 2 2 2 2 2 3 2" xfId="43414"/>
    <cellStyle name="Normal 8 5 2 2 2 2 2 4" xfId="27553"/>
    <cellStyle name="Normal 8 5 2 2 2 2 3" xfId="5695"/>
    <cellStyle name="Normal 8 5 2 2 2 2 3 2" xfId="13670"/>
    <cellStyle name="Normal 8 5 2 2 2 2 3 2 2" xfId="37465"/>
    <cellStyle name="Normal 8 5 2 2 2 2 3 3" xfId="21601"/>
    <cellStyle name="Normal 8 5 2 2 2 2 3 3 2" xfId="45395"/>
    <cellStyle name="Normal 8 5 2 2 2 2 3 4" xfId="29534"/>
    <cellStyle name="Normal 8 5 2 2 2 2 4" xfId="7718"/>
    <cellStyle name="Normal 8 5 2 2 2 2 4 2" xfId="15651"/>
    <cellStyle name="Normal 8 5 2 2 2 2 4 2 2" xfId="39446"/>
    <cellStyle name="Normal 8 5 2 2 2 2 4 3" xfId="23582"/>
    <cellStyle name="Normal 8 5 2 2 2 2 4 3 2" xfId="47376"/>
    <cellStyle name="Normal 8 5 2 2 2 2 4 4" xfId="31516"/>
    <cellStyle name="Normal 8 5 2 2 2 2 5" xfId="9708"/>
    <cellStyle name="Normal 8 5 2 2 2 2 5 2" xfId="33503"/>
    <cellStyle name="Normal 8 5 2 2 2 2 6" xfId="17639"/>
    <cellStyle name="Normal 8 5 2 2 2 2 6 2" xfId="41433"/>
    <cellStyle name="Normal 8 5 2 2 2 2 7" xfId="25572"/>
    <cellStyle name="Normal 8 5 2 2 2 3" xfId="1730"/>
    <cellStyle name="Normal 8 5 2 2 2 3 2" xfId="3714"/>
    <cellStyle name="Normal 8 5 2 2 2 3 2 2" xfId="11690"/>
    <cellStyle name="Normal 8 5 2 2 2 3 2 2 2" xfId="35485"/>
    <cellStyle name="Normal 8 5 2 2 2 3 2 3" xfId="19621"/>
    <cellStyle name="Normal 8 5 2 2 2 3 2 3 2" xfId="43415"/>
    <cellStyle name="Normal 8 5 2 2 2 3 2 4" xfId="27554"/>
    <cellStyle name="Normal 8 5 2 2 2 3 3" xfId="5696"/>
    <cellStyle name="Normal 8 5 2 2 2 3 3 2" xfId="13671"/>
    <cellStyle name="Normal 8 5 2 2 2 3 3 2 2" xfId="37466"/>
    <cellStyle name="Normal 8 5 2 2 2 3 3 3" xfId="21602"/>
    <cellStyle name="Normal 8 5 2 2 2 3 3 3 2" xfId="45396"/>
    <cellStyle name="Normal 8 5 2 2 2 3 3 4" xfId="29535"/>
    <cellStyle name="Normal 8 5 2 2 2 3 4" xfId="7719"/>
    <cellStyle name="Normal 8 5 2 2 2 3 4 2" xfId="15652"/>
    <cellStyle name="Normal 8 5 2 2 2 3 4 2 2" xfId="39447"/>
    <cellStyle name="Normal 8 5 2 2 2 3 4 3" xfId="23583"/>
    <cellStyle name="Normal 8 5 2 2 2 3 4 3 2" xfId="47377"/>
    <cellStyle name="Normal 8 5 2 2 2 3 4 4" xfId="31517"/>
    <cellStyle name="Normal 8 5 2 2 2 3 5" xfId="9709"/>
    <cellStyle name="Normal 8 5 2 2 2 3 5 2" xfId="33504"/>
    <cellStyle name="Normal 8 5 2 2 2 3 6" xfId="17640"/>
    <cellStyle name="Normal 8 5 2 2 2 3 6 2" xfId="41434"/>
    <cellStyle name="Normal 8 5 2 2 2 3 7" xfId="25573"/>
    <cellStyle name="Normal 8 5 2 2 2 4" xfId="1731"/>
    <cellStyle name="Normal 8 5 2 2 2 4 2" xfId="3715"/>
    <cellStyle name="Normal 8 5 2 2 2 4 2 2" xfId="11691"/>
    <cellStyle name="Normal 8 5 2 2 2 4 2 2 2" xfId="35486"/>
    <cellStyle name="Normal 8 5 2 2 2 4 2 3" xfId="19622"/>
    <cellStyle name="Normal 8 5 2 2 2 4 2 3 2" xfId="43416"/>
    <cellStyle name="Normal 8 5 2 2 2 4 2 4" xfId="27555"/>
    <cellStyle name="Normal 8 5 2 2 2 4 3" xfId="5697"/>
    <cellStyle name="Normal 8 5 2 2 2 4 3 2" xfId="13672"/>
    <cellStyle name="Normal 8 5 2 2 2 4 3 2 2" xfId="37467"/>
    <cellStyle name="Normal 8 5 2 2 2 4 3 3" xfId="21603"/>
    <cellStyle name="Normal 8 5 2 2 2 4 3 3 2" xfId="45397"/>
    <cellStyle name="Normal 8 5 2 2 2 4 3 4" xfId="29536"/>
    <cellStyle name="Normal 8 5 2 2 2 4 4" xfId="7720"/>
    <cellStyle name="Normal 8 5 2 2 2 4 4 2" xfId="15653"/>
    <cellStyle name="Normal 8 5 2 2 2 4 4 2 2" xfId="39448"/>
    <cellStyle name="Normal 8 5 2 2 2 4 4 3" xfId="23584"/>
    <cellStyle name="Normal 8 5 2 2 2 4 4 3 2" xfId="47378"/>
    <cellStyle name="Normal 8 5 2 2 2 4 4 4" xfId="31518"/>
    <cellStyle name="Normal 8 5 2 2 2 4 5" xfId="9710"/>
    <cellStyle name="Normal 8 5 2 2 2 4 5 2" xfId="33505"/>
    <cellStyle name="Normal 8 5 2 2 2 4 6" xfId="17641"/>
    <cellStyle name="Normal 8 5 2 2 2 4 6 2" xfId="41435"/>
    <cellStyle name="Normal 8 5 2 2 2 4 7" xfId="25574"/>
    <cellStyle name="Normal 8 5 2 2 2 5" xfId="1732"/>
    <cellStyle name="Normal 8 5 2 2 2 5 2" xfId="3716"/>
    <cellStyle name="Normal 8 5 2 2 2 5 2 2" xfId="11692"/>
    <cellStyle name="Normal 8 5 2 2 2 5 2 2 2" xfId="35487"/>
    <cellStyle name="Normal 8 5 2 2 2 5 2 3" xfId="19623"/>
    <cellStyle name="Normal 8 5 2 2 2 5 2 3 2" xfId="43417"/>
    <cellStyle name="Normal 8 5 2 2 2 5 2 4" xfId="27556"/>
    <cellStyle name="Normal 8 5 2 2 2 5 3" xfId="5698"/>
    <cellStyle name="Normal 8 5 2 2 2 5 3 2" xfId="13673"/>
    <cellStyle name="Normal 8 5 2 2 2 5 3 2 2" xfId="37468"/>
    <cellStyle name="Normal 8 5 2 2 2 5 3 3" xfId="21604"/>
    <cellStyle name="Normal 8 5 2 2 2 5 3 3 2" xfId="45398"/>
    <cellStyle name="Normal 8 5 2 2 2 5 3 4" xfId="29537"/>
    <cellStyle name="Normal 8 5 2 2 2 5 4" xfId="7721"/>
    <cellStyle name="Normal 8 5 2 2 2 5 4 2" xfId="15654"/>
    <cellStyle name="Normal 8 5 2 2 2 5 4 2 2" xfId="39449"/>
    <cellStyle name="Normal 8 5 2 2 2 5 4 3" xfId="23585"/>
    <cellStyle name="Normal 8 5 2 2 2 5 4 3 2" xfId="47379"/>
    <cellStyle name="Normal 8 5 2 2 2 5 4 4" xfId="31519"/>
    <cellStyle name="Normal 8 5 2 2 2 5 5" xfId="9711"/>
    <cellStyle name="Normal 8 5 2 2 2 5 5 2" xfId="33506"/>
    <cellStyle name="Normal 8 5 2 2 2 5 6" xfId="17642"/>
    <cellStyle name="Normal 8 5 2 2 2 5 6 2" xfId="41436"/>
    <cellStyle name="Normal 8 5 2 2 2 5 7" xfId="25575"/>
    <cellStyle name="Normal 8 5 2 2 2 6" xfId="3712"/>
    <cellStyle name="Normal 8 5 2 2 2 6 2" xfId="11688"/>
    <cellStyle name="Normal 8 5 2 2 2 6 2 2" xfId="35483"/>
    <cellStyle name="Normal 8 5 2 2 2 6 3" xfId="19619"/>
    <cellStyle name="Normal 8 5 2 2 2 6 3 2" xfId="43413"/>
    <cellStyle name="Normal 8 5 2 2 2 6 4" xfId="27552"/>
    <cellStyle name="Normal 8 5 2 2 2 7" xfId="5694"/>
    <cellStyle name="Normal 8 5 2 2 2 7 2" xfId="13669"/>
    <cellStyle name="Normal 8 5 2 2 2 7 2 2" xfId="37464"/>
    <cellStyle name="Normal 8 5 2 2 2 7 3" xfId="21600"/>
    <cellStyle name="Normal 8 5 2 2 2 7 3 2" xfId="45394"/>
    <cellStyle name="Normal 8 5 2 2 2 7 4" xfId="29533"/>
    <cellStyle name="Normal 8 5 2 2 2 8" xfId="7717"/>
    <cellStyle name="Normal 8 5 2 2 2 8 2" xfId="15650"/>
    <cellStyle name="Normal 8 5 2 2 2 8 2 2" xfId="39445"/>
    <cellStyle name="Normal 8 5 2 2 2 8 3" xfId="23581"/>
    <cellStyle name="Normal 8 5 2 2 2 8 3 2" xfId="47375"/>
    <cellStyle name="Normal 8 5 2 2 2 8 4" xfId="31515"/>
    <cellStyle name="Normal 8 5 2 2 2 9" xfId="9707"/>
    <cellStyle name="Normal 8 5 2 2 2 9 2" xfId="33502"/>
    <cellStyle name="Normal 8 5 2 2 3" xfId="1733"/>
    <cellStyle name="Normal 8 5 2 2 3 2" xfId="3717"/>
    <cellStyle name="Normal 8 5 2 2 3 2 2" xfId="11693"/>
    <cellStyle name="Normal 8 5 2 2 3 2 2 2" xfId="35488"/>
    <cellStyle name="Normal 8 5 2 2 3 2 3" xfId="19624"/>
    <cellStyle name="Normal 8 5 2 2 3 2 3 2" xfId="43418"/>
    <cellStyle name="Normal 8 5 2 2 3 2 4" xfId="27557"/>
    <cellStyle name="Normal 8 5 2 2 3 3" xfId="5699"/>
    <cellStyle name="Normal 8 5 2 2 3 3 2" xfId="13674"/>
    <cellStyle name="Normal 8 5 2 2 3 3 2 2" xfId="37469"/>
    <cellStyle name="Normal 8 5 2 2 3 3 3" xfId="21605"/>
    <cellStyle name="Normal 8 5 2 2 3 3 3 2" xfId="45399"/>
    <cellStyle name="Normal 8 5 2 2 3 3 4" xfId="29538"/>
    <cellStyle name="Normal 8 5 2 2 3 4" xfId="7722"/>
    <cellStyle name="Normal 8 5 2 2 3 4 2" xfId="15655"/>
    <cellStyle name="Normal 8 5 2 2 3 4 2 2" xfId="39450"/>
    <cellStyle name="Normal 8 5 2 2 3 4 3" xfId="23586"/>
    <cellStyle name="Normal 8 5 2 2 3 4 3 2" xfId="47380"/>
    <cellStyle name="Normal 8 5 2 2 3 4 4" xfId="31520"/>
    <cellStyle name="Normal 8 5 2 2 3 5" xfId="9712"/>
    <cellStyle name="Normal 8 5 2 2 3 5 2" xfId="33507"/>
    <cellStyle name="Normal 8 5 2 2 3 6" xfId="17643"/>
    <cellStyle name="Normal 8 5 2 2 3 6 2" xfId="41437"/>
    <cellStyle name="Normal 8 5 2 2 3 7" xfId="25576"/>
    <cellStyle name="Normal 8 5 2 2 4" xfId="1734"/>
    <cellStyle name="Normal 8 5 2 2 4 2" xfId="3718"/>
    <cellStyle name="Normal 8 5 2 2 4 2 2" xfId="11694"/>
    <cellStyle name="Normal 8 5 2 2 4 2 2 2" xfId="35489"/>
    <cellStyle name="Normal 8 5 2 2 4 2 3" xfId="19625"/>
    <cellStyle name="Normal 8 5 2 2 4 2 3 2" xfId="43419"/>
    <cellStyle name="Normal 8 5 2 2 4 2 4" xfId="27558"/>
    <cellStyle name="Normal 8 5 2 2 4 3" xfId="5700"/>
    <cellStyle name="Normal 8 5 2 2 4 3 2" xfId="13675"/>
    <cellStyle name="Normal 8 5 2 2 4 3 2 2" xfId="37470"/>
    <cellStyle name="Normal 8 5 2 2 4 3 3" xfId="21606"/>
    <cellStyle name="Normal 8 5 2 2 4 3 3 2" xfId="45400"/>
    <cellStyle name="Normal 8 5 2 2 4 3 4" xfId="29539"/>
    <cellStyle name="Normal 8 5 2 2 4 4" xfId="7723"/>
    <cellStyle name="Normal 8 5 2 2 4 4 2" xfId="15656"/>
    <cellStyle name="Normal 8 5 2 2 4 4 2 2" xfId="39451"/>
    <cellStyle name="Normal 8 5 2 2 4 4 3" xfId="23587"/>
    <cellStyle name="Normal 8 5 2 2 4 4 3 2" xfId="47381"/>
    <cellStyle name="Normal 8 5 2 2 4 4 4" xfId="31521"/>
    <cellStyle name="Normal 8 5 2 2 4 5" xfId="9713"/>
    <cellStyle name="Normal 8 5 2 2 4 5 2" xfId="33508"/>
    <cellStyle name="Normal 8 5 2 2 4 6" xfId="17644"/>
    <cellStyle name="Normal 8 5 2 2 4 6 2" xfId="41438"/>
    <cellStyle name="Normal 8 5 2 2 4 7" xfId="25577"/>
    <cellStyle name="Normal 8 5 2 2 5" xfId="1735"/>
    <cellStyle name="Normal 8 5 2 2 5 2" xfId="3719"/>
    <cellStyle name="Normal 8 5 2 2 5 2 2" xfId="11695"/>
    <cellStyle name="Normal 8 5 2 2 5 2 2 2" xfId="35490"/>
    <cellStyle name="Normal 8 5 2 2 5 2 3" xfId="19626"/>
    <cellStyle name="Normal 8 5 2 2 5 2 3 2" xfId="43420"/>
    <cellStyle name="Normal 8 5 2 2 5 2 4" xfId="27559"/>
    <cellStyle name="Normal 8 5 2 2 5 3" xfId="5701"/>
    <cellStyle name="Normal 8 5 2 2 5 3 2" xfId="13676"/>
    <cellStyle name="Normal 8 5 2 2 5 3 2 2" xfId="37471"/>
    <cellStyle name="Normal 8 5 2 2 5 3 3" xfId="21607"/>
    <cellStyle name="Normal 8 5 2 2 5 3 3 2" xfId="45401"/>
    <cellStyle name="Normal 8 5 2 2 5 3 4" xfId="29540"/>
    <cellStyle name="Normal 8 5 2 2 5 4" xfId="7724"/>
    <cellStyle name="Normal 8 5 2 2 5 4 2" xfId="15657"/>
    <cellStyle name="Normal 8 5 2 2 5 4 2 2" xfId="39452"/>
    <cellStyle name="Normal 8 5 2 2 5 4 3" xfId="23588"/>
    <cellStyle name="Normal 8 5 2 2 5 4 3 2" xfId="47382"/>
    <cellStyle name="Normal 8 5 2 2 5 4 4" xfId="31522"/>
    <cellStyle name="Normal 8 5 2 2 5 5" xfId="9714"/>
    <cellStyle name="Normal 8 5 2 2 5 5 2" xfId="33509"/>
    <cellStyle name="Normal 8 5 2 2 5 6" xfId="17645"/>
    <cellStyle name="Normal 8 5 2 2 5 6 2" xfId="41439"/>
    <cellStyle name="Normal 8 5 2 2 5 7" xfId="25578"/>
    <cellStyle name="Normal 8 5 2 2 6" xfId="1736"/>
    <cellStyle name="Normal 8 5 2 2 6 2" xfId="3720"/>
    <cellStyle name="Normal 8 5 2 2 6 2 2" xfId="11696"/>
    <cellStyle name="Normal 8 5 2 2 6 2 2 2" xfId="35491"/>
    <cellStyle name="Normal 8 5 2 2 6 2 3" xfId="19627"/>
    <cellStyle name="Normal 8 5 2 2 6 2 3 2" xfId="43421"/>
    <cellStyle name="Normal 8 5 2 2 6 2 4" xfId="27560"/>
    <cellStyle name="Normal 8 5 2 2 6 3" xfId="5702"/>
    <cellStyle name="Normal 8 5 2 2 6 3 2" xfId="13677"/>
    <cellStyle name="Normal 8 5 2 2 6 3 2 2" xfId="37472"/>
    <cellStyle name="Normal 8 5 2 2 6 3 3" xfId="21608"/>
    <cellStyle name="Normal 8 5 2 2 6 3 3 2" xfId="45402"/>
    <cellStyle name="Normal 8 5 2 2 6 3 4" xfId="29541"/>
    <cellStyle name="Normal 8 5 2 2 6 4" xfId="7725"/>
    <cellStyle name="Normal 8 5 2 2 6 4 2" xfId="15658"/>
    <cellStyle name="Normal 8 5 2 2 6 4 2 2" xfId="39453"/>
    <cellStyle name="Normal 8 5 2 2 6 4 3" xfId="23589"/>
    <cellStyle name="Normal 8 5 2 2 6 4 3 2" xfId="47383"/>
    <cellStyle name="Normal 8 5 2 2 6 4 4" xfId="31523"/>
    <cellStyle name="Normal 8 5 2 2 6 5" xfId="9715"/>
    <cellStyle name="Normal 8 5 2 2 6 5 2" xfId="33510"/>
    <cellStyle name="Normal 8 5 2 2 6 6" xfId="17646"/>
    <cellStyle name="Normal 8 5 2 2 6 6 2" xfId="41440"/>
    <cellStyle name="Normal 8 5 2 2 6 7" xfId="25579"/>
    <cellStyle name="Normal 8 5 2 2 7" xfId="3711"/>
    <cellStyle name="Normal 8 5 2 2 7 2" xfId="11687"/>
    <cellStyle name="Normal 8 5 2 2 7 2 2" xfId="35482"/>
    <cellStyle name="Normal 8 5 2 2 7 3" xfId="19618"/>
    <cellStyle name="Normal 8 5 2 2 7 3 2" xfId="43412"/>
    <cellStyle name="Normal 8 5 2 2 7 4" xfId="27551"/>
    <cellStyle name="Normal 8 5 2 2 8" xfId="5693"/>
    <cellStyle name="Normal 8 5 2 2 8 2" xfId="13668"/>
    <cellStyle name="Normal 8 5 2 2 8 2 2" xfId="37463"/>
    <cellStyle name="Normal 8 5 2 2 8 3" xfId="21599"/>
    <cellStyle name="Normal 8 5 2 2 8 3 2" xfId="45393"/>
    <cellStyle name="Normal 8 5 2 2 8 4" xfId="29532"/>
    <cellStyle name="Normal 8 5 2 2 9" xfId="7716"/>
    <cellStyle name="Normal 8 5 2 2 9 2" xfId="15649"/>
    <cellStyle name="Normal 8 5 2 2 9 2 2" xfId="39444"/>
    <cellStyle name="Normal 8 5 2 2 9 3" xfId="23580"/>
    <cellStyle name="Normal 8 5 2 2 9 3 2" xfId="47374"/>
    <cellStyle name="Normal 8 5 2 2 9 4" xfId="31514"/>
    <cellStyle name="Normal 8 5 2 3" xfId="1737"/>
    <cellStyle name="Normal 8 5 2 3 10" xfId="9716"/>
    <cellStyle name="Normal 8 5 2 3 10 2" xfId="33511"/>
    <cellStyle name="Normal 8 5 2 3 11" xfId="17647"/>
    <cellStyle name="Normal 8 5 2 3 11 2" xfId="41441"/>
    <cellStyle name="Normal 8 5 2 3 12" xfId="25580"/>
    <cellStyle name="Normal 8 5 2 3 2" xfId="1738"/>
    <cellStyle name="Normal 8 5 2 3 2 10" xfId="17648"/>
    <cellStyle name="Normal 8 5 2 3 2 10 2" xfId="41442"/>
    <cellStyle name="Normal 8 5 2 3 2 11" xfId="25581"/>
    <cellStyle name="Normal 8 5 2 3 2 2" xfId="1739"/>
    <cellStyle name="Normal 8 5 2 3 2 2 2" xfId="3723"/>
    <cellStyle name="Normal 8 5 2 3 2 2 2 2" xfId="11699"/>
    <cellStyle name="Normal 8 5 2 3 2 2 2 2 2" xfId="35494"/>
    <cellStyle name="Normal 8 5 2 3 2 2 2 3" xfId="19630"/>
    <cellStyle name="Normal 8 5 2 3 2 2 2 3 2" xfId="43424"/>
    <cellStyle name="Normal 8 5 2 3 2 2 2 4" xfId="27563"/>
    <cellStyle name="Normal 8 5 2 3 2 2 3" xfId="5705"/>
    <cellStyle name="Normal 8 5 2 3 2 2 3 2" xfId="13680"/>
    <cellStyle name="Normal 8 5 2 3 2 2 3 2 2" xfId="37475"/>
    <cellStyle name="Normal 8 5 2 3 2 2 3 3" xfId="21611"/>
    <cellStyle name="Normal 8 5 2 3 2 2 3 3 2" xfId="45405"/>
    <cellStyle name="Normal 8 5 2 3 2 2 3 4" xfId="29544"/>
    <cellStyle name="Normal 8 5 2 3 2 2 4" xfId="7728"/>
    <cellStyle name="Normal 8 5 2 3 2 2 4 2" xfId="15661"/>
    <cellStyle name="Normal 8 5 2 3 2 2 4 2 2" xfId="39456"/>
    <cellStyle name="Normal 8 5 2 3 2 2 4 3" xfId="23592"/>
    <cellStyle name="Normal 8 5 2 3 2 2 4 3 2" xfId="47386"/>
    <cellStyle name="Normal 8 5 2 3 2 2 4 4" xfId="31526"/>
    <cellStyle name="Normal 8 5 2 3 2 2 5" xfId="9718"/>
    <cellStyle name="Normal 8 5 2 3 2 2 5 2" xfId="33513"/>
    <cellStyle name="Normal 8 5 2 3 2 2 6" xfId="17649"/>
    <cellStyle name="Normal 8 5 2 3 2 2 6 2" xfId="41443"/>
    <cellStyle name="Normal 8 5 2 3 2 2 7" xfId="25582"/>
    <cellStyle name="Normal 8 5 2 3 2 3" xfId="1740"/>
    <cellStyle name="Normal 8 5 2 3 2 3 2" xfId="3724"/>
    <cellStyle name="Normal 8 5 2 3 2 3 2 2" xfId="11700"/>
    <cellStyle name="Normal 8 5 2 3 2 3 2 2 2" xfId="35495"/>
    <cellStyle name="Normal 8 5 2 3 2 3 2 3" xfId="19631"/>
    <cellStyle name="Normal 8 5 2 3 2 3 2 3 2" xfId="43425"/>
    <cellStyle name="Normal 8 5 2 3 2 3 2 4" xfId="27564"/>
    <cellStyle name="Normal 8 5 2 3 2 3 3" xfId="5706"/>
    <cellStyle name="Normal 8 5 2 3 2 3 3 2" xfId="13681"/>
    <cellStyle name="Normal 8 5 2 3 2 3 3 2 2" xfId="37476"/>
    <cellStyle name="Normal 8 5 2 3 2 3 3 3" xfId="21612"/>
    <cellStyle name="Normal 8 5 2 3 2 3 3 3 2" xfId="45406"/>
    <cellStyle name="Normal 8 5 2 3 2 3 3 4" xfId="29545"/>
    <cellStyle name="Normal 8 5 2 3 2 3 4" xfId="7729"/>
    <cellStyle name="Normal 8 5 2 3 2 3 4 2" xfId="15662"/>
    <cellStyle name="Normal 8 5 2 3 2 3 4 2 2" xfId="39457"/>
    <cellStyle name="Normal 8 5 2 3 2 3 4 3" xfId="23593"/>
    <cellStyle name="Normal 8 5 2 3 2 3 4 3 2" xfId="47387"/>
    <cellStyle name="Normal 8 5 2 3 2 3 4 4" xfId="31527"/>
    <cellStyle name="Normal 8 5 2 3 2 3 5" xfId="9719"/>
    <cellStyle name="Normal 8 5 2 3 2 3 5 2" xfId="33514"/>
    <cellStyle name="Normal 8 5 2 3 2 3 6" xfId="17650"/>
    <cellStyle name="Normal 8 5 2 3 2 3 6 2" xfId="41444"/>
    <cellStyle name="Normal 8 5 2 3 2 3 7" xfId="25583"/>
    <cellStyle name="Normal 8 5 2 3 2 4" xfId="1741"/>
    <cellStyle name="Normal 8 5 2 3 2 4 2" xfId="3725"/>
    <cellStyle name="Normal 8 5 2 3 2 4 2 2" xfId="11701"/>
    <cellStyle name="Normal 8 5 2 3 2 4 2 2 2" xfId="35496"/>
    <cellStyle name="Normal 8 5 2 3 2 4 2 3" xfId="19632"/>
    <cellStyle name="Normal 8 5 2 3 2 4 2 3 2" xfId="43426"/>
    <cellStyle name="Normal 8 5 2 3 2 4 2 4" xfId="27565"/>
    <cellStyle name="Normal 8 5 2 3 2 4 3" xfId="5707"/>
    <cellStyle name="Normal 8 5 2 3 2 4 3 2" xfId="13682"/>
    <cellStyle name="Normal 8 5 2 3 2 4 3 2 2" xfId="37477"/>
    <cellStyle name="Normal 8 5 2 3 2 4 3 3" xfId="21613"/>
    <cellStyle name="Normal 8 5 2 3 2 4 3 3 2" xfId="45407"/>
    <cellStyle name="Normal 8 5 2 3 2 4 3 4" xfId="29546"/>
    <cellStyle name="Normal 8 5 2 3 2 4 4" xfId="7730"/>
    <cellStyle name="Normal 8 5 2 3 2 4 4 2" xfId="15663"/>
    <cellStyle name="Normal 8 5 2 3 2 4 4 2 2" xfId="39458"/>
    <cellStyle name="Normal 8 5 2 3 2 4 4 3" xfId="23594"/>
    <cellStyle name="Normal 8 5 2 3 2 4 4 3 2" xfId="47388"/>
    <cellStyle name="Normal 8 5 2 3 2 4 4 4" xfId="31528"/>
    <cellStyle name="Normal 8 5 2 3 2 4 5" xfId="9720"/>
    <cellStyle name="Normal 8 5 2 3 2 4 5 2" xfId="33515"/>
    <cellStyle name="Normal 8 5 2 3 2 4 6" xfId="17651"/>
    <cellStyle name="Normal 8 5 2 3 2 4 6 2" xfId="41445"/>
    <cellStyle name="Normal 8 5 2 3 2 4 7" xfId="25584"/>
    <cellStyle name="Normal 8 5 2 3 2 5" xfId="1742"/>
    <cellStyle name="Normal 8 5 2 3 2 5 2" xfId="3726"/>
    <cellStyle name="Normal 8 5 2 3 2 5 2 2" xfId="11702"/>
    <cellStyle name="Normal 8 5 2 3 2 5 2 2 2" xfId="35497"/>
    <cellStyle name="Normal 8 5 2 3 2 5 2 3" xfId="19633"/>
    <cellStyle name="Normal 8 5 2 3 2 5 2 3 2" xfId="43427"/>
    <cellStyle name="Normal 8 5 2 3 2 5 2 4" xfId="27566"/>
    <cellStyle name="Normal 8 5 2 3 2 5 3" xfId="5708"/>
    <cellStyle name="Normal 8 5 2 3 2 5 3 2" xfId="13683"/>
    <cellStyle name="Normal 8 5 2 3 2 5 3 2 2" xfId="37478"/>
    <cellStyle name="Normal 8 5 2 3 2 5 3 3" xfId="21614"/>
    <cellStyle name="Normal 8 5 2 3 2 5 3 3 2" xfId="45408"/>
    <cellStyle name="Normal 8 5 2 3 2 5 3 4" xfId="29547"/>
    <cellStyle name="Normal 8 5 2 3 2 5 4" xfId="7731"/>
    <cellStyle name="Normal 8 5 2 3 2 5 4 2" xfId="15664"/>
    <cellStyle name="Normal 8 5 2 3 2 5 4 2 2" xfId="39459"/>
    <cellStyle name="Normal 8 5 2 3 2 5 4 3" xfId="23595"/>
    <cellStyle name="Normal 8 5 2 3 2 5 4 3 2" xfId="47389"/>
    <cellStyle name="Normal 8 5 2 3 2 5 4 4" xfId="31529"/>
    <cellStyle name="Normal 8 5 2 3 2 5 5" xfId="9721"/>
    <cellStyle name="Normal 8 5 2 3 2 5 5 2" xfId="33516"/>
    <cellStyle name="Normal 8 5 2 3 2 5 6" xfId="17652"/>
    <cellStyle name="Normal 8 5 2 3 2 5 6 2" xfId="41446"/>
    <cellStyle name="Normal 8 5 2 3 2 5 7" xfId="25585"/>
    <cellStyle name="Normal 8 5 2 3 2 6" xfId="3722"/>
    <cellStyle name="Normal 8 5 2 3 2 6 2" xfId="11698"/>
    <cellStyle name="Normal 8 5 2 3 2 6 2 2" xfId="35493"/>
    <cellStyle name="Normal 8 5 2 3 2 6 3" xfId="19629"/>
    <cellStyle name="Normal 8 5 2 3 2 6 3 2" xfId="43423"/>
    <cellStyle name="Normal 8 5 2 3 2 6 4" xfId="27562"/>
    <cellStyle name="Normal 8 5 2 3 2 7" xfId="5704"/>
    <cellStyle name="Normal 8 5 2 3 2 7 2" xfId="13679"/>
    <cellStyle name="Normal 8 5 2 3 2 7 2 2" xfId="37474"/>
    <cellStyle name="Normal 8 5 2 3 2 7 3" xfId="21610"/>
    <cellStyle name="Normal 8 5 2 3 2 7 3 2" xfId="45404"/>
    <cellStyle name="Normal 8 5 2 3 2 7 4" xfId="29543"/>
    <cellStyle name="Normal 8 5 2 3 2 8" xfId="7727"/>
    <cellStyle name="Normal 8 5 2 3 2 8 2" xfId="15660"/>
    <cellStyle name="Normal 8 5 2 3 2 8 2 2" xfId="39455"/>
    <cellStyle name="Normal 8 5 2 3 2 8 3" xfId="23591"/>
    <cellStyle name="Normal 8 5 2 3 2 8 3 2" xfId="47385"/>
    <cellStyle name="Normal 8 5 2 3 2 8 4" xfId="31525"/>
    <cellStyle name="Normal 8 5 2 3 2 9" xfId="9717"/>
    <cellStyle name="Normal 8 5 2 3 2 9 2" xfId="33512"/>
    <cellStyle name="Normal 8 5 2 3 3" xfId="1743"/>
    <cellStyle name="Normal 8 5 2 3 3 2" xfId="3727"/>
    <cellStyle name="Normal 8 5 2 3 3 2 2" xfId="11703"/>
    <cellStyle name="Normal 8 5 2 3 3 2 2 2" xfId="35498"/>
    <cellStyle name="Normal 8 5 2 3 3 2 3" xfId="19634"/>
    <cellStyle name="Normal 8 5 2 3 3 2 3 2" xfId="43428"/>
    <cellStyle name="Normal 8 5 2 3 3 2 4" xfId="27567"/>
    <cellStyle name="Normal 8 5 2 3 3 3" xfId="5709"/>
    <cellStyle name="Normal 8 5 2 3 3 3 2" xfId="13684"/>
    <cellStyle name="Normal 8 5 2 3 3 3 2 2" xfId="37479"/>
    <cellStyle name="Normal 8 5 2 3 3 3 3" xfId="21615"/>
    <cellStyle name="Normal 8 5 2 3 3 3 3 2" xfId="45409"/>
    <cellStyle name="Normal 8 5 2 3 3 3 4" xfId="29548"/>
    <cellStyle name="Normal 8 5 2 3 3 4" xfId="7732"/>
    <cellStyle name="Normal 8 5 2 3 3 4 2" xfId="15665"/>
    <cellStyle name="Normal 8 5 2 3 3 4 2 2" xfId="39460"/>
    <cellStyle name="Normal 8 5 2 3 3 4 3" xfId="23596"/>
    <cellStyle name="Normal 8 5 2 3 3 4 3 2" xfId="47390"/>
    <cellStyle name="Normal 8 5 2 3 3 4 4" xfId="31530"/>
    <cellStyle name="Normal 8 5 2 3 3 5" xfId="9722"/>
    <cellStyle name="Normal 8 5 2 3 3 5 2" xfId="33517"/>
    <cellStyle name="Normal 8 5 2 3 3 6" xfId="17653"/>
    <cellStyle name="Normal 8 5 2 3 3 6 2" xfId="41447"/>
    <cellStyle name="Normal 8 5 2 3 3 7" xfId="25586"/>
    <cellStyle name="Normal 8 5 2 3 4" xfId="1744"/>
    <cellStyle name="Normal 8 5 2 3 4 2" xfId="3728"/>
    <cellStyle name="Normal 8 5 2 3 4 2 2" xfId="11704"/>
    <cellStyle name="Normal 8 5 2 3 4 2 2 2" xfId="35499"/>
    <cellStyle name="Normal 8 5 2 3 4 2 3" xfId="19635"/>
    <cellStyle name="Normal 8 5 2 3 4 2 3 2" xfId="43429"/>
    <cellStyle name="Normal 8 5 2 3 4 2 4" xfId="27568"/>
    <cellStyle name="Normal 8 5 2 3 4 3" xfId="5710"/>
    <cellStyle name="Normal 8 5 2 3 4 3 2" xfId="13685"/>
    <cellStyle name="Normal 8 5 2 3 4 3 2 2" xfId="37480"/>
    <cellStyle name="Normal 8 5 2 3 4 3 3" xfId="21616"/>
    <cellStyle name="Normal 8 5 2 3 4 3 3 2" xfId="45410"/>
    <cellStyle name="Normal 8 5 2 3 4 3 4" xfId="29549"/>
    <cellStyle name="Normal 8 5 2 3 4 4" xfId="7733"/>
    <cellStyle name="Normal 8 5 2 3 4 4 2" xfId="15666"/>
    <cellStyle name="Normal 8 5 2 3 4 4 2 2" xfId="39461"/>
    <cellStyle name="Normal 8 5 2 3 4 4 3" xfId="23597"/>
    <cellStyle name="Normal 8 5 2 3 4 4 3 2" xfId="47391"/>
    <cellStyle name="Normal 8 5 2 3 4 4 4" xfId="31531"/>
    <cellStyle name="Normal 8 5 2 3 4 5" xfId="9723"/>
    <cellStyle name="Normal 8 5 2 3 4 5 2" xfId="33518"/>
    <cellStyle name="Normal 8 5 2 3 4 6" xfId="17654"/>
    <cellStyle name="Normal 8 5 2 3 4 6 2" xfId="41448"/>
    <cellStyle name="Normal 8 5 2 3 4 7" xfId="25587"/>
    <cellStyle name="Normal 8 5 2 3 5" xfId="1745"/>
    <cellStyle name="Normal 8 5 2 3 5 2" xfId="3729"/>
    <cellStyle name="Normal 8 5 2 3 5 2 2" xfId="11705"/>
    <cellStyle name="Normal 8 5 2 3 5 2 2 2" xfId="35500"/>
    <cellStyle name="Normal 8 5 2 3 5 2 3" xfId="19636"/>
    <cellStyle name="Normal 8 5 2 3 5 2 3 2" xfId="43430"/>
    <cellStyle name="Normal 8 5 2 3 5 2 4" xfId="27569"/>
    <cellStyle name="Normal 8 5 2 3 5 3" xfId="5711"/>
    <cellStyle name="Normal 8 5 2 3 5 3 2" xfId="13686"/>
    <cellStyle name="Normal 8 5 2 3 5 3 2 2" xfId="37481"/>
    <cellStyle name="Normal 8 5 2 3 5 3 3" xfId="21617"/>
    <cellStyle name="Normal 8 5 2 3 5 3 3 2" xfId="45411"/>
    <cellStyle name="Normal 8 5 2 3 5 3 4" xfId="29550"/>
    <cellStyle name="Normal 8 5 2 3 5 4" xfId="7734"/>
    <cellStyle name="Normal 8 5 2 3 5 4 2" xfId="15667"/>
    <cellStyle name="Normal 8 5 2 3 5 4 2 2" xfId="39462"/>
    <cellStyle name="Normal 8 5 2 3 5 4 3" xfId="23598"/>
    <cellStyle name="Normal 8 5 2 3 5 4 3 2" xfId="47392"/>
    <cellStyle name="Normal 8 5 2 3 5 4 4" xfId="31532"/>
    <cellStyle name="Normal 8 5 2 3 5 5" xfId="9724"/>
    <cellStyle name="Normal 8 5 2 3 5 5 2" xfId="33519"/>
    <cellStyle name="Normal 8 5 2 3 5 6" xfId="17655"/>
    <cellStyle name="Normal 8 5 2 3 5 6 2" xfId="41449"/>
    <cellStyle name="Normal 8 5 2 3 5 7" xfId="25588"/>
    <cellStyle name="Normal 8 5 2 3 6" xfId="1746"/>
    <cellStyle name="Normal 8 5 2 3 6 2" xfId="3730"/>
    <cellStyle name="Normal 8 5 2 3 6 2 2" xfId="11706"/>
    <cellStyle name="Normal 8 5 2 3 6 2 2 2" xfId="35501"/>
    <cellStyle name="Normal 8 5 2 3 6 2 3" xfId="19637"/>
    <cellStyle name="Normal 8 5 2 3 6 2 3 2" xfId="43431"/>
    <cellStyle name="Normal 8 5 2 3 6 2 4" xfId="27570"/>
    <cellStyle name="Normal 8 5 2 3 6 3" xfId="5712"/>
    <cellStyle name="Normal 8 5 2 3 6 3 2" xfId="13687"/>
    <cellStyle name="Normal 8 5 2 3 6 3 2 2" xfId="37482"/>
    <cellStyle name="Normal 8 5 2 3 6 3 3" xfId="21618"/>
    <cellStyle name="Normal 8 5 2 3 6 3 3 2" xfId="45412"/>
    <cellStyle name="Normal 8 5 2 3 6 3 4" xfId="29551"/>
    <cellStyle name="Normal 8 5 2 3 6 4" xfId="7735"/>
    <cellStyle name="Normal 8 5 2 3 6 4 2" xfId="15668"/>
    <cellStyle name="Normal 8 5 2 3 6 4 2 2" xfId="39463"/>
    <cellStyle name="Normal 8 5 2 3 6 4 3" xfId="23599"/>
    <cellStyle name="Normal 8 5 2 3 6 4 3 2" xfId="47393"/>
    <cellStyle name="Normal 8 5 2 3 6 4 4" xfId="31533"/>
    <cellStyle name="Normal 8 5 2 3 6 5" xfId="9725"/>
    <cellStyle name="Normal 8 5 2 3 6 5 2" xfId="33520"/>
    <cellStyle name="Normal 8 5 2 3 6 6" xfId="17656"/>
    <cellStyle name="Normal 8 5 2 3 6 6 2" xfId="41450"/>
    <cellStyle name="Normal 8 5 2 3 6 7" xfId="25589"/>
    <cellStyle name="Normal 8 5 2 3 7" xfId="3721"/>
    <cellStyle name="Normal 8 5 2 3 7 2" xfId="11697"/>
    <cellStyle name="Normal 8 5 2 3 7 2 2" xfId="35492"/>
    <cellStyle name="Normal 8 5 2 3 7 3" xfId="19628"/>
    <cellStyle name="Normal 8 5 2 3 7 3 2" xfId="43422"/>
    <cellStyle name="Normal 8 5 2 3 7 4" xfId="27561"/>
    <cellStyle name="Normal 8 5 2 3 8" xfId="5703"/>
    <cellStyle name="Normal 8 5 2 3 8 2" xfId="13678"/>
    <cellStyle name="Normal 8 5 2 3 8 2 2" xfId="37473"/>
    <cellStyle name="Normal 8 5 2 3 8 3" xfId="21609"/>
    <cellStyle name="Normal 8 5 2 3 8 3 2" xfId="45403"/>
    <cellStyle name="Normal 8 5 2 3 8 4" xfId="29542"/>
    <cellStyle name="Normal 8 5 2 3 9" xfId="7726"/>
    <cellStyle name="Normal 8 5 2 3 9 2" xfId="15659"/>
    <cellStyle name="Normal 8 5 2 3 9 2 2" xfId="39454"/>
    <cellStyle name="Normal 8 5 2 3 9 3" xfId="23590"/>
    <cellStyle name="Normal 8 5 2 3 9 3 2" xfId="47384"/>
    <cellStyle name="Normal 8 5 2 3 9 4" xfId="31524"/>
    <cellStyle name="Normal 8 5 2 4" xfId="1747"/>
    <cellStyle name="Normal 8 5 2 4 10" xfId="9726"/>
    <cellStyle name="Normal 8 5 2 4 10 2" xfId="33521"/>
    <cellStyle name="Normal 8 5 2 4 11" xfId="17657"/>
    <cellStyle name="Normal 8 5 2 4 11 2" xfId="41451"/>
    <cellStyle name="Normal 8 5 2 4 12" xfId="25590"/>
    <cellStyle name="Normal 8 5 2 4 2" xfId="1748"/>
    <cellStyle name="Normal 8 5 2 4 2 10" xfId="17658"/>
    <cellStyle name="Normal 8 5 2 4 2 10 2" xfId="41452"/>
    <cellStyle name="Normal 8 5 2 4 2 11" xfId="25591"/>
    <cellStyle name="Normal 8 5 2 4 2 2" xfId="1749"/>
    <cellStyle name="Normal 8 5 2 4 2 2 2" xfId="3733"/>
    <cellStyle name="Normal 8 5 2 4 2 2 2 2" xfId="11709"/>
    <cellStyle name="Normal 8 5 2 4 2 2 2 2 2" xfId="35504"/>
    <cellStyle name="Normal 8 5 2 4 2 2 2 3" xfId="19640"/>
    <cellStyle name="Normal 8 5 2 4 2 2 2 3 2" xfId="43434"/>
    <cellStyle name="Normal 8 5 2 4 2 2 2 4" xfId="27573"/>
    <cellStyle name="Normal 8 5 2 4 2 2 3" xfId="5715"/>
    <cellStyle name="Normal 8 5 2 4 2 2 3 2" xfId="13690"/>
    <cellStyle name="Normal 8 5 2 4 2 2 3 2 2" xfId="37485"/>
    <cellStyle name="Normal 8 5 2 4 2 2 3 3" xfId="21621"/>
    <cellStyle name="Normal 8 5 2 4 2 2 3 3 2" xfId="45415"/>
    <cellStyle name="Normal 8 5 2 4 2 2 3 4" xfId="29554"/>
    <cellStyle name="Normal 8 5 2 4 2 2 4" xfId="7738"/>
    <cellStyle name="Normal 8 5 2 4 2 2 4 2" xfId="15671"/>
    <cellStyle name="Normal 8 5 2 4 2 2 4 2 2" xfId="39466"/>
    <cellStyle name="Normal 8 5 2 4 2 2 4 3" xfId="23602"/>
    <cellStyle name="Normal 8 5 2 4 2 2 4 3 2" xfId="47396"/>
    <cellStyle name="Normal 8 5 2 4 2 2 4 4" xfId="31536"/>
    <cellStyle name="Normal 8 5 2 4 2 2 5" xfId="9728"/>
    <cellStyle name="Normal 8 5 2 4 2 2 5 2" xfId="33523"/>
    <cellStyle name="Normal 8 5 2 4 2 2 6" xfId="17659"/>
    <cellStyle name="Normal 8 5 2 4 2 2 6 2" xfId="41453"/>
    <cellStyle name="Normal 8 5 2 4 2 2 7" xfId="25592"/>
    <cellStyle name="Normal 8 5 2 4 2 3" xfId="1750"/>
    <cellStyle name="Normal 8 5 2 4 2 3 2" xfId="3734"/>
    <cellStyle name="Normal 8 5 2 4 2 3 2 2" xfId="11710"/>
    <cellStyle name="Normal 8 5 2 4 2 3 2 2 2" xfId="35505"/>
    <cellStyle name="Normal 8 5 2 4 2 3 2 3" xfId="19641"/>
    <cellStyle name="Normal 8 5 2 4 2 3 2 3 2" xfId="43435"/>
    <cellStyle name="Normal 8 5 2 4 2 3 2 4" xfId="27574"/>
    <cellStyle name="Normal 8 5 2 4 2 3 3" xfId="5716"/>
    <cellStyle name="Normal 8 5 2 4 2 3 3 2" xfId="13691"/>
    <cellStyle name="Normal 8 5 2 4 2 3 3 2 2" xfId="37486"/>
    <cellStyle name="Normal 8 5 2 4 2 3 3 3" xfId="21622"/>
    <cellStyle name="Normal 8 5 2 4 2 3 3 3 2" xfId="45416"/>
    <cellStyle name="Normal 8 5 2 4 2 3 3 4" xfId="29555"/>
    <cellStyle name="Normal 8 5 2 4 2 3 4" xfId="7739"/>
    <cellStyle name="Normal 8 5 2 4 2 3 4 2" xfId="15672"/>
    <cellStyle name="Normal 8 5 2 4 2 3 4 2 2" xfId="39467"/>
    <cellStyle name="Normal 8 5 2 4 2 3 4 3" xfId="23603"/>
    <cellStyle name="Normal 8 5 2 4 2 3 4 3 2" xfId="47397"/>
    <cellStyle name="Normal 8 5 2 4 2 3 4 4" xfId="31537"/>
    <cellStyle name="Normal 8 5 2 4 2 3 5" xfId="9729"/>
    <cellStyle name="Normal 8 5 2 4 2 3 5 2" xfId="33524"/>
    <cellStyle name="Normal 8 5 2 4 2 3 6" xfId="17660"/>
    <cellStyle name="Normal 8 5 2 4 2 3 6 2" xfId="41454"/>
    <cellStyle name="Normal 8 5 2 4 2 3 7" xfId="25593"/>
    <cellStyle name="Normal 8 5 2 4 2 4" xfId="1751"/>
    <cellStyle name="Normal 8 5 2 4 2 4 2" xfId="3735"/>
    <cellStyle name="Normal 8 5 2 4 2 4 2 2" xfId="11711"/>
    <cellStyle name="Normal 8 5 2 4 2 4 2 2 2" xfId="35506"/>
    <cellStyle name="Normal 8 5 2 4 2 4 2 3" xfId="19642"/>
    <cellStyle name="Normal 8 5 2 4 2 4 2 3 2" xfId="43436"/>
    <cellStyle name="Normal 8 5 2 4 2 4 2 4" xfId="27575"/>
    <cellStyle name="Normal 8 5 2 4 2 4 3" xfId="5717"/>
    <cellStyle name="Normal 8 5 2 4 2 4 3 2" xfId="13692"/>
    <cellStyle name="Normal 8 5 2 4 2 4 3 2 2" xfId="37487"/>
    <cellStyle name="Normal 8 5 2 4 2 4 3 3" xfId="21623"/>
    <cellStyle name="Normal 8 5 2 4 2 4 3 3 2" xfId="45417"/>
    <cellStyle name="Normal 8 5 2 4 2 4 3 4" xfId="29556"/>
    <cellStyle name="Normal 8 5 2 4 2 4 4" xfId="7740"/>
    <cellStyle name="Normal 8 5 2 4 2 4 4 2" xfId="15673"/>
    <cellStyle name="Normal 8 5 2 4 2 4 4 2 2" xfId="39468"/>
    <cellStyle name="Normal 8 5 2 4 2 4 4 3" xfId="23604"/>
    <cellStyle name="Normal 8 5 2 4 2 4 4 3 2" xfId="47398"/>
    <cellStyle name="Normal 8 5 2 4 2 4 4 4" xfId="31538"/>
    <cellStyle name="Normal 8 5 2 4 2 4 5" xfId="9730"/>
    <cellStyle name="Normal 8 5 2 4 2 4 5 2" xfId="33525"/>
    <cellStyle name="Normal 8 5 2 4 2 4 6" xfId="17661"/>
    <cellStyle name="Normal 8 5 2 4 2 4 6 2" xfId="41455"/>
    <cellStyle name="Normal 8 5 2 4 2 4 7" xfId="25594"/>
    <cellStyle name="Normal 8 5 2 4 2 5" xfId="1752"/>
    <cellStyle name="Normal 8 5 2 4 2 5 2" xfId="3736"/>
    <cellStyle name="Normal 8 5 2 4 2 5 2 2" xfId="11712"/>
    <cellStyle name="Normal 8 5 2 4 2 5 2 2 2" xfId="35507"/>
    <cellStyle name="Normal 8 5 2 4 2 5 2 3" xfId="19643"/>
    <cellStyle name="Normal 8 5 2 4 2 5 2 3 2" xfId="43437"/>
    <cellStyle name="Normal 8 5 2 4 2 5 2 4" xfId="27576"/>
    <cellStyle name="Normal 8 5 2 4 2 5 3" xfId="5718"/>
    <cellStyle name="Normal 8 5 2 4 2 5 3 2" xfId="13693"/>
    <cellStyle name="Normal 8 5 2 4 2 5 3 2 2" xfId="37488"/>
    <cellStyle name="Normal 8 5 2 4 2 5 3 3" xfId="21624"/>
    <cellStyle name="Normal 8 5 2 4 2 5 3 3 2" xfId="45418"/>
    <cellStyle name="Normal 8 5 2 4 2 5 3 4" xfId="29557"/>
    <cellStyle name="Normal 8 5 2 4 2 5 4" xfId="7741"/>
    <cellStyle name="Normal 8 5 2 4 2 5 4 2" xfId="15674"/>
    <cellStyle name="Normal 8 5 2 4 2 5 4 2 2" xfId="39469"/>
    <cellStyle name="Normal 8 5 2 4 2 5 4 3" xfId="23605"/>
    <cellStyle name="Normal 8 5 2 4 2 5 4 3 2" xfId="47399"/>
    <cellStyle name="Normal 8 5 2 4 2 5 4 4" xfId="31539"/>
    <cellStyle name="Normal 8 5 2 4 2 5 5" xfId="9731"/>
    <cellStyle name="Normal 8 5 2 4 2 5 5 2" xfId="33526"/>
    <cellStyle name="Normal 8 5 2 4 2 5 6" xfId="17662"/>
    <cellStyle name="Normal 8 5 2 4 2 5 6 2" xfId="41456"/>
    <cellStyle name="Normal 8 5 2 4 2 5 7" xfId="25595"/>
    <cellStyle name="Normal 8 5 2 4 2 6" xfId="3732"/>
    <cellStyle name="Normal 8 5 2 4 2 6 2" xfId="11708"/>
    <cellStyle name="Normal 8 5 2 4 2 6 2 2" xfId="35503"/>
    <cellStyle name="Normal 8 5 2 4 2 6 3" xfId="19639"/>
    <cellStyle name="Normal 8 5 2 4 2 6 3 2" xfId="43433"/>
    <cellStyle name="Normal 8 5 2 4 2 6 4" xfId="27572"/>
    <cellStyle name="Normal 8 5 2 4 2 7" xfId="5714"/>
    <cellStyle name="Normal 8 5 2 4 2 7 2" xfId="13689"/>
    <cellStyle name="Normal 8 5 2 4 2 7 2 2" xfId="37484"/>
    <cellStyle name="Normal 8 5 2 4 2 7 3" xfId="21620"/>
    <cellStyle name="Normal 8 5 2 4 2 7 3 2" xfId="45414"/>
    <cellStyle name="Normal 8 5 2 4 2 7 4" xfId="29553"/>
    <cellStyle name="Normal 8 5 2 4 2 8" xfId="7737"/>
    <cellStyle name="Normal 8 5 2 4 2 8 2" xfId="15670"/>
    <cellStyle name="Normal 8 5 2 4 2 8 2 2" xfId="39465"/>
    <cellStyle name="Normal 8 5 2 4 2 8 3" xfId="23601"/>
    <cellStyle name="Normal 8 5 2 4 2 8 3 2" xfId="47395"/>
    <cellStyle name="Normal 8 5 2 4 2 8 4" xfId="31535"/>
    <cellStyle name="Normal 8 5 2 4 2 9" xfId="9727"/>
    <cellStyle name="Normal 8 5 2 4 2 9 2" xfId="33522"/>
    <cellStyle name="Normal 8 5 2 4 3" xfId="1753"/>
    <cellStyle name="Normal 8 5 2 4 3 2" xfId="3737"/>
    <cellStyle name="Normal 8 5 2 4 3 2 2" xfId="11713"/>
    <cellStyle name="Normal 8 5 2 4 3 2 2 2" xfId="35508"/>
    <cellStyle name="Normal 8 5 2 4 3 2 3" xfId="19644"/>
    <cellStyle name="Normal 8 5 2 4 3 2 3 2" xfId="43438"/>
    <cellStyle name="Normal 8 5 2 4 3 2 4" xfId="27577"/>
    <cellStyle name="Normal 8 5 2 4 3 3" xfId="5719"/>
    <cellStyle name="Normal 8 5 2 4 3 3 2" xfId="13694"/>
    <cellStyle name="Normal 8 5 2 4 3 3 2 2" xfId="37489"/>
    <cellStyle name="Normal 8 5 2 4 3 3 3" xfId="21625"/>
    <cellStyle name="Normal 8 5 2 4 3 3 3 2" xfId="45419"/>
    <cellStyle name="Normal 8 5 2 4 3 3 4" xfId="29558"/>
    <cellStyle name="Normal 8 5 2 4 3 4" xfId="7742"/>
    <cellStyle name="Normal 8 5 2 4 3 4 2" xfId="15675"/>
    <cellStyle name="Normal 8 5 2 4 3 4 2 2" xfId="39470"/>
    <cellStyle name="Normal 8 5 2 4 3 4 3" xfId="23606"/>
    <cellStyle name="Normal 8 5 2 4 3 4 3 2" xfId="47400"/>
    <cellStyle name="Normal 8 5 2 4 3 4 4" xfId="31540"/>
    <cellStyle name="Normal 8 5 2 4 3 5" xfId="9732"/>
    <cellStyle name="Normal 8 5 2 4 3 5 2" xfId="33527"/>
    <cellStyle name="Normal 8 5 2 4 3 6" xfId="17663"/>
    <cellStyle name="Normal 8 5 2 4 3 6 2" xfId="41457"/>
    <cellStyle name="Normal 8 5 2 4 3 7" xfId="25596"/>
    <cellStyle name="Normal 8 5 2 4 4" xfId="1754"/>
    <cellStyle name="Normal 8 5 2 4 4 2" xfId="3738"/>
    <cellStyle name="Normal 8 5 2 4 4 2 2" xfId="11714"/>
    <cellStyle name="Normal 8 5 2 4 4 2 2 2" xfId="35509"/>
    <cellStyle name="Normal 8 5 2 4 4 2 3" xfId="19645"/>
    <cellStyle name="Normal 8 5 2 4 4 2 3 2" xfId="43439"/>
    <cellStyle name="Normal 8 5 2 4 4 2 4" xfId="27578"/>
    <cellStyle name="Normal 8 5 2 4 4 3" xfId="5720"/>
    <cellStyle name="Normal 8 5 2 4 4 3 2" xfId="13695"/>
    <cellStyle name="Normal 8 5 2 4 4 3 2 2" xfId="37490"/>
    <cellStyle name="Normal 8 5 2 4 4 3 3" xfId="21626"/>
    <cellStyle name="Normal 8 5 2 4 4 3 3 2" xfId="45420"/>
    <cellStyle name="Normal 8 5 2 4 4 3 4" xfId="29559"/>
    <cellStyle name="Normal 8 5 2 4 4 4" xfId="7743"/>
    <cellStyle name="Normal 8 5 2 4 4 4 2" xfId="15676"/>
    <cellStyle name="Normal 8 5 2 4 4 4 2 2" xfId="39471"/>
    <cellStyle name="Normal 8 5 2 4 4 4 3" xfId="23607"/>
    <cellStyle name="Normal 8 5 2 4 4 4 3 2" xfId="47401"/>
    <cellStyle name="Normal 8 5 2 4 4 4 4" xfId="31541"/>
    <cellStyle name="Normal 8 5 2 4 4 5" xfId="9733"/>
    <cellStyle name="Normal 8 5 2 4 4 5 2" xfId="33528"/>
    <cellStyle name="Normal 8 5 2 4 4 6" xfId="17664"/>
    <cellStyle name="Normal 8 5 2 4 4 6 2" xfId="41458"/>
    <cellStyle name="Normal 8 5 2 4 4 7" xfId="25597"/>
    <cellStyle name="Normal 8 5 2 4 5" xfId="1755"/>
    <cellStyle name="Normal 8 5 2 4 5 2" xfId="3739"/>
    <cellStyle name="Normal 8 5 2 4 5 2 2" xfId="11715"/>
    <cellStyle name="Normal 8 5 2 4 5 2 2 2" xfId="35510"/>
    <cellStyle name="Normal 8 5 2 4 5 2 3" xfId="19646"/>
    <cellStyle name="Normal 8 5 2 4 5 2 3 2" xfId="43440"/>
    <cellStyle name="Normal 8 5 2 4 5 2 4" xfId="27579"/>
    <cellStyle name="Normal 8 5 2 4 5 3" xfId="5721"/>
    <cellStyle name="Normal 8 5 2 4 5 3 2" xfId="13696"/>
    <cellStyle name="Normal 8 5 2 4 5 3 2 2" xfId="37491"/>
    <cellStyle name="Normal 8 5 2 4 5 3 3" xfId="21627"/>
    <cellStyle name="Normal 8 5 2 4 5 3 3 2" xfId="45421"/>
    <cellStyle name="Normal 8 5 2 4 5 3 4" xfId="29560"/>
    <cellStyle name="Normal 8 5 2 4 5 4" xfId="7744"/>
    <cellStyle name="Normal 8 5 2 4 5 4 2" xfId="15677"/>
    <cellStyle name="Normal 8 5 2 4 5 4 2 2" xfId="39472"/>
    <cellStyle name="Normal 8 5 2 4 5 4 3" xfId="23608"/>
    <cellStyle name="Normal 8 5 2 4 5 4 3 2" xfId="47402"/>
    <cellStyle name="Normal 8 5 2 4 5 4 4" xfId="31542"/>
    <cellStyle name="Normal 8 5 2 4 5 5" xfId="9734"/>
    <cellStyle name="Normal 8 5 2 4 5 5 2" xfId="33529"/>
    <cellStyle name="Normal 8 5 2 4 5 6" xfId="17665"/>
    <cellStyle name="Normal 8 5 2 4 5 6 2" xfId="41459"/>
    <cellStyle name="Normal 8 5 2 4 5 7" xfId="25598"/>
    <cellStyle name="Normal 8 5 2 4 6" xfId="1756"/>
    <cellStyle name="Normal 8 5 2 4 6 2" xfId="3740"/>
    <cellStyle name="Normal 8 5 2 4 6 2 2" xfId="11716"/>
    <cellStyle name="Normal 8 5 2 4 6 2 2 2" xfId="35511"/>
    <cellStyle name="Normal 8 5 2 4 6 2 3" xfId="19647"/>
    <cellStyle name="Normal 8 5 2 4 6 2 3 2" xfId="43441"/>
    <cellStyle name="Normal 8 5 2 4 6 2 4" xfId="27580"/>
    <cellStyle name="Normal 8 5 2 4 6 3" xfId="5722"/>
    <cellStyle name="Normal 8 5 2 4 6 3 2" xfId="13697"/>
    <cellStyle name="Normal 8 5 2 4 6 3 2 2" xfId="37492"/>
    <cellStyle name="Normal 8 5 2 4 6 3 3" xfId="21628"/>
    <cellStyle name="Normal 8 5 2 4 6 3 3 2" xfId="45422"/>
    <cellStyle name="Normal 8 5 2 4 6 3 4" xfId="29561"/>
    <cellStyle name="Normal 8 5 2 4 6 4" xfId="7745"/>
    <cellStyle name="Normal 8 5 2 4 6 4 2" xfId="15678"/>
    <cellStyle name="Normal 8 5 2 4 6 4 2 2" xfId="39473"/>
    <cellStyle name="Normal 8 5 2 4 6 4 3" xfId="23609"/>
    <cellStyle name="Normal 8 5 2 4 6 4 3 2" xfId="47403"/>
    <cellStyle name="Normal 8 5 2 4 6 4 4" xfId="31543"/>
    <cellStyle name="Normal 8 5 2 4 6 5" xfId="9735"/>
    <cellStyle name="Normal 8 5 2 4 6 5 2" xfId="33530"/>
    <cellStyle name="Normal 8 5 2 4 6 6" xfId="17666"/>
    <cellStyle name="Normal 8 5 2 4 6 6 2" xfId="41460"/>
    <cellStyle name="Normal 8 5 2 4 6 7" xfId="25599"/>
    <cellStyle name="Normal 8 5 2 4 7" xfId="3731"/>
    <cellStyle name="Normal 8 5 2 4 7 2" xfId="11707"/>
    <cellStyle name="Normal 8 5 2 4 7 2 2" xfId="35502"/>
    <cellStyle name="Normal 8 5 2 4 7 3" xfId="19638"/>
    <cellStyle name="Normal 8 5 2 4 7 3 2" xfId="43432"/>
    <cellStyle name="Normal 8 5 2 4 7 4" xfId="27571"/>
    <cellStyle name="Normal 8 5 2 4 8" xfId="5713"/>
    <cellStyle name="Normal 8 5 2 4 8 2" xfId="13688"/>
    <cellStyle name="Normal 8 5 2 4 8 2 2" xfId="37483"/>
    <cellStyle name="Normal 8 5 2 4 8 3" xfId="21619"/>
    <cellStyle name="Normal 8 5 2 4 8 3 2" xfId="45413"/>
    <cellStyle name="Normal 8 5 2 4 8 4" xfId="29552"/>
    <cellStyle name="Normal 8 5 2 4 9" xfId="7736"/>
    <cellStyle name="Normal 8 5 2 4 9 2" xfId="15669"/>
    <cellStyle name="Normal 8 5 2 4 9 2 2" xfId="39464"/>
    <cellStyle name="Normal 8 5 2 4 9 3" xfId="23600"/>
    <cellStyle name="Normal 8 5 2 4 9 3 2" xfId="47394"/>
    <cellStyle name="Normal 8 5 2 4 9 4" xfId="31534"/>
    <cellStyle name="Normal 8 5 2 5" xfId="1757"/>
    <cellStyle name="Normal 8 5 2 5 10" xfId="9736"/>
    <cellStyle name="Normal 8 5 2 5 10 2" xfId="33531"/>
    <cellStyle name="Normal 8 5 2 5 11" xfId="17667"/>
    <cellStyle name="Normal 8 5 2 5 11 2" xfId="41461"/>
    <cellStyle name="Normal 8 5 2 5 12" xfId="25600"/>
    <cellStyle name="Normal 8 5 2 5 2" xfId="1758"/>
    <cellStyle name="Normal 8 5 2 5 2 10" xfId="17668"/>
    <cellStyle name="Normal 8 5 2 5 2 10 2" xfId="41462"/>
    <cellStyle name="Normal 8 5 2 5 2 11" xfId="25601"/>
    <cellStyle name="Normal 8 5 2 5 2 2" xfId="1759"/>
    <cellStyle name="Normal 8 5 2 5 2 2 2" xfId="3743"/>
    <cellStyle name="Normal 8 5 2 5 2 2 2 2" xfId="11719"/>
    <cellStyle name="Normal 8 5 2 5 2 2 2 2 2" xfId="35514"/>
    <cellStyle name="Normal 8 5 2 5 2 2 2 3" xfId="19650"/>
    <cellStyle name="Normal 8 5 2 5 2 2 2 3 2" xfId="43444"/>
    <cellStyle name="Normal 8 5 2 5 2 2 2 4" xfId="27583"/>
    <cellStyle name="Normal 8 5 2 5 2 2 3" xfId="5725"/>
    <cellStyle name="Normal 8 5 2 5 2 2 3 2" xfId="13700"/>
    <cellStyle name="Normal 8 5 2 5 2 2 3 2 2" xfId="37495"/>
    <cellStyle name="Normal 8 5 2 5 2 2 3 3" xfId="21631"/>
    <cellStyle name="Normal 8 5 2 5 2 2 3 3 2" xfId="45425"/>
    <cellStyle name="Normal 8 5 2 5 2 2 3 4" xfId="29564"/>
    <cellStyle name="Normal 8 5 2 5 2 2 4" xfId="7748"/>
    <cellStyle name="Normal 8 5 2 5 2 2 4 2" xfId="15681"/>
    <cellStyle name="Normal 8 5 2 5 2 2 4 2 2" xfId="39476"/>
    <cellStyle name="Normal 8 5 2 5 2 2 4 3" xfId="23612"/>
    <cellStyle name="Normal 8 5 2 5 2 2 4 3 2" xfId="47406"/>
    <cellStyle name="Normal 8 5 2 5 2 2 4 4" xfId="31546"/>
    <cellStyle name="Normal 8 5 2 5 2 2 5" xfId="9738"/>
    <cellStyle name="Normal 8 5 2 5 2 2 5 2" xfId="33533"/>
    <cellStyle name="Normal 8 5 2 5 2 2 6" xfId="17669"/>
    <cellStyle name="Normal 8 5 2 5 2 2 6 2" xfId="41463"/>
    <cellStyle name="Normal 8 5 2 5 2 2 7" xfId="25602"/>
    <cellStyle name="Normal 8 5 2 5 2 3" xfId="1760"/>
    <cellStyle name="Normal 8 5 2 5 2 3 2" xfId="3744"/>
    <cellStyle name="Normal 8 5 2 5 2 3 2 2" xfId="11720"/>
    <cellStyle name="Normal 8 5 2 5 2 3 2 2 2" xfId="35515"/>
    <cellStyle name="Normal 8 5 2 5 2 3 2 3" xfId="19651"/>
    <cellStyle name="Normal 8 5 2 5 2 3 2 3 2" xfId="43445"/>
    <cellStyle name="Normal 8 5 2 5 2 3 2 4" xfId="27584"/>
    <cellStyle name="Normal 8 5 2 5 2 3 3" xfId="5726"/>
    <cellStyle name="Normal 8 5 2 5 2 3 3 2" xfId="13701"/>
    <cellStyle name="Normal 8 5 2 5 2 3 3 2 2" xfId="37496"/>
    <cellStyle name="Normal 8 5 2 5 2 3 3 3" xfId="21632"/>
    <cellStyle name="Normal 8 5 2 5 2 3 3 3 2" xfId="45426"/>
    <cellStyle name="Normal 8 5 2 5 2 3 3 4" xfId="29565"/>
    <cellStyle name="Normal 8 5 2 5 2 3 4" xfId="7749"/>
    <cellStyle name="Normal 8 5 2 5 2 3 4 2" xfId="15682"/>
    <cellStyle name="Normal 8 5 2 5 2 3 4 2 2" xfId="39477"/>
    <cellStyle name="Normal 8 5 2 5 2 3 4 3" xfId="23613"/>
    <cellStyle name="Normal 8 5 2 5 2 3 4 3 2" xfId="47407"/>
    <cellStyle name="Normal 8 5 2 5 2 3 4 4" xfId="31547"/>
    <cellStyle name="Normal 8 5 2 5 2 3 5" xfId="9739"/>
    <cellStyle name="Normal 8 5 2 5 2 3 5 2" xfId="33534"/>
    <cellStyle name="Normal 8 5 2 5 2 3 6" xfId="17670"/>
    <cellStyle name="Normal 8 5 2 5 2 3 6 2" xfId="41464"/>
    <cellStyle name="Normal 8 5 2 5 2 3 7" xfId="25603"/>
    <cellStyle name="Normal 8 5 2 5 2 4" xfId="1761"/>
    <cellStyle name="Normal 8 5 2 5 2 4 2" xfId="3745"/>
    <cellStyle name="Normal 8 5 2 5 2 4 2 2" xfId="11721"/>
    <cellStyle name="Normal 8 5 2 5 2 4 2 2 2" xfId="35516"/>
    <cellStyle name="Normal 8 5 2 5 2 4 2 3" xfId="19652"/>
    <cellStyle name="Normal 8 5 2 5 2 4 2 3 2" xfId="43446"/>
    <cellStyle name="Normal 8 5 2 5 2 4 2 4" xfId="27585"/>
    <cellStyle name="Normal 8 5 2 5 2 4 3" xfId="5727"/>
    <cellStyle name="Normal 8 5 2 5 2 4 3 2" xfId="13702"/>
    <cellStyle name="Normal 8 5 2 5 2 4 3 2 2" xfId="37497"/>
    <cellStyle name="Normal 8 5 2 5 2 4 3 3" xfId="21633"/>
    <cellStyle name="Normal 8 5 2 5 2 4 3 3 2" xfId="45427"/>
    <cellStyle name="Normal 8 5 2 5 2 4 3 4" xfId="29566"/>
    <cellStyle name="Normal 8 5 2 5 2 4 4" xfId="7750"/>
    <cellStyle name="Normal 8 5 2 5 2 4 4 2" xfId="15683"/>
    <cellStyle name="Normal 8 5 2 5 2 4 4 2 2" xfId="39478"/>
    <cellStyle name="Normal 8 5 2 5 2 4 4 3" xfId="23614"/>
    <cellStyle name="Normal 8 5 2 5 2 4 4 3 2" xfId="47408"/>
    <cellStyle name="Normal 8 5 2 5 2 4 4 4" xfId="31548"/>
    <cellStyle name="Normal 8 5 2 5 2 4 5" xfId="9740"/>
    <cellStyle name="Normal 8 5 2 5 2 4 5 2" xfId="33535"/>
    <cellStyle name="Normal 8 5 2 5 2 4 6" xfId="17671"/>
    <cellStyle name="Normal 8 5 2 5 2 4 6 2" xfId="41465"/>
    <cellStyle name="Normal 8 5 2 5 2 4 7" xfId="25604"/>
    <cellStyle name="Normal 8 5 2 5 2 5" xfId="1762"/>
    <cellStyle name="Normal 8 5 2 5 2 5 2" xfId="3746"/>
    <cellStyle name="Normal 8 5 2 5 2 5 2 2" xfId="11722"/>
    <cellStyle name="Normal 8 5 2 5 2 5 2 2 2" xfId="35517"/>
    <cellStyle name="Normal 8 5 2 5 2 5 2 3" xfId="19653"/>
    <cellStyle name="Normal 8 5 2 5 2 5 2 3 2" xfId="43447"/>
    <cellStyle name="Normal 8 5 2 5 2 5 2 4" xfId="27586"/>
    <cellStyle name="Normal 8 5 2 5 2 5 3" xfId="5728"/>
    <cellStyle name="Normal 8 5 2 5 2 5 3 2" xfId="13703"/>
    <cellStyle name="Normal 8 5 2 5 2 5 3 2 2" xfId="37498"/>
    <cellStyle name="Normal 8 5 2 5 2 5 3 3" xfId="21634"/>
    <cellStyle name="Normal 8 5 2 5 2 5 3 3 2" xfId="45428"/>
    <cellStyle name="Normal 8 5 2 5 2 5 3 4" xfId="29567"/>
    <cellStyle name="Normal 8 5 2 5 2 5 4" xfId="7751"/>
    <cellStyle name="Normal 8 5 2 5 2 5 4 2" xfId="15684"/>
    <cellStyle name="Normal 8 5 2 5 2 5 4 2 2" xfId="39479"/>
    <cellStyle name="Normal 8 5 2 5 2 5 4 3" xfId="23615"/>
    <cellStyle name="Normal 8 5 2 5 2 5 4 3 2" xfId="47409"/>
    <cellStyle name="Normal 8 5 2 5 2 5 4 4" xfId="31549"/>
    <cellStyle name="Normal 8 5 2 5 2 5 5" xfId="9741"/>
    <cellStyle name="Normal 8 5 2 5 2 5 5 2" xfId="33536"/>
    <cellStyle name="Normal 8 5 2 5 2 5 6" xfId="17672"/>
    <cellStyle name="Normal 8 5 2 5 2 5 6 2" xfId="41466"/>
    <cellStyle name="Normal 8 5 2 5 2 5 7" xfId="25605"/>
    <cellStyle name="Normal 8 5 2 5 2 6" xfId="3742"/>
    <cellStyle name="Normal 8 5 2 5 2 6 2" xfId="11718"/>
    <cellStyle name="Normal 8 5 2 5 2 6 2 2" xfId="35513"/>
    <cellStyle name="Normal 8 5 2 5 2 6 3" xfId="19649"/>
    <cellStyle name="Normal 8 5 2 5 2 6 3 2" xfId="43443"/>
    <cellStyle name="Normal 8 5 2 5 2 6 4" xfId="27582"/>
    <cellStyle name="Normal 8 5 2 5 2 7" xfId="5724"/>
    <cellStyle name="Normal 8 5 2 5 2 7 2" xfId="13699"/>
    <cellStyle name="Normal 8 5 2 5 2 7 2 2" xfId="37494"/>
    <cellStyle name="Normal 8 5 2 5 2 7 3" xfId="21630"/>
    <cellStyle name="Normal 8 5 2 5 2 7 3 2" xfId="45424"/>
    <cellStyle name="Normal 8 5 2 5 2 7 4" xfId="29563"/>
    <cellStyle name="Normal 8 5 2 5 2 8" xfId="7747"/>
    <cellStyle name="Normal 8 5 2 5 2 8 2" xfId="15680"/>
    <cellStyle name="Normal 8 5 2 5 2 8 2 2" xfId="39475"/>
    <cellStyle name="Normal 8 5 2 5 2 8 3" xfId="23611"/>
    <cellStyle name="Normal 8 5 2 5 2 8 3 2" xfId="47405"/>
    <cellStyle name="Normal 8 5 2 5 2 8 4" xfId="31545"/>
    <cellStyle name="Normal 8 5 2 5 2 9" xfId="9737"/>
    <cellStyle name="Normal 8 5 2 5 2 9 2" xfId="33532"/>
    <cellStyle name="Normal 8 5 2 5 3" xfId="1763"/>
    <cellStyle name="Normal 8 5 2 5 3 2" xfId="3747"/>
    <cellStyle name="Normal 8 5 2 5 3 2 2" xfId="11723"/>
    <cellStyle name="Normal 8 5 2 5 3 2 2 2" xfId="35518"/>
    <cellStyle name="Normal 8 5 2 5 3 2 3" xfId="19654"/>
    <cellStyle name="Normal 8 5 2 5 3 2 3 2" xfId="43448"/>
    <cellStyle name="Normal 8 5 2 5 3 2 4" xfId="27587"/>
    <cellStyle name="Normal 8 5 2 5 3 3" xfId="5729"/>
    <cellStyle name="Normal 8 5 2 5 3 3 2" xfId="13704"/>
    <cellStyle name="Normal 8 5 2 5 3 3 2 2" xfId="37499"/>
    <cellStyle name="Normal 8 5 2 5 3 3 3" xfId="21635"/>
    <cellStyle name="Normal 8 5 2 5 3 3 3 2" xfId="45429"/>
    <cellStyle name="Normal 8 5 2 5 3 3 4" xfId="29568"/>
    <cellStyle name="Normal 8 5 2 5 3 4" xfId="7752"/>
    <cellStyle name="Normal 8 5 2 5 3 4 2" xfId="15685"/>
    <cellStyle name="Normal 8 5 2 5 3 4 2 2" xfId="39480"/>
    <cellStyle name="Normal 8 5 2 5 3 4 3" xfId="23616"/>
    <cellStyle name="Normal 8 5 2 5 3 4 3 2" xfId="47410"/>
    <cellStyle name="Normal 8 5 2 5 3 4 4" xfId="31550"/>
    <cellStyle name="Normal 8 5 2 5 3 5" xfId="9742"/>
    <cellStyle name="Normal 8 5 2 5 3 5 2" xfId="33537"/>
    <cellStyle name="Normal 8 5 2 5 3 6" xfId="17673"/>
    <cellStyle name="Normal 8 5 2 5 3 6 2" xfId="41467"/>
    <cellStyle name="Normal 8 5 2 5 3 7" xfId="25606"/>
    <cellStyle name="Normal 8 5 2 5 4" xfId="1764"/>
    <cellStyle name="Normal 8 5 2 5 4 2" xfId="3748"/>
    <cellStyle name="Normal 8 5 2 5 4 2 2" xfId="11724"/>
    <cellStyle name="Normal 8 5 2 5 4 2 2 2" xfId="35519"/>
    <cellStyle name="Normal 8 5 2 5 4 2 3" xfId="19655"/>
    <cellStyle name="Normal 8 5 2 5 4 2 3 2" xfId="43449"/>
    <cellStyle name="Normal 8 5 2 5 4 2 4" xfId="27588"/>
    <cellStyle name="Normal 8 5 2 5 4 3" xfId="5730"/>
    <cellStyle name="Normal 8 5 2 5 4 3 2" xfId="13705"/>
    <cellStyle name="Normal 8 5 2 5 4 3 2 2" xfId="37500"/>
    <cellStyle name="Normal 8 5 2 5 4 3 3" xfId="21636"/>
    <cellStyle name="Normal 8 5 2 5 4 3 3 2" xfId="45430"/>
    <cellStyle name="Normal 8 5 2 5 4 3 4" xfId="29569"/>
    <cellStyle name="Normal 8 5 2 5 4 4" xfId="7753"/>
    <cellStyle name="Normal 8 5 2 5 4 4 2" xfId="15686"/>
    <cellStyle name="Normal 8 5 2 5 4 4 2 2" xfId="39481"/>
    <cellStyle name="Normal 8 5 2 5 4 4 3" xfId="23617"/>
    <cellStyle name="Normal 8 5 2 5 4 4 3 2" xfId="47411"/>
    <cellStyle name="Normal 8 5 2 5 4 4 4" xfId="31551"/>
    <cellStyle name="Normal 8 5 2 5 4 5" xfId="9743"/>
    <cellStyle name="Normal 8 5 2 5 4 5 2" xfId="33538"/>
    <cellStyle name="Normal 8 5 2 5 4 6" xfId="17674"/>
    <cellStyle name="Normal 8 5 2 5 4 6 2" xfId="41468"/>
    <cellStyle name="Normal 8 5 2 5 4 7" xfId="25607"/>
    <cellStyle name="Normal 8 5 2 5 5" xfId="1765"/>
    <cellStyle name="Normal 8 5 2 5 5 2" xfId="3749"/>
    <cellStyle name="Normal 8 5 2 5 5 2 2" xfId="11725"/>
    <cellStyle name="Normal 8 5 2 5 5 2 2 2" xfId="35520"/>
    <cellStyle name="Normal 8 5 2 5 5 2 3" xfId="19656"/>
    <cellStyle name="Normal 8 5 2 5 5 2 3 2" xfId="43450"/>
    <cellStyle name="Normal 8 5 2 5 5 2 4" xfId="27589"/>
    <cellStyle name="Normal 8 5 2 5 5 3" xfId="5731"/>
    <cellStyle name="Normal 8 5 2 5 5 3 2" xfId="13706"/>
    <cellStyle name="Normal 8 5 2 5 5 3 2 2" xfId="37501"/>
    <cellStyle name="Normal 8 5 2 5 5 3 3" xfId="21637"/>
    <cellStyle name="Normal 8 5 2 5 5 3 3 2" xfId="45431"/>
    <cellStyle name="Normal 8 5 2 5 5 3 4" xfId="29570"/>
    <cellStyle name="Normal 8 5 2 5 5 4" xfId="7754"/>
    <cellStyle name="Normal 8 5 2 5 5 4 2" xfId="15687"/>
    <cellStyle name="Normal 8 5 2 5 5 4 2 2" xfId="39482"/>
    <cellStyle name="Normal 8 5 2 5 5 4 3" xfId="23618"/>
    <cellStyle name="Normal 8 5 2 5 5 4 3 2" xfId="47412"/>
    <cellStyle name="Normal 8 5 2 5 5 4 4" xfId="31552"/>
    <cellStyle name="Normal 8 5 2 5 5 5" xfId="9744"/>
    <cellStyle name="Normal 8 5 2 5 5 5 2" xfId="33539"/>
    <cellStyle name="Normal 8 5 2 5 5 6" xfId="17675"/>
    <cellStyle name="Normal 8 5 2 5 5 6 2" xfId="41469"/>
    <cellStyle name="Normal 8 5 2 5 5 7" xfId="25608"/>
    <cellStyle name="Normal 8 5 2 5 6" xfId="1766"/>
    <cellStyle name="Normal 8 5 2 5 6 2" xfId="3750"/>
    <cellStyle name="Normal 8 5 2 5 6 2 2" xfId="11726"/>
    <cellStyle name="Normal 8 5 2 5 6 2 2 2" xfId="35521"/>
    <cellStyle name="Normal 8 5 2 5 6 2 3" xfId="19657"/>
    <cellStyle name="Normal 8 5 2 5 6 2 3 2" xfId="43451"/>
    <cellStyle name="Normal 8 5 2 5 6 2 4" xfId="27590"/>
    <cellStyle name="Normal 8 5 2 5 6 3" xfId="5732"/>
    <cellStyle name="Normal 8 5 2 5 6 3 2" xfId="13707"/>
    <cellStyle name="Normal 8 5 2 5 6 3 2 2" xfId="37502"/>
    <cellStyle name="Normal 8 5 2 5 6 3 3" xfId="21638"/>
    <cellStyle name="Normal 8 5 2 5 6 3 3 2" xfId="45432"/>
    <cellStyle name="Normal 8 5 2 5 6 3 4" xfId="29571"/>
    <cellStyle name="Normal 8 5 2 5 6 4" xfId="7755"/>
    <cellStyle name="Normal 8 5 2 5 6 4 2" xfId="15688"/>
    <cellStyle name="Normal 8 5 2 5 6 4 2 2" xfId="39483"/>
    <cellStyle name="Normal 8 5 2 5 6 4 3" xfId="23619"/>
    <cellStyle name="Normal 8 5 2 5 6 4 3 2" xfId="47413"/>
    <cellStyle name="Normal 8 5 2 5 6 4 4" xfId="31553"/>
    <cellStyle name="Normal 8 5 2 5 6 5" xfId="9745"/>
    <cellStyle name="Normal 8 5 2 5 6 5 2" xfId="33540"/>
    <cellStyle name="Normal 8 5 2 5 6 6" xfId="17676"/>
    <cellStyle name="Normal 8 5 2 5 6 6 2" xfId="41470"/>
    <cellStyle name="Normal 8 5 2 5 6 7" xfId="25609"/>
    <cellStyle name="Normal 8 5 2 5 7" xfId="3741"/>
    <cellStyle name="Normal 8 5 2 5 7 2" xfId="11717"/>
    <cellStyle name="Normal 8 5 2 5 7 2 2" xfId="35512"/>
    <cellStyle name="Normal 8 5 2 5 7 3" xfId="19648"/>
    <cellStyle name="Normal 8 5 2 5 7 3 2" xfId="43442"/>
    <cellStyle name="Normal 8 5 2 5 7 4" xfId="27581"/>
    <cellStyle name="Normal 8 5 2 5 8" xfId="5723"/>
    <cellStyle name="Normal 8 5 2 5 8 2" xfId="13698"/>
    <cellStyle name="Normal 8 5 2 5 8 2 2" xfId="37493"/>
    <cellStyle name="Normal 8 5 2 5 8 3" xfId="21629"/>
    <cellStyle name="Normal 8 5 2 5 8 3 2" xfId="45423"/>
    <cellStyle name="Normal 8 5 2 5 8 4" xfId="29562"/>
    <cellStyle name="Normal 8 5 2 5 9" xfId="7746"/>
    <cellStyle name="Normal 8 5 2 5 9 2" xfId="15679"/>
    <cellStyle name="Normal 8 5 2 5 9 2 2" xfId="39474"/>
    <cellStyle name="Normal 8 5 2 5 9 3" xfId="23610"/>
    <cellStyle name="Normal 8 5 2 5 9 3 2" xfId="47404"/>
    <cellStyle name="Normal 8 5 2 5 9 4" xfId="31544"/>
    <cellStyle name="Normal 8 5 2 6" xfId="1767"/>
    <cellStyle name="Normal 8 5 2 6 10" xfId="17677"/>
    <cellStyle name="Normal 8 5 2 6 10 2" xfId="41471"/>
    <cellStyle name="Normal 8 5 2 6 11" xfId="25610"/>
    <cellStyle name="Normal 8 5 2 6 2" xfId="1768"/>
    <cellStyle name="Normal 8 5 2 6 2 2" xfId="3752"/>
    <cellStyle name="Normal 8 5 2 6 2 2 2" xfId="11728"/>
    <cellStyle name="Normal 8 5 2 6 2 2 2 2" xfId="35523"/>
    <cellStyle name="Normal 8 5 2 6 2 2 3" xfId="19659"/>
    <cellStyle name="Normal 8 5 2 6 2 2 3 2" xfId="43453"/>
    <cellStyle name="Normal 8 5 2 6 2 2 4" xfId="27592"/>
    <cellStyle name="Normal 8 5 2 6 2 3" xfId="5734"/>
    <cellStyle name="Normal 8 5 2 6 2 3 2" xfId="13709"/>
    <cellStyle name="Normal 8 5 2 6 2 3 2 2" xfId="37504"/>
    <cellStyle name="Normal 8 5 2 6 2 3 3" xfId="21640"/>
    <cellStyle name="Normal 8 5 2 6 2 3 3 2" xfId="45434"/>
    <cellStyle name="Normal 8 5 2 6 2 3 4" xfId="29573"/>
    <cellStyle name="Normal 8 5 2 6 2 4" xfId="7757"/>
    <cellStyle name="Normal 8 5 2 6 2 4 2" xfId="15690"/>
    <cellStyle name="Normal 8 5 2 6 2 4 2 2" xfId="39485"/>
    <cellStyle name="Normal 8 5 2 6 2 4 3" xfId="23621"/>
    <cellStyle name="Normal 8 5 2 6 2 4 3 2" xfId="47415"/>
    <cellStyle name="Normal 8 5 2 6 2 4 4" xfId="31555"/>
    <cellStyle name="Normal 8 5 2 6 2 5" xfId="9747"/>
    <cellStyle name="Normal 8 5 2 6 2 5 2" xfId="33542"/>
    <cellStyle name="Normal 8 5 2 6 2 6" xfId="17678"/>
    <cellStyle name="Normal 8 5 2 6 2 6 2" xfId="41472"/>
    <cellStyle name="Normal 8 5 2 6 2 7" xfId="25611"/>
    <cellStyle name="Normal 8 5 2 6 3" xfId="1769"/>
    <cellStyle name="Normal 8 5 2 6 3 2" xfId="3753"/>
    <cellStyle name="Normal 8 5 2 6 3 2 2" xfId="11729"/>
    <cellStyle name="Normal 8 5 2 6 3 2 2 2" xfId="35524"/>
    <cellStyle name="Normal 8 5 2 6 3 2 3" xfId="19660"/>
    <cellStyle name="Normal 8 5 2 6 3 2 3 2" xfId="43454"/>
    <cellStyle name="Normal 8 5 2 6 3 2 4" xfId="27593"/>
    <cellStyle name="Normal 8 5 2 6 3 3" xfId="5735"/>
    <cellStyle name="Normal 8 5 2 6 3 3 2" xfId="13710"/>
    <cellStyle name="Normal 8 5 2 6 3 3 2 2" xfId="37505"/>
    <cellStyle name="Normal 8 5 2 6 3 3 3" xfId="21641"/>
    <cellStyle name="Normal 8 5 2 6 3 3 3 2" xfId="45435"/>
    <cellStyle name="Normal 8 5 2 6 3 3 4" xfId="29574"/>
    <cellStyle name="Normal 8 5 2 6 3 4" xfId="7758"/>
    <cellStyle name="Normal 8 5 2 6 3 4 2" xfId="15691"/>
    <cellStyle name="Normal 8 5 2 6 3 4 2 2" xfId="39486"/>
    <cellStyle name="Normal 8 5 2 6 3 4 3" xfId="23622"/>
    <cellStyle name="Normal 8 5 2 6 3 4 3 2" xfId="47416"/>
    <cellStyle name="Normal 8 5 2 6 3 4 4" xfId="31556"/>
    <cellStyle name="Normal 8 5 2 6 3 5" xfId="9748"/>
    <cellStyle name="Normal 8 5 2 6 3 5 2" xfId="33543"/>
    <cellStyle name="Normal 8 5 2 6 3 6" xfId="17679"/>
    <cellStyle name="Normal 8 5 2 6 3 6 2" xfId="41473"/>
    <cellStyle name="Normal 8 5 2 6 3 7" xfId="25612"/>
    <cellStyle name="Normal 8 5 2 6 4" xfId="1770"/>
    <cellStyle name="Normal 8 5 2 6 4 2" xfId="3754"/>
    <cellStyle name="Normal 8 5 2 6 4 2 2" xfId="11730"/>
    <cellStyle name="Normal 8 5 2 6 4 2 2 2" xfId="35525"/>
    <cellStyle name="Normal 8 5 2 6 4 2 3" xfId="19661"/>
    <cellStyle name="Normal 8 5 2 6 4 2 3 2" xfId="43455"/>
    <cellStyle name="Normal 8 5 2 6 4 2 4" xfId="27594"/>
    <cellStyle name="Normal 8 5 2 6 4 3" xfId="5736"/>
    <cellStyle name="Normal 8 5 2 6 4 3 2" xfId="13711"/>
    <cellStyle name="Normal 8 5 2 6 4 3 2 2" xfId="37506"/>
    <cellStyle name="Normal 8 5 2 6 4 3 3" xfId="21642"/>
    <cellStyle name="Normal 8 5 2 6 4 3 3 2" xfId="45436"/>
    <cellStyle name="Normal 8 5 2 6 4 3 4" xfId="29575"/>
    <cellStyle name="Normal 8 5 2 6 4 4" xfId="7759"/>
    <cellStyle name="Normal 8 5 2 6 4 4 2" xfId="15692"/>
    <cellStyle name="Normal 8 5 2 6 4 4 2 2" xfId="39487"/>
    <cellStyle name="Normal 8 5 2 6 4 4 3" xfId="23623"/>
    <cellStyle name="Normal 8 5 2 6 4 4 3 2" xfId="47417"/>
    <cellStyle name="Normal 8 5 2 6 4 4 4" xfId="31557"/>
    <cellStyle name="Normal 8 5 2 6 4 5" xfId="9749"/>
    <cellStyle name="Normal 8 5 2 6 4 5 2" xfId="33544"/>
    <cellStyle name="Normal 8 5 2 6 4 6" xfId="17680"/>
    <cellStyle name="Normal 8 5 2 6 4 6 2" xfId="41474"/>
    <cellStyle name="Normal 8 5 2 6 4 7" xfId="25613"/>
    <cellStyle name="Normal 8 5 2 6 5" xfId="1771"/>
    <cellStyle name="Normal 8 5 2 6 5 2" xfId="3755"/>
    <cellStyle name="Normal 8 5 2 6 5 2 2" xfId="11731"/>
    <cellStyle name="Normal 8 5 2 6 5 2 2 2" xfId="35526"/>
    <cellStyle name="Normal 8 5 2 6 5 2 3" xfId="19662"/>
    <cellStyle name="Normal 8 5 2 6 5 2 3 2" xfId="43456"/>
    <cellStyle name="Normal 8 5 2 6 5 2 4" xfId="27595"/>
    <cellStyle name="Normal 8 5 2 6 5 3" xfId="5737"/>
    <cellStyle name="Normal 8 5 2 6 5 3 2" xfId="13712"/>
    <cellStyle name="Normal 8 5 2 6 5 3 2 2" xfId="37507"/>
    <cellStyle name="Normal 8 5 2 6 5 3 3" xfId="21643"/>
    <cellStyle name="Normal 8 5 2 6 5 3 3 2" xfId="45437"/>
    <cellStyle name="Normal 8 5 2 6 5 3 4" xfId="29576"/>
    <cellStyle name="Normal 8 5 2 6 5 4" xfId="7760"/>
    <cellStyle name="Normal 8 5 2 6 5 4 2" xfId="15693"/>
    <cellStyle name="Normal 8 5 2 6 5 4 2 2" xfId="39488"/>
    <cellStyle name="Normal 8 5 2 6 5 4 3" xfId="23624"/>
    <cellStyle name="Normal 8 5 2 6 5 4 3 2" xfId="47418"/>
    <cellStyle name="Normal 8 5 2 6 5 4 4" xfId="31558"/>
    <cellStyle name="Normal 8 5 2 6 5 5" xfId="9750"/>
    <cellStyle name="Normal 8 5 2 6 5 5 2" xfId="33545"/>
    <cellStyle name="Normal 8 5 2 6 5 6" xfId="17681"/>
    <cellStyle name="Normal 8 5 2 6 5 6 2" xfId="41475"/>
    <cellStyle name="Normal 8 5 2 6 5 7" xfId="25614"/>
    <cellStyle name="Normal 8 5 2 6 6" xfId="3751"/>
    <cellStyle name="Normal 8 5 2 6 6 2" xfId="11727"/>
    <cellStyle name="Normal 8 5 2 6 6 2 2" xfId="35522"/>
    <cellStyle name="Normal 8 5 2 6 6 3" xfId="19658"/>
    <cellStyle name="Normal 8 5 2 6 6 3 2" xfId="43452"/>
    <cellStyle name="Normal 8 5 2 6 6 4" xfId="27591"/>
    <cellStyle name="Normal 8 5 2 6 7" xfId="5733"/>
    <cellStyle name="Normal 8 5 2 6 7 2" xfId="13708"/>
    <cellStyle name="Normal 8 5 2 6 7 2 2" xfId="37503"/>
    <cellStyle name="Normal 8 5 2 6 7 3" xfId="21639"/>
    <cellStyle name="Normal 8 5 2 6 7 3 2" xfId="45433"/>
    <cellStyle name="Normal 8 5 2 6 7 4" xfId="29572"/>
    <cellStyle name="Normal 8 5 2 6 8" xfId="7756"/>
    <cellStyle name="Normal 8 5 2 6 8 2" xfId="15689"/>
    <cellStyle name="Normal 8 5 2 6 8 2 2" xfId="39484"/>
    <cellStyle name="Normal 8 5 2 6 8 3" xfId="23620"/>
    <cellStyle name="Normal 8 5 2 6 8 3 2" xfId="47414"/>
    <cellStyle name="Normal 8 5 2 6 8 4" xfId="31554"/>
    <cellStyle name="Normal 8 5 2 6 9" xfId="9746"/>
    <cellStyle name="Normal 8 5 2 6 9 2" xfId="33541"/>
    <cellStyle name="Normal 8 5 2 7" xfId="1772"/>
    <cellStyle name="Normal 8 5 2 7 2" xfId="3756"/>
    <cellStyle name="Normal 8 5 2 7 2 2" xfId="11732"/>
    <cellStyle name="Normal 8 5 2 7 2 2 2" xfId="35527"/>
    <cellStyle name="Normal 8 5 2 7 2 3" xfId="19663"/>
    <cellStyle name="Normal 8 5 2 7 2 3 2" xfId="43457"/>
    <cellStyle name="Normal 8 5 2 7 2 4" xfId="27596"/>
    <cellStyle name="Normal 8 5 2 7 3" xfId="5738"/>
    <cellStyle name="Normal 8 5 2 7 3 2" xfId="13713"/>
    <cellStyle name="Normal 8 5 2 7 3 2 2" xfId="37508"/>
    <cellStyle name="Normal 8 5 2 7 3 3" xfId="21644"/>
    <cellStyle name="Normal 8 5 2 7 3 3 2" xfId="45438"/>
    <cellStyle name="Normal 8 5 2 7 3 4" xfId="29577"/>
    <cellStyle name="Normal 8 5 2 7 4" xfId="7761"/>
    <cellStyle name="Normal 8 5 2 7 4 2" xfId="15694"/>
    <cellStyle name="Normal 8 5 2 7 4 2 2" xfId="39489"/>
    <cellStyle name="Normal 8 5 2 7 4 3" xfId="23625"/>
    <cellStyle name="Normal 8 5 2 7 4 3 2" xfId="47419"/>
    <cellStyle name="Normal 8 5 2 7 4 4" xfId="31559"/>
    <cellStyle name="Normal 8 5 2 7 5" xfId="9751"/>
    <cellStyle name="Normal 8 5 2 7 5 2" xfId="33546"/>
    <cellStyle name="Normal 8 5 2 7 6" xfId="17682"/>
    <cellStyle name="Normal 8 5 2 7 6 2" xfId="41476"/>
    <cellStyle name="Normal 8 5 2 7 7" xfId="25615"/>
    <cellStyle name="Normal 8 5 2 8" xfId="1773"/>
    <cellStyle name="Normal 8 5 2 8 2" xfId="3757"/>
    <cellStyle name="Normal 8 5 2 8 2 2" xfId="11733"/>
    <cellStyle name="Normal 8 5 2 8 2 2 2" xfId="35528"/>
    <cellStyle name="Normal 8 5 2 8 2 3" xfId="19664"/>
    <cellStyle name="Normal 8 5 2 8 2 3 2" xfId="43458"/>
    <cellStyle name="Normal 8 5 2 8 2 4" xfId="27597"/>
    <cellStyle name="Normal 8 5 2 8 3" xfId="5739"/>
    <cellStyle name="Normal 8 5 2 8 3 2" xfId="13714"/>
    <cellStyle name="Normal 8 5 2 8 3 2 2" xfId="37509"/>
    <cellStyle name="Normal 8 5 2 8 3 3" xfId="21645"/>
    <cellStyle name="Normal 8 5 2 8 3 3 2" xfId="45439"/>
    <cellStyle name="Normal 8 5 2 8 3 4" xfId="29578"/>
    <cellStyle name="Normal 8 5 2 8 4" xfId="7762"/>
    <cellStyle name="Normal 8 5 2 8 4 2" xfId="15695"/>
    <cellStyle name="Normal 8 5 2 8 4 2 2" xfId="39490"/>
    <cellStyle name="Normal 8 5 2 8 4 3" xfId="23626"/>
    <cellStyle name="Normal 8 5 2 8 4 3 2" xfId="47420"/>
    <cellStyle name="Normal 8 5 2 8 4 4" xfId="31560"/>
    <cellStyle name="Normal 8 5 2 8 5" xfId="9752"/>
    <cellStyle name="Normal 8 5 2 8 5 2" xfId="33547"/>
    <cellStyle name="Normal 8 5 2 8 6" xfId="17683"/>
    <cellStyle name="Normal 8 5 2 8 6 2" xfId="41477"/>
    <cellStyle name="Normal 8 5 2 8 7" xfId="25616"/>
    <cellStyle name="Normal 8 5 2 9" xfId="1774"/>
    <cellStyle name="Normal 8 5 2 9 2" xfId="3758"/>
    <cellStyle name="Normal 8 5 2 9 2 2" xfId="11734"/>
    <cellStyle name="Normal 8 5 2 9 2 2 2" xfId="35529"/>
    <cellStyle name="Normal 8 5 2 9 2 3" xfId="19665"/>
    <cellStyle name="Normal 8 5 2 9 2 3 2" xfId="43459"/>
    <cellStyle name="Normal 8 5 2 9 2 4" xfId="27598"/>
    <cellStyle name="Normal 8 5 2 9 3" xfId="5740"/>
    <cellStyle name="Normal 8 5 2 9 3 2" xfId="13715"/>
    <cellStyle name="Normal 8 5 2 9 3 2 2" xfId="37510"/>
    <cellStyle name="Normal 8 5 2 9 3 3" xfId="21646"/>
    <cellStyle name="Normal 8 5 2 9 3 3 2" xfId="45440"/>
    <cellStyle name="Normal 8 5 2 9 3 4" xfId="29579"/>
    <cellStyle name="Normal 8 5 2 9 4" xfId="7763"/>
    <cellStyle name="Normal 8 5 2 9 4 2" xfId="15696"/>
    <cellStyle name="Normal 8 5 2 9 4 2 2" xfId="39491"/>
    <cellStyle name="Normal 8 5 2 9 4 3" xfId="23627"/>
    <cellStyle name="Normal 8 5 2 9 4 3 2" xfId="47421"/>
    <cellStyle name="Normal 8 5 2 9 4 4" xfId="31561"/>
    <cellStyle name="Normal 8 5 2 9 5" xfId="9753"/>
    <cellStyle name="Normal 8 5 2 9 5 2" xfId="33548"/>
    <cellStyle name="Normal 8 5 2 9 6" xfId="17684"/>
    <cellStyle name="Normal 8 5 2 9 6 2" xfId="41478"/>
    <cellStyle name="Normal 8 5 2 9 7" xfId="25617"/>
    <cellStyle name="Normal 8 5 3" xfId="1775"/>
    <cellStyle name="Normal 8 5 3 10" xfId="9754"/>
    <cellStyle name="Normal 8 5 3 10 2" xfId="33549"/>
    <cellStyle name="Normal 8 5 3 11" xfId="17685"/>
    <cellStyle name="Normal 8 5 3 11 2" xfId="41479"/>
    <cellStyle name="Normal 8 5 3 12" xfId="25618"/>
    <cellStyle name="Normal 8 5 3 2" xfId="1776"/>
    <cellStyle name="Normal 8 5 3 2 10" xfId="17686"/>
    <cellStyle name="Normal 8 5 3 2 10 2" xfId="41480"/>
    <cellStyle name="Normal 8 5 3 2 11" xfId="25619"/>
    <cellStyle name="Normal 8 5 3 2 2" xfId="1777"/>
    <cellStyle name="Normal 8 5 3 2 2 2" xfId="3761"/>
    <cellStyle name="Normal 8 5 3 2 2 2 2" xfId="11737"/>
    <cellStyle name="Normal 8 5 3 2 2 2 2 2" xfId="35532"/>
    <cellStyle name="Normal 8 5 3 2 2 2 3" xfId="19668"/>
    <cellStyle name="Normal 8 5 3 2 2 2 3 2" xfId="43462"/>
    <cellStyle name="Normal 8 5 3 2 2 2 4" xfId="27601"/>
    <cellStyle name="Normal 8 5 3 2 2 3" xfId="5743"/>
    <cellStyle name="Normal 8 5 3 2 2 3 2" xfId="13718"/>
    <cellStyle name="Normal 8 5 3 2 2 3 2 2" xfId="37513"/>
    <cellStyle name="Normal 8 5 3 2 2 3 3" xfId="21649"/>
    <cellStyle name="Normal 8 5 3 2 2 3 3 2" xfId="45443"/>
    <cellStyle name="Normal 8 5 3 2 2 3 4" xfId="29582"/>
    <cellStyle name="Normal 8 5 3 2 2 4" xfId="7766"/>
    <cellStyle name="Normal 8 5 3 2 2 4 2" xfId="15699"/>
    <cellStyle name="Normal 8 5 3 2 2 4 2 2" xfId="39494"/>
    <cellStyle name="Normal 8 5 3 2 2 4 3" xfId="23630"/>
    <cellStyle name="Normal 8 5 3 2 2 4 3 2" xfId="47424"/>
    <cellStyle name="Normal 8 5 3 2 2 4 4" xfId="31564"/>
    <cellStyle name="Normal 8 5 3 2 2 5" xfId="9756"/>
    <cellStyle name="Normal 8 5 3 2 2 5 2" xfId="33551"/>
    <cellStyle name="Normal 8 5 3 2 2 6" xfId="17687"/>
    <cellStyle name="Normal 8 5 3 2 2 6 2" xfId="41481"/>
    <cellStyle name="Normal 8 5 3 2 2 7" xfId="25620"/>
    <cellStyle name="Normal 8 5 3 2 3" xfId="1778"/>
    <cellStyle name="Normal 8 5 3 2 3 2" xfId="3762"/>
    <cellStyle name="Normal 8 5 3 2 3 2 2" xfId="11738"/>
    <cellStyle name="Normal 8 5 3 2 3 2 2 2" xfId="35533"/>
    <cellStyle name="Normal 8 5 3 2 3 2 3" xfId="19669"/>
    <cellStyle name="Normal 8 5 3 2 3 2 3 2" xfId="43463"/>
    <cellStyle name="Normal 8 5 3 2 3 2 4" xfId="27602"/>
    <cellStyle name="Normal 8 5 3 2 3 3" xfId="5744"/>
    <cellStyle name="Normal 8 5 3 2 3 3 2" xfId="13719"/>
    <cellStyle name="Normal 8 5 3 2 3 3 2 2" xfId="37514"/>
    <cellStyle name="Normal 8 5 3 2 3 3 3" xfId="21650"/>
    <cellStyle name="Normal 8 5 3 2 3 3 3 2" xfId="45444"/>
    <cellStyle name="Normal 8 5 3 2 3 3 4" xfId="29583"/>
    <cellStyle name="Normal 8 5 3 2 3 4" xfId="7767"/>
    <cellStyle name="Normal 8 5 3 2 3 4 2" xfId="15700"/>
    <cellStyle name="Normal 8 5 3 2 3 4 2 2" xfId="39495"/>
    <cellStyle name="Normal 8 5 3 2 3 4 3" xfId="23631"/>
    <cellStyle name="Normal 8 5 3 2 3 4 3 2" xfId="47425"/>
    <cellStyle name="Normal 8 5 3 2 3 4 4" xfId="31565"/>
    <cellStyle name="Normal 8 5 3 2 3 5" xfId="9757"/>
    <cellStyle name="Normal 8 5 3 2 3 5 2" xfId="33552"/>
    <cellStyle name="Normal 8 5 3 2 3 6" xfId="17688"/>
    <cellStyle name="Normal 8 5 3 2 3 6 2" xfId="41482"/>
    <cellStyle name="Normal 8 5 3 2 3 7" xfId="25621"/>
    <cellStyle name="Normal 8 5 3 2 4" xfId="1779"/>
    <cellStyle name="Normal 8 5 3 2 4 2" xfId="3763"/>
    <cellStyle name="Normal 8 5 3 2 4 2 2" xfId="11739"/>
    <cellStyle name="Normal 8 5 3 2 4 2 2 2" xfId="35534"/>
    <cellStyle name="Normal 8 5 3 2 4 2 3" xfId="19670"/>
    <cellStyle name="Normal 8 5 3 2 4 2 3 2" xfId="43464"/>
    <cellStyle name="Normal 8 5 3 2 4 2 4" xfId="27603"/>
    <cellStyle name="Normal 8 5 3 2 4 3" xfId="5745"/>
    <cellStyle name="Normal 8 5 3 2 4 3 2" xfId="13720"/>
    <cellStyle name="Normal 8 5 3 2 4 3 2 2" xfId="37515"/>
    <cellStyle name="Normal 8 5 3 2 4 3 3" xfId="21651"/>
    <cellStyle name="Normal 8 5 3 2 4 3 3 2" xfId="45445"/>
    <cellStyle name="Normal 8 5 3 2 4 3 4" xfId="29584"/>
    <cellStyle name="Normal 8 5 3 2 4 4" xfId="7768"/>
    <cellStyle name="Normal 8 5 3 2 4 4 2" xfId="15701"/>
    <cellStyle name="Normal 8 5 3 2 4 4 2 2" xfId="39496"/>
    <cellStyle name="Normal 8 5 3 2 4 4 3" xfId="23632"/>
    <cellStyle name="Normal 8 5 3 2 4 4 3 2" xfId="47426"/>
    <cellStyle name="Normal 8 5 3 2 4 4 4" xfId="31566"/>
    <cellStyle name="Normal 8 5 3 2 4 5" xfId="9758"/>
    <cellStyle name="Normal 8 5 3 2 4 5 2" xfId="33553"/>
    <cellStyle name="Normal 8 5 3 2 4 6" xfId="17689"/>
    <cellStyle name="Normal 8 5 3 2 4 6 2" xfId="41483"/>
    <cellStyle name="Normal 8 5 3 2 4 7" xfId="25622"/>
    <cellStyle name="Normal 8 5 3 2 5" xfId="1780"/>
    <cellStyle name="Normal 8 5 3 2 5 2" xfId="3764"/>
    <cellStyle name="Normal 8 5 3 2 5 2 2" xfId="11740"/>
    <cellStyle name="Normal 8 5 3 2 5 2 2 2" xfId="35535"/>
    <cellStyle name="Normal 8 5 3 2 5 2 3" xfId="19671"/>
    <cellStyle name="Normal 8 5 3 2 5 2 3 2" xfId="43465"/>
    <cellStyle name="Normal 8 5 3 2 5 2 4" xfId="27604"/>
    <cellStyle name="Normal 8 5 3 2 5 3" xfId="5746"/>
    <cellStyle name="Normal 8 5 3 2 5 3 2" xfId="13721"/>
    <cellStyle name="Normal 8 5 3 2 5 3 2 2" xfId="37516"/>
    <cellStyle name="Normal 8 5 3 2 5 3 3" xfId="21652"/>
    <cellStyle name="Normal 8 5 3 2 5 3 3 2" xfId="45446"/>
    <cellStyle name="Normal 8 5 3 2 5 3 4" xfId="29585"/>
    <cellStyle name="Normal 8 5 3 2 5 4" xfId="7769"/>
    <cellStyle name="Normal 8 5 3 2 5 4 2" xfId="15702"/>
    <cellStyle name="Normal 8 5 3 2 5 4 2 2" xfId="39497"/>
    <cellStyle name="Normal 8 5 3 2 5 4 3" xfId="23633"/>
    <cellStyle name="Normal 8 5 3 2 5 4 3 2" xfId="47427"/>
    <cellStyle name="Normal 8 5 3 2 5 4 4" xfId="31567"/>
    <cellStyle name="Normal 8 5 3 2 5 5" xfId="9759"/>
    <cellStyle name="Normal 8 5 3 2 5 5 2" xfId="33554"/>
    <cellStyle name="Normal 8 5 3 2 5 6" xfId="17690"/>
    <cellStyle name="Normal 8 5 3 2 5 6 2" xfId="41484"/>
    <cellStyle name="Normal 8 5 3 2 5 7" xfId="25623"/>
    <cellStyle name="Normal 8 5 3 2 6" xfId="3760"/>
    <cellStyle name="Normal 8 5 3 2 6 2" xfId="11736"/>
    <cellStyle name="Normal 8 5 3 2 6 2 2" xfId="35531"/>
    <cellStyle name="Normal 8 5 3 2 6 3" xfId="19667"/>
    <cellStyle name="Normal 8 5 3 2 6 3 2" xfId="43461"/>
    <cellStyle name="Normal 8 5 3 2 6 4" xfId="27600"/>
    <cellStyle name="Normal 8 5 3 2 7" xfId="5742"/>
    <cellStyle name="Normal 8 5 3 2 7 2" xfId="13717"/>
    <cellStyle name="Normal 8 5 3 2 7 2 2" xfId="37512"/>
    <cellStyle name="Normal 8 5 3 2 7 3" xfId="21648"/>
    <cellStyle name="Normal 8 5 3 2 7 3 2" xfId="45442"/>
    <cellStyle name="Normal 8 5 3 2 7 4" xfId="29581"/>
    <cellStyle name="Normal 8 5 3 2 8" xfId="7765"/>
    <cellStyle name="Normal 8 5 3 2 8 2" xfId="15698"/>
    <cellStyle name="Normal 8 5 3 2 8 2 2" xfId="39493"/>
    <cellStyle name="Normal 8 5 3 2 8 3" xfId="23629"/>
    <cellStyle name="Normal 8 5 3 2 8 3 2" xfId="47423"/>
    <cellStyle name="Normal 8 5 3 2 8 4" xfId="31563"/>
    <cellStyle name="Normal 8 5 3 2 9" xfId="9755"/>
    <cellStyle name="Normal 8 5 3 2 9 2" xfId="33550"/>
    <cellStyle name="Normal 8 5 3 3" xfId="1781"/>
    <cellStyle name="Normal 8 5 3 3 2" xfId="3765"/>
    <cellStyle name="Normal 8 5 3 3 2 2" xfId="11741"/>
    <cellStyle name="Normal 8 5 3 3 2 2 2" xfId="35536"/>
    <cellStyle name="Normal 8 5 3 3 2 3" xfId="19672"/>
    <cellStyle name="Normal 8 5 3 3 2 3 2" xfId="43466"/>
    <cellStyle name="Normal 8 5 3 3 2 4" xfId="27605"/>
    <cellStyle name="Normal 8 5 3 3 3" xfId="5747"/>
    <cellStyle name="Normal 8 5 3 3 3 2" xfId="13722"/>
    <cellStyle name="Normal 8 5 3 3 3 2 2" xfId="37517"/>
    <cellStyle name="Normal 8 5 3 3 3 3" xfId="21653"/>
    <cellStyle name="Normal 8 5 3 3 3 3 2" xfId="45447"/>
    <cellStyle name="Normal 8 5 3 3 3 4" xfId="29586"/>
    <cellStyle name="Normal 8 5 3 3 4" xfId="7770"/>
    <cellStyle name="Normal 8 5 3 3 4 2" xfId="15703"/>
    <cellStyle name="Normal 8 5 3 3 4 2 2" xfId="39498"/>
    <cellStyle name="Normal 8 5 3 3 4 3" xfId="23634"/>
    <cellStyle name="Normal 8 5 3 3 4 3 2" xfId="47428"/>
    <cellStyle name="Normal 8 5 3 3 4 4" xfId="31568"/>
    <cellStyle name="Normal 8 5 3 3 5" xfId="9760"/>
    <cellStyle name="Normal 8 5 3 3 5 2" xfId="33555"/>
    <cellStyle name="Normal 8 5 3 3 6" xfId="17691"/>
    <cellStyle name="Normal 8 5 3 3 6 2" xfId="41485"/>
    <cellStyle name="Normal 8 5 3 3 7" xfId="25624"/>
    <cellStyle name="Normal 8 5 3 4" xfId="1782"/>
    <cellStyle name="Normal 8 5 3 4 2" xfId="3766"/>
    <cellStyle name="Normal 8 5 3 4 2 2" xfId="11742"/>
    <cellStyle name="Normal 8 5 3 4 2 2 2" xfId="35537"/>
    <cellStyle name="Normal 8 5 3 4 2 3" xfId="19673"/>
    <cellStyle name="Normal 8 5 3 4 2 3 2" xfId="43467"/>
    <cellStyle name="Normal 8 5 3 4 2 4" xfId="27606"/>
    <cellStyle name="Normal 8 5 3 4 3" xfId="5748"/>
    <cellStyle name="Normal 8 5 3 4 3 2" xfId="13723"/>
    <cellStyle name="Normal 8 5 3 4 3 2 2" xfId="37518"/>
    <cellStyle name="Normal 8 5 3 4 3 3" xfId="21654"/>
    <cellStyle name="Normal 8 5 3 4 3 3 2" xfId="45448"/>
    <cellStyle name="Normal 8 5 3 4 3 4" xfId="29587"/>
    <cellStyle name="Normal 8 5 3 4 4" xfId="7771"/>
    <cellStyle name="Normal 8 5 3 4 4 2" xfId="15704"/>
    <cellStyle name="Normal 8 5 3 4 4 2 2" xfId="39499"/>
    <cellStyle name="Normal 8 5 3 4 4 3" xfId="23635"/>
    <cellStyle name="Normal 8 5 3 4 4 3 2" xfId="47429"/>
    <cellStyle name="Normal 8 5 3 4 4 4" xfId="31569"/>
    <cellStyle name="Normal 8 5 3 4 5" xfId="9761"/>
    <cellStyle name="Normal 8 5 3 4 5 2" xfId="33556"/>
    <cellStyle name="Normal 8 5 3 4 6" xfId="17692"/>
    <cellStyle name="Normal 8 5 3 4 6 2" xfId="41486"/>
    <cellStyle name="Normal 8 5 3 4 7" xfId="25625"/>
    <cellStyle name="Normal 8 5 3 5" xfId="1783"/>
    <cellStyle name="Normal 8 5 3 5 2" xfId="3767"/>
    <cellStyle name="Normal 8 5 3 5 2 2" xfId="11743"/>
    <cellStyle name="Normal 8 5 3 5 2 2 2" xfId="35538"/>
    <cellStyle name="Normal 8 5 3 5 2 3" xfId="19674"/>
    <cellStyle name="Normal 8 5 3 5 2 3 2" xfId="43468"/>
    <cellStyle name="Normal 8 5 3 5 2 4" xfId="27607"/>
    <cellStyle name="Normal 8 5 3 5 3" xfId="5749"/>
    <cellStyle name="Normal 8 5 3 5 3 2" xfId="13724"/>
    <cellStyle name="Normal 8 5 3 5 3 2 2" xfId="37519"/>
    <cellStyle name="Normal 8 5 3 5 3 3" xfId="21655"/>
    <cellStyle name="Normal 8 5 3 5 3 3 2" xfId="45449"/>
    <cellStyle name="Normal 8 5 3 5 3 4" xfId="29588"/>
    <cellStyle name="Normal 8 5 3 5 4" xfId="7772"/>
    <cellStyle name="Normal 8 5 3 5 4 2" xfId="15705"/>
    <cellStyle name="Normal 8 5 3 5 4 2 2" xfId="39500"/>
    <cellStyle name="Normal 8 5 3 5 4 3" xfId="23636"/>
    <cellStyle name="Normal 8 5 3 5 4 3 2" xfId="47430"/>
    <cellStyle name="Normal 8 5 3 5 4 4" xfId="31570"/>
    <cellStyle name="Normal 8 5 3 5 5" xfId="9762"/>
    <cellStyle name="Normal 8 5 3 5 5 2" xfId="33557"/>
    <cellStyle name="Normal 8 5 3 5 6" xfId="17693"/>
    <cellStyle name="Normal 8 5 3 5 6 2" xfId="41487"/>
    <cellStyle name="Normal 8 5 3 5 7" xfId="25626"/>
    <cellStyle name="Normal 8 5 3 6" xfId="1784"/>
    <cellStyle name="Normal 8 5 3 6 2" xfId="3768"/>
    <cellStyle name="Normal 8 5 3 6 2 2" xfId="11744"/>
    <cellStyle name="Normal 8 5 3 6 2 2 2" xfId="35539"/>
    <cellStyle name="Normal 8 5 3 6 2 3" xfId="19675"/>
    <cellStyle name="Normal 8 5 3 6 2 3 2" xfId="43469"/>
    <cellStyle name="Normal 8 5 3 6 2 4" xfId="27608"/>
    <cellStyle name="Normal 8 5 3 6 3" xfId="5750"/>
    <cellStyle name="Normal 8 5 3 6 3 2" xfId="13725"/>
    <cellStyle name="Normal 8 5 3 6 3 2 2" xfId="37520"/>
    <cellStyle name="Normal 8 5 3 6 3 3" xfId="21656"/>
    <cellStyle name="Normal 8 5 3 6 3 3 2" xfId="45450"/>
    <cellStyle name="Normal 8 5 3 6 3 4" xfId="29589"/>
    <cellStyle name="Normal 8 5 3 6 4" xfId="7773"/>
    <cellStyle name="Normal 8 5 3 6 4 2" xfId="15706"/>
    <cellStyle name="Normal 8 5 3 6 4 2 2" xfId="39501"/>
    <cellStyle name="Normal 8 5 3 6 4 3" xfId="23637"/>
    <cellStyle name="Normal 8 5 3 6 4 3 2" xfId="47431"/>
    <cellStyle name="Normal 8 5 3 6 4 4" xfId="31571"/>
    <cellStyle name="Normal 8 5 3 6 5" xfId="9763"/>
    <cellStyle name="Normal 8 5 3 6 5 2" xfId="33558"/>
    <cellStyle name="Normal 8 5 3 6 6" xfId="17694"/>
    <cellStyle name="Normal 8 5 3 6 6 2" xfId="41488"/>
    <cellStyle name="Normal 8 5 3 6 7" xfId="25627"/>
    <cellStyle name="Normal 8 5 3 7" xfId="3759"/>
    <cellStyle name="Normal 8 5 3 7 2" xfId="11735"/>
    <cellStyle name="Normal 8 5 3 7 2 2" xfId="35530"/>
    <cellStyle name="Normal 8 5 3 7 3" xfId="19666"/>
    <cellStyle name="Normal 8 5 3 7 3 2" xfId="43460"/>
    <cellStyle name="Normal 8 5 3 7 4" xfId="27599"/>
    <cellStyle name="Normal 8 5 3 8" xfId="5741"/>
    <cellStyle name="Normal 8 5 3 8 2" xfId="13716"/>
    <cellStyle name="Normal 8 5 3 8 2 2" xfId="37511"/>
    <cellStyle name="Normal 8 5 3 8 3" xfId="21647"/>
    <cellStyle name="Normal 8 5 3 8 3 2" xfId="45441"/>
    <cellStyle name="Normal 8 5 3 8 4" xfId="29580"/>
    <cellStyle name="Normal 8 5 3 9" xfId="7764"/>
    <cellStyle name="Normal 8 5 3 9 2" xfId="15697"/>
    <cellStyle name="Normal 8 5 3 9 2 2" xfId="39492"/>
    <cellStyle name="Normal 8 5 3 9 3" xfId="23628"/>
    <cellStyle name="Normal 8 5 3 9 3 2" xfId="47422"/>
    <cellStyle name="Normal 8 5 3 9 4" xfId="31562"/>
    <cellStyle name="Normal 8 5 4" xfId="1785"/>
    <cellStyle name="Normal 8 5 4 10" xfId="9764"/>
    <cellStyle name="Normal 8 5 4 10 2" xfId="33559"/>
    <cellStyle name="Normal 8 5 4 11" xfId="17695"/>
    <cellStyle name="Normal 8 5 4 11 2" xfId="41489"/>
    <cellStyle name="Normal 8 5 4 12" xfId="25628"/>
    <cellStyle name="Normal 8 5 4 2" xfId="1786"/>
    <cellStyle name="Normal 8 5 4 2 10" xfId="17696"/>
    <cellStyle name="Normal 8 5 4 2 10 2" xfId="41490"/>
    <cellStyle name="Normal 8 5 4 2 11" xfId="25629"/>
    <cellStyle name="Normal 8 5 4 2 2" xfId="1787"/>
    <cellStyle name="Normal 8 5 4 2 2 2" xfId="3771"/>
    <cellStyle name="Normal 8 5 4 2 2 2 2" xfId="11747"/>
    <cellStyle name="Normal 8 5 4 2 2 2 2 2" xfId="35542"/>
    <cellStyle name="Normal 8 5 4 2 2 2 3" xfId="19678"/>
    <cellStyle name="Normal 8 5 4 2 2 2 3 2" xfId="43472"/>
    <cellStyle name="Normal 8 5 4 2 2 2 4" xfId="27611"/>
    <cellStyle name="Normal 8 5 4 2 2 3" xfId="5753"/>
    <cellStyle name="Normal 8 5 4 2 2 3 2" xfId="13728"/>
    <cellStyle name="Normal 8 5 4 2 2 3 2 2" xfId="37523"/>
    <cellStyle name="Normal 8 5 4 2 2 3 3" xfId="21659"/>
    <cellStyle name="Normal 8 5 4 2 2 3 3 2" xfId="45453"/>
    <cellStyle name="Normal 8 5 4 2 2 3 4" xfId="29592"/>
    <cellStyle name="Normal 8 5 4 2 2 4" xfId="7776"/>
    <cellStyle name="Normal 8 5 4 2 2 4 2" xfId="15709"/>
    <cellStyle name="Normal 8 5 4 2 2 4 2 2" xfId="39504"/>
    <cellStyle name="Normal 8 5 4 2 2 4 3" xfId="23640"/>
    <cellStyle name="Normal 8 5 4 2 2 4 3 2" xfId="47434"/>
    <cellStyle name="Normal 8 5 4 2 2 4 4" xfId="31574"/>
    <cellStyle name="Normal 8 5 4 2 2 5" xfId="9766"/>
    <cellStyle name="Normal 8 5 4 2 2 5 2" xfId="33561"/>
    <cellStyle name="Normal 8 5 4 2 2 6" xfId="17697"/>
    <cellStyle name="Normal 8 5 4 2 2 6 2" xfId="41491"/>
    <cellStyle name="Normal 8 5 4 2 2 7" xfId="25630"/>
    <cellStyle name="Normal 8 5 4 2 3" xfId="1788"/>
    <cellStyle name="Normal 8 5 4 2 3 2" xfId="3772"/>
    <cellStyle name="Normal 8 5 4 2 3 2 2" xfId="11748"/>
    <cellStyle name="Normal 8 5 4 2 3 2 2 2" xfId="35543"/>
    <cellStyle name="Normal 8 5 4 2 3 2 3" xfId="19679"/>
    <cellStyle name="Normal 8 5 4 2 3 2 3 2" xfId="43473"/>
    <cellStyle name="Normal 8 5 4 2 3 2 4" xfId="27612"/>
    <cellStyle name="Normal 8 5 4 2 3 3" xfId="5754"/>
    <cellStyle name="Normal 8 5 4 2 3 3 2" xfId="13729"/>
    <cellStyle name="Normal 8 5 4 2 3 3 2 2" xfId="37524"/>
    <cellStyle name="Normal 8 5 4 2 3 3 3" xfId="21660"/>
    <cellStyle name="Normal 8 5 4 2 3 3 3 2" xfId="45454"/>
    <cellStyle name="Normal 8 5 4 2 3 3 4" xfId="29593"/>
    <cellStyle name="Normal 8 5 4 2 3 4" xfId="7777"/>
    <cellStyle name="Normal 8 5 4 2 3 4 2" xfId="15710"/>
    <cellStyle name="Normal 8 5 4 2 3 4 2 2" xfId="39505"/>
    <cellStyle name="Normal 8 5 4 2 3 4 3" xfId="23641"/>
    <cellStyle name="Normal 8 5 4 2 3 4 3 2" xfId="47435"/>
    <cellStyle name="Normal 8 5 4 2 3 4 4" xfId="31575"/>
    <cellStyle name="Normal 8 5 4 2 3 5" xfId="9767"/>
    <cellStyle name="Normal 8 5 4 2 3 5 2" xfId="33562"/>
    <cellStyle name="Normal 8 5 4 2 3 6" xfId="17698"/>
    <cellStyle name="Normal 8 5 4 2 3 6 2" xfId="41492"/>
    <cellStyle name="Normal 8 5 4 2 3 7" xfId="25631"/>
    <cellStyle name="Normal 8 5 4 2 4" xfId="1789"/>
    <cellStyle name="Normal 8 5 4 2 4 2" xfId="3773"/>
    <cellStyle name="Normal 8 5 4 2 4 2 2" xfId="11749"/>
    <cellStyle name="Normal 8 5 4 2 4 2 2 2" xfId="35544"/>
    <cellStyle name="Normal 8 5 4 2 4 2 3" xfId="19680"/>
    <cellStyle name="Normal 8 5 4 2 4 2 3 2" xfId="43474"/>
    <cellStyle name="Normal 8 5 4 2 4 2 4" xfId="27613"/>
    <cellStyle name="Normal 8 5 4 2 4 3" xfId="5755"/>
    <cellStyle name="Normal 8 5 4 2 4 3 2" xfId="13730"/>
    <cellStyle name="Normal 8 5 4 2 4 3 2 2" xfId="37525"/>
    <cellStyle name="Normal 8 5 4 2 4 3 3" xfId="21661"/>
    <cellStyle name="Normal 8 5 4 2 4 3 3 2" xfId="45455"/>
    <cellStyle name="Normal 8 5 4 2 4 3 4" xfId="29594"/>
    <cellStyle name="Normal 8 5 4 2 4 4" xfId="7778"/>
    <cellStyle name="Normal 8 5 4 2 4 4 2" xfId="15711"/>
    <cellStyle name="Normal 8 5 4 2 4 4 2 2" xfId="39506"/>
    <cellStyle name="Normal 8 5 4 2 4 4 3" xfId="23642"/>
    <cellStyle name="Normal 8 5 4 2 4 4 3 2" xfId="47436"/>
    <cellStyle name="Normal 8 5 4 2 4 4 4" xfId="31576"/>
    <cellStyle name="Normal 8 5 4 2 4 5" xfId="9768"/>
    <cellStyle name="Normal 8 5 4 2 4 5 2" xfId="33563"/>
    <cellStyle name="Normal 8 5 4 2 4 6" xfId="17699"/>
    <cellStyle name="Normal 8 5 4 2 4 6 2" xfId="41493"/>
    <cellStyle name="Normal 8 5 4 2 4 7" xfId="25632"/>
    <cellStyle name="Normal 8 5 4 2 5" xfId="1790"/>
    <cellStyle name="Normal 8 5 4 2 5 2" xfId="3774"/>
    <cellStyle name="Normal 8 5 4 2 5 2 2" xfId="11750"/>
    <cellStyle name="Normal 8 5 4 2 5 2 2 2" xfId="35545"/>
    <cellStyle name="Normal 8 5 4 2 5 2 3" xfId="19681"/>
    <cellStyle name="Normal 8 5 4 2 5 2 3 2" xfId="43475"/>
    <cellStyle name="Normal 8 5 4 2 5 2 4" xfId="27614"/>
    <cellStyle name="Normal 8 5 4 2 5 3" xfId="5756"/>
    <cellStyle name="Normal 8 5 4 2 5 3 2" xfId="13731"/>
    <cellStyle name="Normal 8 5 4 2 5 3 2 2" xfId="37526"/>
    <cellStyle name="Normal 8 5 4 2 5 3 3" xfId="21662"/>
    <cellStyle name="Normal 8 5 4 2 5 3 3 2" xfId="45456"/>
    <cellStyle name="Normal 8 5 4 2 5 3 4" xfId="29595"/>
    <cellStyle name="Normal 8 5 4 2 5 4" xfId="7779"/>
    <cellStyle name="Normal 8 5 4 2 5 4 2" xfId="15712"/>
    <cellStyle name="Normal 8 5 4 2 5 4 2 2" xfId="39507"/>
    <cellStyle name="Normal 8 5 4 2 5 4 3" xfId="23643"/>
    <cellStyle name="Normal 8 5 4 2 5 4 3 2" xfId="47437"/>
    <cellStyle name="Normal 8 5 4 2 5 4 4" xfId="31577"/>
    <cellStyle name="Normal 8 5 4 2 5 5" xfId="9769"/>
    <cellStyle name="Normal 8 5 4 2 5 5 2" xfId="33564"/>
    <cellStyle name="Normal 8 5 4 2 5 6" xfId="17700"/>
    <cellStyle name="Normal 8 5 4 2 5 6 2" xfId="41494"/>
    <cellStyle name="Normal 8 5 4 2 5 7" xfId="25633"/>
    <cellStyle name="Normal 8 5 4 2 6" xfId="3770"/>
    <cellStyle name="Normal 8 5 4 2 6 2" xfId="11746"/>
    <cellStyle name="Normal 8 5 4 2 6 2 2" xfId="35541"/>
    <cellStyle name="Normal 8 5 4 2 6 3" xfId="19677"/>
    <cellStyle name="Normal 8 5 4 2 6 3 2" xfId="43471"/>
    <cellStyle name="Normal 8 5 4 2 6 4" xfId="27610"/>
    <cellStyle name="Normal 8 5 4 2 7" xfId="5752"/>
    <cellStyle name="Normal 8 5 4 2 7 2" xfId="13727"/>
    <cellStyle name="Normal 8 5 4 2 7 2 2" xfId="37522"/>
    <cellStyle name="Normal 8 5 4 2 7 3" xfId="21658"/>
    <cellStyle name="Normal 8 5 4 2 7 3 2" xfId="45452"/>
    <cellStyle name="Normal 8 5 4 2 7 4" xfId="29591"/>
    <cellStyle name="Normal 8 5 4 2 8" xfId="7775"/>
    <cellStyle name="Normal 8 5 4 2 8 2" xfId="15708"/>
    <cellStyle name="Normal 8 5 4 2 8 2 2" xfId="39503"/>
    <cellStyle name="Normal 8 5 4 2 8 3" xfId="23639"/>
    <cellStyle name="Normal 8 5 4 2 8 3 2" xfId="47433"/>
    <cellStyle name="Normal 8 5 4 2 8 4" xfId="31573"/>
    <cellStyle name="Normal 8 5 4 2 9" xfId="9765"/>
    <cellStyle name="Normal 8 5 4 2 9 2" xfId="33560"/>
    <cellStyle name="Normal 8 5 4 3" xfId="1791"/>
    <cellStyle name="Normal 8 5 4 3 2" xfId="3775"/>
    <cellStyle name="Normal 8 5 4 3 2 2" xfId="11751"/>
    <cellStyle name="Normal 8 5 4 3 2 2 2" xfId="35546"/>
    <cellStyle name="Normal 8 5 4 3 2 3" xfId="19682"/>
    <cellStyle name="Normal 8 5 4 3 2 3 2" xfId="43476"/>
    <cellStyle name="Normal 8 5 4 3 2 4" xfId="27615"/>
    <cellStyle name="Normal 8 5 4 3 3" xfId="5757"/>
    <cellStyle name="Normal 8 5 4 3 3 2" xfId="13732"/>
    <cellStyle name="Normal 8 5 4 3 3 2 2" xfId="37527"/>
    <cellStyle name="Normal 8 5 4 3 3 3" xfId="21663"/>
    <cellStyle name="Normal 8 5 4 3 3 3 2" xfId="45457"/>
    <cellStyle name="Normal 8 5 4 3 3 4" xfId="29596"/>
    <cellStyle name="Normal 8 5 4 3 4" xfId="7780"/>
    <cellStyle name="Normal 8 5 4 3 4 2" xfId="15713"/>
    <cellStyle name="Normal 8 5 4 3 4 2 2" xfId="39508"/>
    <cellStyle name="Normal 8 5 4 3 4 3" xfId="23644"/>
    <cellStyle name="Normal 8 5 4 3 4 3 2" xfId="47438"/>
    <cellStyle name="Normal 8 5 4 3 4 4" xfId="31578"/>
    <cellStyle name="Normal 8 5 4 3 5" xfId="9770"/>
    <cellStyle name="Normal 8 5 4 3 5 2" xfId="33565"/>
    <cellStyle name="Normal 8 5 4 3 6" xfId="17701"/>
    <cellStyle name="Normal 8 5 4 3 6 2" xfId="41495"/>
    <cellStyle name="Normal 8 5 4 3 7" xfId="25634"/>
    <cellStyle name="Normal 8 5 4 4" xfId="1792"/>
    <cellStyle name="Normal 8 5 4 4 2" xfId="3776"/>
    <cellStyle name="Normal 8 5 4 4 2 2" xfId="11752"/>
    <cellStyle name="Normal 8 5 4 4 2 2 2" xfId="35547"/>
    <cellStyle name="Normal 8 5 4 4 2 3" xfId="19683"/>
    <cellStyle name="Normal 8 5 4 4 2 3 2" xfId="43477"/>
    <cellStyle name="Normal 8 5 4 4 2 4" xfId="27616"/>
    <cellStyle name="Normal 8 5 4 4 3" xfId="5758"/>
    <cellStyle name="Normal 8 5 4 4 3 2" xfId="13733"/>
    <cellStyle name="Normal 8 5 4 4 3 2 2" xfId="37528"/>
    <cellStyle name="Normal 8 5 4 4 3 3" xfId="21664"/>
    <cellStyle name="Normal 8 5 4 4 3 3 2" xfId="45458"/>
    <cellStyle name="Normal 8 5 4 4 3 4" xfId="29597"/>
    <cellStyle name="Normal 8 5 4 4 4" xfId="7781"/>
    <cellStyle name="Normal 8 5 4 4 4 2" xfId="15714"/>
    <cellStyle name="Normal 8 5 4 4 4 2 2" xfId="39509"/>
    <cellStyle name="Normal 8 5 4 4 4 3" xfId="23645"/>
    <cellStyle name="Normal 8 5 4 4 4 3 2" xfId="47439"/>
    <cellStyle name="Normal 8 5 4 4 4 4" xfId="31579"/>
    <cellStyle name="Normal 8 5 4 4 5" xfId="9771"/>
    <cellStyle name="Normal 8 5 4 4 5 2" xfId="33566"/>
    <cellStyle name="Normal 8 5 4 4 6" xfId="17702"/>
    <cellStyle name="Normal 8 5 4 4 6 2" xfId="41496"/>
    <cellStyle name="Normal 8 5 4 4 7" xfId="25635"/>
    <cellStyle name="Normal 8 5 4 5" xfId="1793"/>
    <cellStyle name="Normal 8 5 4 5 2" xfId="3777"/>
    <cellStyle name="Normal 8 5 4 5 2 2" xfId="11753"/>
    <cellStyle name="Normal 8 5 4 5 2 2 2" xfId="35548"/>
    <cellStyle name="Normal 8 5 4 5 2 3" xfId="19684"/>
    <cellStyle name="Normal 8 5 4 5 2 3 2" xfId="43478"/>
    <cellStyle name="Normal 8 5 4 5 2 4" xfId="27617"/>
    <cellStyle name="Normal 8 5 4 5 3" xfId="5759"/>
    <cellStyle name="Normal 8 5 4 5 3 2" xfId="13734"/>
    <cellStyle name="Normal 8 5 4 5 3 2 2" xfId="37529"/>
    <cellStyle name="Normal 8 5 4 5 3 3" xfId="21665"/>
    <cellStyle name="Normal 8 5 4 5 3 3 2" xfId="45459"/>
    <cellStyle name="Normal 8 5 4 5 3 4" xfId="29598"/>
    <cellStyle name="Normal 8 5 4 5 4" xfId="7782"/>
    <cellStyle name="Normal 8 5 4 5 4 2" xfId="15715"/>
    <cellStyle name="Normal 8 5 4 5 4 2 2" xfId="39510"/>
    <cellStyle name="Normal 8 5 4 5 4 3" xfId="23646"/>
    <cellStyle name="Normal 8 5 4 5 4 3 2" xfId="47440"/>
    <cellStyle name="Normal 8 5 4 5 4 4" xfId="31580"/>
    <cellStyle name="Normal 8 5 4 5 5" xfId="9772"/>
    <cellStyle name="Normal 8 5 4 5 5 2" xfId="33567"/>
    <cellStyle name="Normal 8 5 4 5 6" xfId="17703"/>
    <cellStyle name="Normal 8 5 4 5 6 2" xfId="41497"/>
    <cellStyle name="Normal 8 5 4 5 7" xfId="25636"/>
    <cellStyle name="Normal 8 5 4 6" xfId="1794"/>
    <cellStyle name="Normal 8 5 4 6 2" xfId="3778"/>
    <cellStyle name="Normal 8 5 4 6 2 2" xfId="11754"/>
    <cellStyle name="Normal 8 5 4 6 2 2 2" xfId="35549"/>
    <cellStyle name="Normal 8 5 4 6 2 3" xfId="19685"/>
    <cellStyle name="Normal 8 5 4 6 2 3 2" xfId="43479"/>
    <cellStyle name="Normal 8 5 4 6 2 4" xfId="27618"/>
    <cellStyle name="Normal 8 5 4 6 3" xfId="5760"/>
    <cellStyle name="Normal 8 5 4 6 3 2" xfId="13735"/>
    <cellStyle name="Normal 8 5 4 6 3 2 2" xfId="37530"/>
    <cellStyle name="Normal 8 5 4 6 3 3" xfId="21666"/>
    <cellStyle name="Normal 8 5 4 6 3 3 2" xfId="45460"/>
    <cellStyle name="Normal 8 5 4 6 3 4" xfId="29599"/>
    <cellStyle name="Normal 8 5 4 6 4" xfId="7783"/>
    <cellStyle name="Normal 8 5 4 6 4 2" xfId="15716"/>
    <cellStyle name="Normal 8 5 4 6 4 2 2" xfId="39511"/>
    <cellStyle name="Normal 8 5 4 6 4 3" xfId="23647"/>
    <cellStyle name="Normal 8 5 4 6 4 3 2" xfId="47441"/>
    <cellStyle name="Normal 8 5 4 6 4 4" xfId="31581"/>
    <cellStyle name="Normal 8 5 4 6 5" xfId="9773"/>
    <cellStyle name="Normal 8 5 4 6 5 2" xfId="33568"/>
    <cellStyle name="Normal 8 5 4 6 6" xfId="17704"/>
    <cellStyle name="Normal 8 5 4 6 6 2" xfId="41498"/>
    <cellStyle name="Normal 8 5 4 6 7" xfId="25637"/>
    <cellStyle name="Normal 8 5 4 7" xfId="3769"/>
    <cellStyle name="Normal 8 5 4 7 2" xfId="11745"/>
    <cellStyle name="Normal 8 5 4 7 2 2" xfId="35540"/>
    <cellStyle name="Normal 8 5 4 7 3" xfId="19676"/>
    <cellStyle name="Normal 8 5 4 7 3 2" xfId="43470"/>
    <cellStyle name="Normal 8 5 4 7 4" xfId="27609"/>
    <cellStyle name="Normal 8 5 4 8" xfId="5751"/>
    <cellStyle name="Normal 8 5 4 8 2" xfId="13726"/>
    <cellStyle name="Normal 8 5 4 8 2 2" xfId="37521"/>
    <cellStyle name="Normal 8 5 4 8 3" xfId="21657"/>
    <cellStyle name="Normal 8 5 4 8 3 2" xfId="45451"/>
    <cellStyle name="Normal 8 5 4 8 4" xfId="29590"/>
    <cellStyle name="Normal 8 5 4 9" xfId="7774"/>
    <cellStyle name="Normal 8 5 4 9 2" xfId="15707"/>
    <cellStyle name="Normal 8 5 4 9 2 2" xfId="39502"/>
    <cellStyle name="Normal 8 5 4 9 3" xfId="23638"/>
    <cellStyle name="Normal 8 5 4 9 3 2" xfId="47432"/>
    <cellStyle name="Normal 8 5 4 9 4" xfId="31572"/>
    <cellStyle name="Normal 8 5 5" xfId="1795"/>
    <cellStyle name="Normal 8 5 5 10" xfId="9774"/>
    <cellStyle name="Normal 8 5 5 10 2" xfId="33569"/>
    <cellStyle name="Normal 8 5 5 11" xfId="17705"/>
    <cellStyle name="Normal 8 5 5 11 2" xfId="41499"/>
    <cellStyle name="Normal 8 5 5 12" xfId="25638"/>
    <cellStyle name="Normal 8 5 5 2" xfId="1796"/>
    <cellStyle name="Normal 8 5 5 2 10" xfId="17706"/>
    <cellStyle name="Normal 8 5 5 2 10 2" xfId="41500"/>
    <cellStyle name="Normal 8 5 5 2 11" xfId="25639"/>
    <cellStyle name="Normal 8 5 5 2 2" xfId="1797"/>
    <cellStyle name="Normal 8 5 5 2 2 2" xfId="3781"/>
    <cellStyle name="Normal 8 5 5 2 2 2 2" xfId="11757"/>
    <cellStyle name="Normal 8 5 5 2 2 2 2 2" xfId="35552"/>
    <cellStyle name="Normal 8 5 5 2 2 2 3" xfId="19688"/>
    <cellStyle name="Normal 8 5 5 2 2 2 3 2" xfId="43482"/>
    <cellStyle name="Normal 8 5 5 2 2 2 4" xfId="27621"/>
    <cellStyle name="Normal 8 5 5 2 2 3" xfId="5763"/>
    <cellStyle name="Normal 8 5 5 2 2 3 2" xfId="13738"/>
    <cellStyle name="Normal 8 5 5 2 2 3 2 2" xfId="37533"/>
    <cellStyle name="Normal 8 5 5 2 2 3 3" xfId="21669"/>
    <cellStyle name="Normal 8 5 5 2 2 3 3 2" xfId="45463"/>
    <cellStyle name="Normal 8 5 5 2 2 3 4" xfId="29602"/>
    <cellStyle name="Normal 8 5 5 2 2 4" xfId="7786"/>
    <cellStyle name="Normal 8 5 5 2 2 4 2" xfId="15719"/>
    <cellStyle name="Normal 8 5 5 2 2 4 2 2" xfId="39514"/>
    <cellStyle name="Normal 8 5 5 2 2 4 3" xfId="23650"/>
    <cellStyle name="Normal 8 5 5 2 2 4 3 2" xfId="47444"/>
    <cellStyle name="Normal 8 5 5 2 2 4 4" xfId="31584"/>
    <cellStyle name="Normal 8 5 5 2 2 5" xfId="9776"/>
    <cellStyle name="Normal 8 5 5 2 2 5 2" xfId="33571"/>
    <cellStyle name="Normal 8 5 5 2 2 6" xfId="17707"/>
    <cellStyle name="Normal 8 5 5 2 2 6 2" xfId="41501"/>
    <cellStyle name="Normal 8 5 5 2 2 7" xfId="25640"/>
    <cellStyle name="Normal 8 5 5 2 3" xfId="1798"/>
    <cellStyle name="Normal 8 5 5 2 3 2" xfId="3782"/>
    <cellStyle name="Normal 8 5 5 2 3 2 2" xfId="11758"/>
    <cellStyle name="Normal 8 5 5 2 3 2 2 2" xfId="35553"/>
    <cellStyle name="Normal 8 5 5 2 3 2 3" xfId="19689"/>
    <cellStyle name="Normal 8 5 5 2 3 2 3 2" xfId="43483"/>
    <cellStyle name="Normal 8 5 5 2 3 2 4" xfId="27622"/>
    <cellStyle name="Normal 8 5 5 2 3 3" xfId="5764"/>
    <cellStyle name="Normal 8 5 5 2 3 3 2" xfId="13739"/>
    <cellStyle name="Normal 8 5 5 2 3 3 2 2" xfId="37534"/>
    <cellStyle name="Normal 8 5 5 2 3 3 3" xfId="21670"/>
    <cellStyle name="Normal 8 5 5 2 3 3 3 2" xfId="45464"/>
    <cellStyle name="Normal 8 5 5 2 3 3 4" xfId="29603"/>
    <cellStyle name="Normal 8 5 5 2 3 4" xfId="7787"/>
    <cellStyle name="Normal 8 5 5 2 3 4 2" xfId="15720"/>
    <cellStyle name="Normal 8 5 5 2 3 4 2 2" xfId="39515"/>
    <cellStyle name="Normal 8 5 5 2 3 4 3" xfId="23651"/>
    <cellStyle name="Normal 8 5 5 2 3 4 3 2" xfId="47445"/>
    <cellStyle name="Normal 8 5 5 2 3 4 4" xfId="31585"/>
    <cellStyle name="Normal 8 5 5 2 3 5" xfId="9777"/>
    <cellStyle name="Normal 8 5 5 2 3 5 2" xfId="33572"/>
    <cellStyle name="Normal 8 5 5 2 3 6" xfId="17708"/>
    <cellStyle name="Normal 8 5 5 2 3 6 2" xfId="41502"/>
    <cellStyle name="Normal 8 5 5 2 3 7" xfId="25641"/>
    <cellStyle name="Normal 8 5 5 2 4" xfId="1799"/>
    <cellStyle name="Normal 8 5 5 2 4 2" xfId="3783"/>
    <cellStyle name="Normal 8 5 5 2 4 2 2" xfId="11759"/>
    <cellStyle name="Normal 8 5 5 2 4 2 2 2" xfId="35554"/>
    <cellStyle name="Normal 8 5 5 2 4 2 3" xfId="19690"/>
    <cellStyle name="Normal 8 5 5 2 4 2 3 2" xfId="43484"/>
    <cellStyle name="Normal 8 5 5 2 4 2 4" xfId="27623"/>
    <cellStyle name="Normal 8 5 5 2 4 3" xfId="5765"/>
    <cellStyle name="Normal 8 5 5 2 4 3 2" xfId="13740"/>
    <cellStyle name="Normal 8 5 5 2 4 3 2 2" xfId="37535"/>
    <cellStyle name="Normal 8 5 5 2 4 3 3" xfId="21671"/>
    <cellStyle name="Normal 8 5 5 2 4 3 3 2" xfId="45465"/>
    <cellStyle name="Normal 8 5 5 2 4 3 4" xfId="29604"/>
    <cellStyle name="Normal 8 5 5 2 4 4" xfId="7788"/>
    <cellStyle name="Normal 8 5 5 2 4 4 2" xfId="15721"/>
    <cellStyle name="Normal 8 5 5 2 4 4 2 2" xfId="39516"/>
    <cellStyle name="Normal 8 5 5 2 4 4 3" xfId="23652"/>
    <cellStyle name="Normal 8 5 5 2 4 4 3 2" xfId="47446"/>
    <cellStyle name="Normal 8 5 5 2 4 4 4" xfId="31586"/>
    <cellStyle name="Normal 8 5 5 2 4 5" xfId="9778"/>
    <cellStyle name="Normal 8 5 5 2 4 5 2" xfId="33573"/>
    <cellStyle name="Normal 8 5 5 2 4 6" xfId="17709"/>
    <cellStyle name="Normal 8 5 5 2 4 6 2" xfId="41503"/>
    <cellStyle name="Normal 8 5 5 2 4 7" xfId="25642"/>
    <cellStyle name="Normal 8 5 5 2 5" xfId="1800"/>
    <cellStyle name="Normal 8 5 5 2 5 2" xfId="3784"/>
    <cellStyle name="Normal 8 5 5 2 5 2 2" xfId="11760"/>
    <cellStyle name="Normal 8 5 5 2 5 2 2 2" xfId="35555"/>
    <cellStyle name="Normal 8 5 5 2 5 2 3" xfId="19691"/>
    <cellStyle name="Normal 8 5 5 2 5 2 3 2" xfId="43485"/>
    <cellStyle name="Normal 8 5 5 2 5 2 4" xfId="27624"/>
    <cellStyle name="Normal 8 5 5 2 5 3" xfId="5766"/>
    <cellStyle name="Normal 8 5 5 2 5 3 2" xfId="13741"/>
    <cellStyle name="Normal 8 5 5 2 5 3 2 2" xfId="37536"/>
    <cellStyle name="Normal 8 5 5 2 5 3 3" xfId="21672"/>
    <cellStyle name="Normal 8 5 5 2 5 3 3 2" xfId="45466"/>
    <cellStyle name="Normal 8 5 5 2 5 3 4" xfId="29605"/>
    <cellStyle name="Normal 8 5 5 2 5 4" xfId="7789"/>
    <cellStyle name="Normal 8 5 5 2 5 4 2" xfId="15722"/>
    <cellStyle name="Normal 8 5 5 2 5 4 2 2" xfId="39517"/>
    <cellStyle name="Normal 8 5 5 2 5 4 3" xfId="23653"/>
    <cellStyle name="Normal 8 5 5 2 5 4 3 2" xfId="47447"/>
    <cellStyle name="Normal 8 5 5 2 5 4 4" xfId="31587"/>
    <cellStyle name="Normal 8 5 5 2 5 5" xfId="9779"/>
    <cellStyle name="Normal 8 5 5 2 5 5 2" xfId="33574"/>
    <cellStyle name="Normal 8 5 5 2 5 6" xfId="17710"/>
    <cellStyle name="Normal 8 5 5 2 5 6 2" xfId="41504"/>
    <cellStyle name="Normal 8 5 5 2 5 7" xfId="25643"/>
    <cellStyle name="Normal 8 5 5 2 6" xfId="3780"/>
    <cellStyle name="Normal 8 5 5 2 6 2" xfId="11756"/>
    <cellStyle name="Normal 8 5 5 2 6 2 2" xfId="35551"/>
    <cellStyle name="Normal 8 5 5 2 6 3" xfId="19687"/>
    <cellStyle name="Normal 8 5 5 2 6 3 2" xfId="43481"/>
    <cellStyle name="Normal 8 5 5 2 6 4" xfId="27620"/>
    <cellStyle name="Normal 8 5 5 2 7" xfId="5762"/>
    <cellStyle name="Normal 8 5 5 2 7 2" xfId="13737"/>
    <cellStyle name="Normal 8 5 5 2 7 2 2" xfId="37532"/>
    <cellStyle name="Normal 8 5 5 2 7 3" xfId="21668"/>
    <cellStyle name="Normal 8 5 5 2 7 3 2" xfId="45462"/>
    <cellStyle name="Normal 8 5 5 2 7 4" xfId="29601"/>
    <cellStyle name="Normal 8 5 5 2 8" xfId="7785"/>
    <cellStyle name="Normal 8 5 5 2 8 2" xfId="15718"/>
    <cellStyle name="Normal 8 5 5 2 8 2 2" xfId="39513"/>
    <cellStyle name="Normal 8 5 5 2 8 3" xfId="23649"/>
    <cellStyle name="Normal 8 5 5 2 8 3 2" xfId="47443"/>
    <cellStyle name="Normal 8 5 5 2 8 4" xfId="31583"/>
    <cellStyle name="Normal 8 5 5 2 9" xfId="9775"/>
    <cellStyle name="Normal 8 5 5 2 9 2" xfId="33570"/>
    <cellStyle name="Normal 8 5 5 3" xfId="1801"/>
    <cellStyle name="Normal 8 5 5 3 2" xfId="3785"/>
    <cellStyle name="Normal 8 5 5 3 2 2" xfId="11761"/>
    <cellStyle name="Normal 8 5 5 3 2 2 2" xfId="35556"/>
    <cellStyle name="Normal 8 5 5 3 2 3" xfId="19692"/>
    <cellStyle name="Normal 8 5 5 3 2 3 2" xfId="43486"/>
    <cellStyle name="Normal 8 5 5 3 2 4" xfId="27625"/>
    <cellStyle name="Normal 8 5 5 3 3" xfId="5767"/>
    <cellStyle name="Normal 8 5 5 3 3 2" xfId="13742"/>
    <cellStyle name="Normal 8 5 5 3 3 2 2" xfId="37537"/>
    <cellStyle name="Normal 8 5 5 3 3 3" xfId="21673"/>
    <cellStyle name="Normal 8 5 5 3 3 3 2" xfId="45467"/>
    <cellStyle name="Normal 8 5 5 3 3 4" xfId="29606"/>
    <cellStyle name="Normal 8 5 5 3 4" xfId="7790"/>
    <cellStyle name="Normal 8 5 5 3 4 2" xfId="15723"/>
    <cellStyle name="Normal 8 5 5 3 4 2 2" xfId="39518"/>
    <cellStyle name="Normal 8 5 5 3 4 3" xfId="23654"/>
    <cellStyle name="Normal 8 5 5 3 4 3 2" xfId="47448"/>
    <cellStyle name="Normal 8 5 5 3 4 4" xfId="31588"/>
    <cellStyle name="Normal 8 5 5 3 5" xfId="9780"/>
    <cellStyle name="Normal 8 5 5 3 5 2" xfId="33575"/>
    <cellStyle name="Normal 8 5 5 3 6" xfId="17711"/>
    <cellStyle name="Normal 8 5 5 3 6 2" xfId="41505"/>
    <cellStyle name="Normal 8 5 5 3 7" xfId="25644"/>
    <cellStyle name="Normal 8 5 5 4" xfId="1802"/>
    <cellStyle name="Normal 8 5 5 4 2" xfId="3786"/>
    <cellStyle name="Normal 8 5 5 4 2 2" xfId="11762"/>
    <cellStyle name="Normal 8 5 5 4 2 2 2" xfId="35557"/>
    <cellStyle name="Normal 8 5 5 4 2 3" xfId="19693"/>
    <cellStyle name="Normal 8 5 5 4 2 3 2" xfId="43487"/>
    <cellStyle name="Normal 8 5 5 4 2 4" xfId="27626"/>
    <cellStyle name="Normal 8 5 5 4 3" xfId="5768"/>
    <cellStyle name="Normal 8 5 5 4 3 2" xfId="13743"/>
    <cellStyle name="Normal 8 5 5 4 3 2 2" xfId="37538"/>
    <cellStyle name="Normal 8 5 5 4 3 3" xfId="21674"/>
    <cellStyle name="Normal 8 5 5 4 3 3 2" xfId="45468"/>
    <cellStyle name="Normal 8 5 5 4 3 4" xfId="29607"/>
    <cellStyle name="Normal 8 5 5 4 4" xfId="7791"/>
    <cellStyle name="Normal 8 5 5 4 4 2" xfId="15724"/>
    <cellStyle name="Normal 8 5 5 4 4 2 2" xfId="39519"/>
    <cellStyle name="Normal 8 5 5 4 4 3" xfId="23655"/>
    <cellStyle name="Normal 8 5 5 4 4 3 2" xfId="47449"/>
    <cellStyle name="Normal 8 5 5 4 4 4" xfId="31589"/>
    <cellStyle name="Normal 8 5 5 4 5" xfId="9781"/>
    <cellStyle name="Normal 8 5 5 4 5 2" xfId="33576"/>
    <cellStyle name="Normal 8 5 5 4 6" xfId="17712"/>
    <cellStyle name="Normal 8 5 5 4 6 2" xfId="41506"/>
    <cellStyle name="Normal 8 5 5 4 7" xfId="25645"/>
    <cellStyle name="Normal 8 5 5 5" xfId="1803"/>
    <cellStyle name="Normal 8 5 5 5 2" xfId="3787"/>
    <cellStyle name="Normal 8 5 5 5 2 2" xfId="11763"/>
    <cellStyle name="Normal 8 5 5 5 2 2 2" xfId="35558"/>
    <cellStyle name="Normal 8 5 5 5 2 3" xfId="19694"/>
    <cellStyle name="Normal 8 5 5 5 2 3 2" xfId="43488"/>
    <cellStyle name="Normal 8 5 5 5 2 4" xfId="27627"/>
    <cellStyle name="Normal 8 5 5 5 3" xfId="5769"/>
    <cellStyle name="Normal 8 5 5 5 3 2" xfId="13744"/>
    <cellStyle name="Normal 8 5 5 5 3 2 2" xfId="37539"/>
    <cellStyle name="Normal 8 5 5 5 3 3" xfId="21675"/>
    <cellStyle name="Normal 8 5 5 5 3 3 2" xfId="45469"/>
    <cellStyle name="Normal 8 5 5 5 3 4" xfId="29608"/>
    <cellStyle name="Normal 8 5 5 5 4" xfId="7792"/>
    <cellStyle name="Normal 8 5 5 5 4 2" xfId="15725"/>
    <cellStyle name="Normal 8 5 5 5 4 2 2" xfId="39520"/>
    <cellStyle name="Normal 8 5 5 5 4 3" xfId="23656"/>
    <cellStyle name="Normal 8 5 5 5 4 3 2" xfId="47450"/>
    <cellStyle name="Normal 8 5 5 5 4 4" xfId="31590"/>
    <cellStyle name="Normal 8 5 5 5 5" xfId="9782"/>
    <cellStyle name="Normal 8 5 5 5 5 2" xfId="33577"/>
    <cellStyle name="Normal 8 5 5 5 6" xfId="17713"/>
    <cellStyle name="Normal 8 5 5 5 6 2" xfId="41507"/>
    <cellStyle name="Normal 8 5 5 5 7" xfId="25646"/>
    <cellStyle name="Normal 8 5 5 6" xfId="1804"/>
    <cellStyle name="Normal 8 5 5 6 2" xfId="3788"/>
    <cellStyle name="Normal 8 5 5 6 2 2" xfId="11764"/>
    <cellStyle name="Normal 8 5 5 6 2 2 2" xfId="35559"/>
    <cellStyle name="Normal 8 5 5 6 2 3" xfId="19695"/>
    <cellStyle name="Normal 8 5 5 6 2 3 2" xfId="43489"/>
    <cellStyle name="Normal 8 5 5 6 2 4" xfId="27628"/>
    <cellStyle name="Normal 8 5 5 6 3" xfId="5770"/>
    <cellStyle name="Normal 8 5 5 6 3 2" xfId="13745"/>
    <cellStyle name="Normal 8 5 5 6 3 2 2" xfId="37540"/>
    <cellStyle name="Normal 8 5 5 6 3 3" xfId="21676"/>
    <cellStyle name="Normal 8 5 5 6 3 3 2" xfId="45470"/>
    <cellStyle name="Normal 8 5 5 6 3 4" xfId="29609"/>
    <cellStyle name="Normal 8 5 5 6 4" xfId="7793"/>
    <cellStyle name="Normal 8 5 5 6 4 2" xfId="15726"/>
    <cellStyle name="Normal 8 5 5 6 4 2 2" xfId="39521"/>
    <cellStyle name="Normal 8 5 5 6 4 3" xfId="23657"/>
    <cellStyle name="Normal 8 5 5 6 4 3 2" xfId="47451"/>
    <cellStyle name="Normal 8 5 5 6 4 4" xfId="31591"/>
    <cellStyle name="Normal 8 5 5 6 5" xfId="9783"/>
    <cellStyle name="Normal 8 5 5 6 5 2" xfId="33578"/>
    <cellStyle name="Normal 8 5 5 6 6" xfId="17714"/>
    <cellStyle name="Normal 8 5 5 6 6 2" xfId="41508"/>
    <cellStyle name="Normal 8 5 5 6 7" xfId="25647"/>
    <cellStyle name="Normal 8 5 5 7" xfId="3779"/>
    <cellStyle name="Normal 8 5 5 7 2" xfId="11755"/>
    <cellStyle name="Normal 8 5 5 7 2 2" xfId="35550"/>
    <cellStyle name="Normal 8 5 5 7 3" xfId="19686"/>
    <cellStyle name="Normal 8 5 5 7 3 2" xfId="43480"/>
    <cellStyle name="Normal 8 5 5 7 4" xfId="27619"/>
    <cellStyle name="Normal 8 5 5 8" xfId="5761"/>
    <cellStyle name="Normal 8 5 5 8 2" xfId="13736"/>
    <cellStyle name="Normal 8 5 5 8 2 2" xfId="37531"/>
    <cellStyle name="Normal 8 5 5 8 3" xfId="21667"/>
    <cellStyle name="Normal 8 5 5 8 3 2" xfId="45461"/>
    <cellStyle name="Normal 8 5 5 8 4" xfId="29600"/>
    <cellStyle name="Normal 8 5 5 9" xfId="7784"/>
    <cellStyle name="Normal 8 5 5 9 2" xfId="15717"/>
    <cellStyle name="Normal 8 5 5 9 2 2" xfId="39512"/>
    <cellStyle name="Normal 8 5 5 9 3" xfId="23648"/>
    <cellStyle name="Normal 8 5 5 9 3 2" xfId="47442"/>
    <cellStyle name="Normal 8 5 5 9 4" xfId="31582"/>
    <cellStyle name="Normal 8 5 6" xfId="1805"/>
    <cellStyle name="Normal 8 5 6 10" xfId="9784"/>
    <cellStyle name="Normal 8 5 6 10 2" xfId="33579"/>
    <cellStyle name="Normal 8 5 6 11" xfId="17715"/>
    <cellStyle name="Normal 8 5 6 11 2" xfId="41509"/>
    <cellStyle name="Normal 8 5 6 12" xfId="25648"/>
    <cellStyle name="Normal 8 5 6 2" xfId="1806"/>
    <cellStyle name="Normal 8 5 6 2 10" xfId="17716"/>
    <cellStyle name="Normal 8 5 6 2 10 2" xfId="41510"/>
    <cellStyle name="Normal 8 5 6 2 11" xfId="25649"/>
    <cellStyle name="Normal 8 5 6 2 2" xfId="1807"/>
    <cellStyle name="Normal 8 5 6 2 2 2" xfId="3791"/>
    <cellStyle name="Normal 8 5 6 2 2 2 2" xfId="11767"/>
    <cellStyle name="Normal 8 5 6 2 2 2 2 2" xfId="35562"/>
    <cellStyle name="Normal 8 5 6 2 2 2 3" xfId="19698"/>
    <cellStyle name="Normal 8 5 6 2 2 2 3 2" xfId="43492"/>
    <cellStyle name="Normal 8 5 6 2 2 2 4" xfId="27631"/>
    <cellStyle name="Normal 8 5 6 2 2 3" xfId="5773"/>
    <cellStyle name="Normal 8 5 6 2 2 3 2" xfId="13748"/>
    <cellStyle name="Normal 8 5 6 2 2 3 2 2" xfId="37543"/>
    <cellStyle name="Normal 8 5 6 2 2 3 3" xfId="21679"/>
    <cellStyle name="Normal 8 5 6 2 2 3 3 2" xfId="45473"/>
    <cellStyle name="Normal 8 5 6 2 2 3 4" xfId="29612"/>
    <cellStyle name="Normal 8 5 6 2 2 4" xfId="7796"/>
    <cellStyle name="Normal 8 5 6 2 2 4 2" xfId="15729"/>
    <cellStyle name="Normal 8 5 6 2 2 4 2 2" xfId="39524"/>
    <cellStyle name="Normal 8 5 6 2 2 4 3" xfId="23660"/>
    <cellStyle name="Normal 8 5 6 2 2 4 3 2" xfId="47454"/>
    <cellStyle name="Normal 8 5 6 2 2 4 4" xfId="31594"/>
    <cellStyle name="Normal 8 5 6 2 2 5" xfId="9786"/>
    <cellStyle name="Normal 8 5 6 2 2 5 2" xfId="33581"/>
    <cellStyle name="Normal 8 5 6 2 2 6" xfId="17717"/>
    <cellStyle name="Normal 8 5 6 2 2 6 2" xfId="41511"/>
    <cellStyle name="Normal 8 5 6 2 2 7" xfId="25650"/>
    <cellStyle name="Normal 8 5 6 2 3" xfId="1808"/>
    <cellStyle name="Normal 8 5 6 2 3 2" xfId="3792"/>
    <cellStyle name="Normal 8 5 6 2 3 2 2" xfId="11768"/>
    <cellStyle name="Normal 8 5 6 2 3 2 2 2" xfId="35563"/>
    <cellStyle name="Normal 8 5 6 2 3 2 3" xfId="19699"/>
    <cellStyle name="Normal 8 5 6 2 3 2 3 2" xfId="43493"/>
    <cellStyle name="Normal 8 5 6 2 3 2 4" xfId="27632"/>
    <cellStyle name="Normal 8 5 6 2 3 3" xfId="5774"/>
    <cellStyle name="Normal 8 5 6 2 3 3 2" xfId="13749"/>
    <cellStyle name="Normal 8 5 6 2 3 3 2 2" xfId="37544"/>
    <cellStyle name="Normal 8 5 6 2 3 3 3" xfId="21680"/>
    <cellStyle name="Normal 8 5 6 2 3 3 3 2" xfId="45474"/>
    <cellStyle name="Normal 8 5 6 2 3 3 4" xfId="29613"/>
    <cellStyle name="Normal 8 5 6 2 3 4" xfId="7797"/>
    <cellStyle name="Normal 8 5 6 2 3 4 2" xfId="15730"/>
    <cellStyle name="Normal 8 5 6 2 3 4 2 2" xfId="39525"/>
    <cellStyle name="Normal 8 5 6 2 3 4 3" xfId="23661"/>
    <cellStyle name="Normal 8 5 6 2 3 4 3 2" xfId="47455"/>
    <cellStyle name="Normal 8 5 6 2 3 4 4" xfId="31595"/>
    <cellStyle name="Normal 8 5 6 2 3 5" xfId="9787"/>
    <cellStyle name="Normal 8 5 6 2 3 5 2" xfId="33582"/>
    <cellStyle name="Normal 8 5 6 2 3 6" xfId="17718"/>
    <cellStyle name="Normal 8 5 6 2 3 6 2" xfId="41512"/>
    <cellStyle name="Normal 8 5 6 2 3 7" xfId="25651"/>
    <cellStyle name="Normal 8 5 6 2 4" xfId="1809"/>
    <cellStyle name="Normal 8 5 6 2 4 2" xfId="3793"/>
    <cellStyle name="Normal 8 5 6 2 4 2 2" xfId="11769"/>
    <cellStyle name="Normal 8 5 6 2 4 2 2 2" xfId="35564"/>
    <cellStyle name="Normal 8 5 6 2 4 2 3" xfId="19700"/>
    <cellStyle name="Normal 8 5 6 2 4 2 3 2" xfId="43494"/>
    <cellStyle name="Normal 8 5 6 2 4 2 4" xfId="27633"/>
    <cellStyle name="Normal 8 5 6 2 4 3" xfId="5775"/>
    <cellStyle name="Normal 8 5 6 2 4 3 2" xfId="13750"/>
    <cellStyle name="Normal 8 5 6 2 4 3 2 2" xfId="37545"/>
    <cellStyle name="Normal 8 5 6 2 4 3 3" xfId="21681"/>
    <cellStyle name="Normal 8 5 6 2 4 3 3 2" xfId="45475"/>
    <cellStyle name="Normal 8 5 6 2 4 3 4" xfId="29614"/>
    <cellStyle name="Normal 8 5 6 2 4 4" xfId="7798"/>
    <cellStyle name="Normal 8 5 6 2 4 4 2" xfId="15731"/>
    <cellStyle name="Normal 8 5 6 2 4 4 2 2" xfId="39526"/>
    <cellStyle name="Normal 8 5 6 2 4 4 3" xfId="23662"/>
    <cellStyle name="Normal 8 5 6 2 4 4 3 2" xfId="47456"/>
    <cellStyle name="Normal 8 5 6 2 4 4 4" xfId="31596"/>
    <cellStyle name="Normal 8 5 6 2 4 5" xfId="9788"/>
    <cellStyle name="Normal 8 5 6 2 4 5 2" xfId="33583"/>
    <cellStyle name="Normal 8 5 6 2 4 6" xfId="17719"/>
    <cellStyle name="Normal 8 5 6 2 4 6 2" xfId="41513"/>
    <cellStyle name="Normal 8 5 6 2 4 7" xfId="25652"/>
    <cellStyle name="Normal 8 5 6 2 5" xfId="1810"/>
    <cellStyle name="Normal 8 5 6 2 5 2" xfId="3794"/>
    <cellStyle name="Normal 8 5 6 2 5 2 2" xfId="11770"/>
    <cellStyle name="Normal 8 5 6 2 5 2 2 2" xfId="35565"/>
    <cellStyle name="Normal 8 5 6 2 5 2 3" xfId="19701"/>
    <cellStyle name="Normal 8 5 6 2 5 2 3 2" xfId="43495"/>
    <cellStyle name="Normal 8 5 6 2 5 2 4" xfId="27634"/>
    <cellStyle name="Normal 8 5 6 2 5 3" xfId="5776"/>
    <cellStyle name="Normal 8 5 6 2 5 3 2" xfId="13751"/>
    <cellStyle name="Normal 8 5 6 2 5 3 2 2" xfId="37546"/>
    <cellStyle name="Normal 8 5 6 2 5 3 3" xfId="21682"/>
    <cellStyle name="Normal 8 5 6 2 5 3 3 2" xfId="45476"/>
    <cellStyle name="Normal 8 5 6 2 5 3 4" xfId="29615"/>
    <cellStyle name="Normal 8 5 6 2 5 4" xfId="7799"/>
    <cellStyle name="Normal 8 5 6 2 5 4 2" xfId="15732"/>
    <cellStyle name="Normal 8 5 6 2 5 4 2 2" xfId="39527"/>
    <cellStyle name="Normal 8 5 6 2 5 4 3" xfId="23663"/>
    <cellStyle name="Normal 8 5 6 2 5 4 3 2" xfId="47457"/>
    <cellStyle name="Normal 8 5 6 2 5 4 4" xfId="31597"/>
    <cellStyle name="Normal 8 5 6 2 5 5" xfId="9789"/>
    <cellStyle name="Normal 8 5 6 2 5 5 2" xfId="33584"/>
    <cellStyle name="Normal 8 5 6 2 5 6" xfId="17720"/>
    <cellStyle name="Normal 8 5 6 2 5 6 2" xfId="41514"/>
    <cellStyle name="Normal 8 5 6 2 5 7" xfId="25653"/>
    <cellStyle name="Normal 8 5 6 2 6" xfId="3790"/>
    <cellStyle name="Normal 8 5 6 2 6 2" xfId="11766"/>
    <cellStyle name="Normal 8 5 6 2 6 2 2" xfId="35561"/>
    <cellStyle name="Normal 8 5 6 2 6 3" xfId="19697"/>
    <cellStyle name="Normal 8 5 6 2 6 3 2" xfId="43491"/>
    <cellStyle name="Normal 8 5 6 2 6 4" xfId="27630"/>
    <cellStyle name="Normal 8 5 6 2 7" xfId="5772"/>
    <cellStyle name="Normal 8 5 6 2 7 2" xfId="13747"/>
    <cellStyle name="Normal 8 5 6 2 7 2 2" xfId="37542"/>
    <cellStyle name="Normal 8 5 6 2 7 3" xfId="21678"/>
    <cellStyle name="Normal 8 5 6 2 7 3 2" xfId="45472"/>
    <cellStyle name="Normal 8 5 6 2 7 4" xfId="29611"/>
    <cellStyle name="Normal 8 5 6 2 8" xfId="7795"/>
    <cellStyle name="Normal 8 5 6 2 8 2" xfId="15728"/>
    <cellStyle name="Normal 8 5 6 2 8 2 2" xfId="39523"/>
    <cellStyle name="Normal 8 5 6 2 8 3" xfId="23659"/>
    <cellStyle name="Normal 8 5 6 2 8 3 2" xfId="47453"/>
    <cellStyle name="Normal 8 5 6 2 8 4" xfId="31593"/>
    <cellStyle name="Normal 8 5 6 2 9" xfId="9785"/>
    <cellStyle name="Normal 8 5 6 2 9 2" xfId="33580"/>
    <cellStyle name="Normal 8 5 6 3" xfId="1811"/>
    <cellStyle name="Normal 8 5 6 3 2" xfId="3795"/>
    <cellStyle name="Normal 8 5 6 3 2 2" xfId="11771"/>
    <cellStyle name="Normal 8 5 6 3 2 2 2" xfId="35566"/>
    <cellStyle name="Normal 8 5 6 3 2 3" xfId="19702"/>
    <cellStyle name="Normal 8 5 6 3 2 3 2" xfId="43496"/>
    <cellStyle name="Normal 8 5 6 3 2 4" xfId="27635"/>
    <cellStyle name="Normal 8 5 6 3 3" xfId="5777"/>
    <cellStyle name="Normal 8 5 6 3 3 2" xfId="13752"/>
    <cellStyle name="Normal 8 5 6 3 3 2 2" xfId="37547"/>
    <cellStyle name="Normal 8 5 6 3 3 3" xfId="21683"/>
    <cellStyle name="Normal 8 5 6 3 3 3 2" xfId="45477"/>
    <cellStyle name="Normal 8 5 6 3 3 4" xfId="29616"/>
    <cellStyle name="Normal 8 5 6 3 4" xfId="7800"/>
    <cellStyle name="Normal 8 5 6 3 4 2" xfId="15733"/>
    <cellStyle name="Normal 8 5 6 3 4 2 2" xfId="39528"/>
    <cellStyle name="Normal 8 5 6 3 4 3" xfId="23664"/>
    <cellStyle name="Normal 8 5 6 3 4 3 2" xfId="47458"/>
    <cellStyle name="Normal 8 5 6 3 4 4" xfId="31598"/>
    <cellStyle name="Normal 8 5 6 3 5" xfId="9790"/>
    <cellStyle name="Normal 8 5 6 3 5 2" xfId="33585"/>
    <cellStyle name="Normal 8 5 6 3 6" xfId="17721"/>
    <cellStyle name="Normal 8 5 6 3 6 2" xfId="41515"/>
    <cellStyle name="Normal 8 5 6 3 7" xfId="25654"/>
    <cellStyle name="Normal 8 5 6 4" xfId="1812"/>
    <cellStyle name="Normal 8 5 6 4 2" xfId="3796"/>
    <cellStyle name="Normal 8 5 6 4 2 2" xfId="11772"/>
    <cellStyle name="Normal 8 5 6 4 2 2 2" xfId="35567"/>
    <cellStyle name="Normal 8 5 6 4 2 3" xfId="19703"/>
    <cellStyle name="Normal 8 5 6 4 2 3 2" xfId="43497"/>
    <cellStyle name="Normal 8 5 6 4 2 4" xfId="27636"/>
    <cellStyle name="Normal 8 5 6 4 3" xfId="5778"/>
    <cellStyle name="Normal 8 5 6 4 3 2" xfId="13753"/>
    <cellStyle name="Normal 8 5 6 4 3 2 2" xfId="37548"/>
    <cellStyle name="Normal 8 5 6 4 3 3" xfId="21684"/>
    <cellStyle name="Normal 8 5 6 4 3 3 2" xfId="45478"/>
    <cellStyle name="Normal 8 5 6 4 3 4" xfId="29617"/>
    <cellStyle name="Normal 8 5 6 4 4" xfId="7801"/>
    <cellStyle name="Normal 8 5 6 4 4 2" xfId="15734"/>
    <cellStyle name="Normal 8 5 6 4 4 2 2" xfId="39529"/>
    <cellStyle name="Normal 8 5 6 4 4 3" xfId="23665"/>
    <cellStyle name="Normal 8 5 6 4 4 3 2" xfId="47459"/>
    <cellStyle name="Normal 8 5 6 4 4 4" xfId="31599"/>
    <cellStyle name="Normal 8 5 6 4 5" xfId="9791"/>
    <cellStyle name="Normal 8 5 6 4 5 2" xfId="33586"/>
    <cellStyle name="Normal 8 5 6 4 6" xfId="17722"/>
    <cellStyle name="Normal 8 5 6 4 6 2" xfId="41516"/>
    <cellStyle name="Normal 8 5 6 4 7" xfId="25655"/>
    <cellStyle name="Normal 8 5 6 5" xfId="1813"/>
    <cellStyle name="Normal 8 5 6 5 2" xfId="3797"/>
    <cellStyle name="Normal 8 5 6 5 2 2" xfId="11773"/>
    <cellStyle name="Normal 8 5 6 5 2 2 2" xfId="35568"/>
    <cellStyle name="Normal 8 5 6 5 2 3" xfId="19704"/>
    <cellStyle name="Normal 8 5 6 5 2 3 2" xfId="43498"/>
    <cellStyle name="Normal 8 5 6 5 2 4" xfId="27637"/>
    <cellStyle name="Normal 8 5 6 5 3" xfId="5779"/>
    <cellStyle name="Normal 8 5 6 5 3 2" xfId="13754"/>
    <cellStyle name="Normal 8 5 6 5 3 2 2" xfId="37549"/>
    <cellStyle name="Normal 8 5 6 5 3 3" xfId="21685"/>
    <cellStyle name="Normal 8 5 6 5 3 3 2" xfId="45479"/>
    <cellStyle name="Normal 8 5 6 5 3 4" xfId="29618"/>
    <cellStyle name="Normal 8 5 6 5 4" xfId="7802"/>
    <cellStyle name="Normal 8 5 6 5 4 2" xfId="15735"/>
    <cellStyle name="Normal 8 5 6 5 4 2 2" xfId="39530"/>
    <cellStyle name="Normal 8 5 6 5 4 3" xfId="23666"/>
    <cellStyle name="Normal 8 5 6 5 4 3 2" xfId="47460"/>
    <cellStyle name="Normal 8 5 6 5 4 4" xfId="31600"/>
    <cellStyle name="Normal 8 5 6 5 5" xfId="9792"/>
    <cellStyle name="Normal 8 5 6 5 5 2" xfId="33587"/>
    <cellStyle name="Normal 8 5 6 5 6" xfId="17723"/>
    <cellStyle name="Normal 8 5 6 5 6 2" xfId="41517"/>
    <cellStyle name="Normal 8 5 6 5 7" xfId="25656"/>
    <cellStyle name="Normal 8 5 6 6" xfId="1814"/>
    <cellStyle name="Normal 8 5 6 6 2" xfId="3798"/>
    <cellStyle name="Normal 8 5 6 6 2 2" xfId="11774"/>
    <cellStyle name="Normal 8 5 6 6 2 2 2" xfId="35569"/>
    <cellStyle name="Normal 8 5 6 6 2 3" xfId="19705"/>
    <cellStyle name="Normal 8 5 6 6 2 3 2" xfId="43499"/>
    <cellStyle name="Normal 8 5 6 6 2 4" xfId="27638"/>
    <cellStyle name="Normal 8 5 6 6 3" xfId="5780"/>
    <cellStyle name="Normal 8 5 6 6 3 2" xfId="13755"/>
    <cellStyle name="Normal 8 5 6 6 3 2 2" xfId="37550"/>
    <cellStyle name="Normal 8 5 6 6 3 3" xfId="21686"/>
    <cellStyle name="Normal 8 5 6 6 3 3 2" xfId="45480"/>
    <cellStyle name="Normal 8 5 6 6 3 4" xfId="29619"/>
    <cellStyle name="Normal 8 5 6 6 4" xfId="7803"/>
    <cellStyle name="Normal 8 5 6 6 4 2" xfId="15736"/>
    <cellStyle name="Normal 8 5 6 6 4 2 2" xfId="39531"/>
    <cellStyle name="Normal 8 5 6 6 4 3" xfId="23667"/>
    <cellStyle name="Normal 8 5 6 6 4 3 2" xfId="47461"/>
    <cellStyle name="Normal 8 5 6 6 4 4" xfId="31601"/>
    <cellStyle name="Normal 8 5 6 6 5" xfId="9793"/>
    <cellStyle name="Normal 8 5 6 6 5 2" xfId="33588"/>
    <cellStyle name="Normal 8 5 6 6 6" xfId="17724"/>
    <cellStyle name="Normal 8 5 6 6 6 2" xfId="41518"/>
    <cellStyle name="Normal 8 5 6 6 7" xfId="25657"/>
    <cellStyle name="Normal 8 5 6 7" xfId="3789"/>
    <cellStyle name="Normal 8 5 6 7 2" xfId="11765"/>
    <cellStyle name="Normal 8 5 6 7 2 2" xfId="35560"/>
    <cellStyle name="Normal 8 5 6 7 3" xfId="19696"/>
    <cellStyle name="Normal 8 5 6 7 3 2" xfId="43490"/>
    <cellStyle name="Normal 8 5 6 7 4" xfId="27629"/>
    <cellStyle name="Normal 8 5 6 8" xfId="5771"/>
    <cellStyle name="Normal 8 5 6 8 2" xfId="13746"/>
    <cellStyle name="Normal 8 5 6 8 2 2" xfId="37541"/>
    <cellStyle name="Normal 8 5 6 8 3" xfId="21677"/>
    <cellStyle name="Normal 8 5 6 8 3 2" xfId="45471"/>
    <cellStyle name="Normal 8 5 6 8 4" xfId="29610"/>
    <cellStyle name="Normal 8 5 6 9" xfId="7794"/>
    <cellStyle name="Normal 8 5 6 9 2" xfId="15727"/>
    <cellStyle name="Normal 8 5 6 9 2 2" xfId="39522"/>
    <cellStyle name="Normal 8 5 6 9 3" xfId="23658"/>
    <cellStyle name="Normal 8 5 6 9 3 2" xfId="47452"/>
    <cellStyle name="Normal 8 5 6 9 4" xfId="31592"/>
    <cellStyle name="Normal 8 5 7" xfId="1815"/>
    <cellStyle name="Normal 8 5 7 10" xfId="17725"/>
    <cellStyle name="Normal 8 5 7 10 2" xfId="41519"/>
    <cellStyle name="Normal 8 5 7 11" xfId="25658"/>
    <cellStyle name="Normal 8 5 7 2" xfId="1816"/>
    <cellStyle name="Normal 8 5 7 2 2" xfId="3800"/>
    <cellStyle name="Normal 8 5 7 2 2 2" xfId="11776"/>
    <cellStyle name="Normal 8 5 7 2 2 2 2" xfId="35571"/>
    <cellStyle name="Normal 8 5 7 2 2 3" xfId="19707"/>
    <cellStyle name="Normal 8 5 7 2 2 3 2" xfId="43501"/>
    <cellStyle name="Normal 8 5 7 2 2 4" xfId="27640"/>
    <cellStyle name="Normal 8 5 7 2 3" xfId="5782"/>
    <cellStyle name="Normal 8 5 7 2 3 2" xfId="13757"/>
    <cellStyle name="Normal 8 5 7 2 3 2 2" xfId="37552"/>
    <cellStyle name="Normal 8 5 7 2 3 3" xfId="21688"/>
    <cellStyle name="Normal 8 5 7 2 3 3 2" xfId="45482"/>
    <cellStyle name="Normal 8 5 7 2 3 4" xfId="29621"/>
    <cellStyle name="Normal 8 5 7 2 4" xfId="7805"/>
    <cellStyle name="Normal 8 5 7 2 4 2" xfId="15738"/>
    <cellStyle name="Normal 8 5 7 2 4 2 2" xfId="39533"/>
    <cellStyle name="Normal 8 5 7 2 4 3" xfId="23669"/>
    <cellStyle name="Normal 8 5 7 2 4 3 2" xfId="47463"/>
    <cellStyle name="Normal 8 5 7 2 4 4" xfId="31603"/>
    <cellStyle name="Normal 8 5 7 2 5" xfId="9795"/>
    <cellStyle name="Normal 8 5 7 2 5 2" xfId="33590"/>
    <cellStyle name="Normal 8 5 7 2 6" xfId="17726"/>
    <cellStyle name="Normal 8 5 7 2 6 2" xfId="41520"/>
    <cellStyle name="Normal 8 5 7 2 7" xfId="25659"/>
    <cellStyle name="Normal 8 5 7 3" xfId="1817"/>
    <cellStyle name="Normal 8 5 7 3 2" xfId="3801"/>
    <cellStyle name="Normal 8 5 7 3 2 2" xfId="11777"/>
    <cellStyle name="Normal 8 5 7 3 2 2 2" xfId="35572"/>
    <cellStyle name="Normal 8 5 7 3 2 3" xfId="19708"/>
    <cellStyle name="Normal 8 5 7 3 2 3 2" xfId="43502"/>
    <cellStyle name="Normal 8 5 7 3 2 4" xfId="27641"/>
    <cellStyle name="Normal 8 5 7 3 3" xfId="5783"/>
    <cellStyle name="Normal 8 5 7 3 3 2" xfId="13758"/>
    <cellStyle name="Normal 8 5 7 3 3 2 2" xfId="37553"/>
    <cellStyle name="Normal 8 5 7 3 3 3" xfId="21689"/>
    <cellStyle name="Normal 8 5 7 3 3 3 2" xfId="45483"/>
    <cellStyle name="Normal 8 5 7 3 3 4" xfId="29622"/>
    <cellStyle name="Normal 8 5 7 3 4" xfId="7806"/>
    <cellStyle name="Normal 8 5 7 3 4 2" xfId="15739"/>
    <cellStyle name="Normal 8 5 7 3 4 2 2" xfId="39534"/>
    <cellStyle name="Normal 8 5 7 3 4 3" xfId="23670"/>
    <cellStyle name="Normal 8 5 7 3 4 3 2" xfId="47464"/>
    <cellStyle name="Normal 8 5 7 3 4 4" xfId="31604"/>
    <cellStyle name="Normal 8 5 7 3 5" xfId="9796"/>
    <cellStyle name="Normal 8 5 7 3 5 2" xfId="33591"/>
    <cellStyle name="Normal 8 5 7 3 6" xfId="17727"/>
    <cellStyle name="Normal 8 5 7 3 6 2" xfId="41521"/>
    <cellStyle name="Normal 8 5 7 3 7" xfId="25660"/>
    <cellStyle name="Normal 8 5 7 4" xfId="1818"/>
    <cellStyle name="Normal 8 5 7 4 2" xfId="3802"/>
    <cellStyle name="Normal 8 5 7 4 2 2" xfId="11778"/>
    <cellStyle name="Normal 8 5 7 4 2 2 2" xfId="35573"/>
    <cellStyle name="Normal 8 5 7 4 2 3" xfId="19709"/>
    <cellStyle name="Normal 8 5 7 4 2 3 2" xfId="43503"/>
    <cellStyle name="Normal 8 5 7 4 2 4" xfId="27642"/>
    <cellStyle name="Normal 8 5 7 4 3" xfId="5784"/>
    <cellStyle name="Normal 8 5 7 4 3 2" xfId="13759"/>
    <cellStyle name="Normal 8 5 7 4 3 2 2" xfId="37554"/>
    <cellStyle name="Normal 8 5 7 4 3 3" xfId="21690"/>
    <cellStyle name="Normal 8 5 7 4 3 3 2" xfId="45484"/>
    <cellStyle name="Normal 8 5 7 4 3 4" xfId="29623"/>
    <cellStyle name="Normal 8 5 7 4 4" xfId="7807"/>
    <cellStyle name="Normal 8 5 7 4 4 2" xfId="15740"/>
    <cellStyle name="Normal 8 5 7 4 4 2 2" xfId="39535"/>
    <cellStyle name="Normal 8 5 7 4 4 3" xfId="23671"/>
    <cellStyle name="Normal 8 5 7 4 4 3 2" xfId="47465"/>
    <cellStyle name="Normal 8 5 7 4 4 4" xfId="31605"/>
    <cellStyle name="Normal 8 5 7 4 5" xfId="9797"/>
    <cellStyle name="Normal 8 5 7 4 5 2" xfId="33592"/>
    <cellStyle name="Normal 8 5 7 4 6" xfId="17728"/>
    <cellStyle name="Normal 8 5 7 4 6 2" xfId="41522"/>
    <cellStyle name="Normal 8 5 7 4 7" xfId="25661"/>
    <cellStyle name="Normal 8 5 7 5" xfId="1819"/>
    <cellStyle name="Normal 8 5 7 5 2" xfId="3803"/>
    <cellStyle name="Normal 8 5 7 5 2 2" xfId="11779"/>
    <cellStyle name="Normal 8 5 7 5 2 2 2" xfId="35574"/>
    <cellStyle name="Normal 8 5 7 5 2 3" xfId="19710"/>
    <cellStyle name="Normal 8 5 7 5 2 3 2" xfId="43504"/>
    <cellStyle name="Normal 8 5 7 5 2 4" xfId="27643"/>
    <cellStyle name="Normal 8 5 7 5 3" xfId="5785"/>
    <cellStyle name="Normal 8 5 7 5 3 2" xfId="13760"/>
    <cellStyle name="Normal 8 5 7 5 3 2 2" xfId="37555"/>
    <cellStyle name="Normal 8 5 7 5 3 3" xfId="21691"/>
    <cellStyle name="Normal 8 5 7 5 3 3 2" xfId="45485"/>
    <cellStyle name="Normal 8 5 7 5 3 4" xfId="29624"/>
    <cellStyle name="Normal 8 5 7 5 4" xfId="7808"/>
    <cellStyle name="Normal 8 5 7 5 4 2" xfId="15741"/>
    <cellStyle name="Normal 8 5 7 5 4 2 2" xfId="39536"/>
    <cellStyle name="Normal 8 5 7 5 4 3" xfId="23672"/>
    <cellStyle name="Normal 8 5 7 5 4 3 2" xfId="47466"/>
    <cellStyle name="Normal 8 5 7 5 4 4" xfId="31606"/>
    <cellStyle name="Normal 8 5 7 5 5" xfId="9798"/>
    <cellStyle name="Normal 8 5 7 5 5 2" xfId="33593"/>
    <cellStyle name="Normal 8 5 7 5 6" xfId="17729"/>
    <cellStyle name="Normal 8 5 7 5 6 2" xfId="41523"/>
    <cellStyle name="Normal 8 5 7 5 7" xfId="25662"/>
    <cellStyle name="Normal 8 5 7 6" xfId="3799"/>
    <cellStyle name="Normal 8 5 7 6 2" xfId="11775"/>
    <cellStyle name="Normal 8 5 7 6 2 2" xfId="35570"/>
    <cellStyle name="Normal 8 5 7 6 3" xfId="19706"/>
    <cellStyle name="Normal 8 5 7 6 3 2" xfId="43500"/>
    <cellStyle name="Normal 8 5 7 6 4" xfId="27639"/>
    <cellStyle name="Normal 8 5 7 7" xfId="5781"/>
    <cellStyle name="Normal 8 5 7 7 2" xfId="13756"/>
    <cellStyle name="Normal 8 5 7 7 2 2" xfId="37551"/>
    <cellStyle name="Normal 8 5 7 7 3" xfId="21687"/>
    <cellStyle name="Normal 8 5 7 7 3 2" xfId="45481"/>
    <cellStyle name="Normal 8 5 7 7 4" xfId="29620"/>
    <cellStyle name="Normal 8 5 7 8" xfId="7804"/>
    <cellStyle name="Normal 8 5 7 8 2" xfId="15737"/>
    <cellStyle name="Normal 8 5 7 8 2 2" xfId="39532"/>
    <cellStyle name="Normal 8 5 7 8 3" xfId="23668"/>
    <cellStyle name="Normal 8 5 7 8 3 2" xfId="47462"/>
    <cellStyle name="Normal 8 5 7 8 4" xfId="31602"/>
    <cellStyle name="Normal 8 5 7 9" xfId="9794"/>
    <cellStyle name="Normal 8 5 7 9 2" xfId="33589"/>
    <cellStyle name="Normal 8 5 8" xfId="1820"/>
    <cellStyle name="Normal 8 5 8 2" xfId="3804"/>
    <cellStyle name="Normal 8 5 8 2 2" xfId="11780"/>
    <cellStyle name="Normal 8 5 8 2 2 2" xfId="35575"/>
    <cellStyle name="Normal 8 5 8 2 3" xfId="19711"/>
    <cellStyle name="Normal 8 5 8 2 3 2" xfId="43505"/>
    <cellStyle name="Normal 8 5 8 2 4" xfId="27644"/>
    <cellStyle name="Normal 8 5 8 3" xfId="5786"/>
    <cellStyle name="Normal 8 5 8 3 2" xfId="13761"/>
    <cellStyle name="Normal 8 5 8 3 2 2" xfId="37556"/>
    <cellStyle name="Normal 8 5 8 3 3" xfId="21692"/>
    <cellStyle name="Normal 8 5 8 3 3 2" xfId="45486"/>
    <cellStyle name="Normal 8 5 8 3 4" xfId="29625"/>
    <cellStyle name="Normal 8 5 8 4" xfId="7809"/>
    <cellStyle name="Normal 8 5 8 4 2" xfId="15742"/>
    <cellStyle name="Normal 8 5 8 4 2 2" xfId="39537"/>
    <cellStyle name="Normal 8 5 8 4 3" xfId="23673"/>
    <cellStyle name="Normal 8 5 8 4 3 2" xfId="47467"/>
    <cellStyle name="Normal 8 5 8 4 4" xfId="31607"/>
    <cellStyle name="Normal 8 5 8 5" xfId="9799"/>
    <cellStyle name="Normal 8 5 8 5 2" xfId="33594"/>
    <cellStyle name="Normal 8 5 8 6" xfId="17730"/>
    <cellStyle name="Normal 8 5 8 6 2" xfId="41524"/>
    <cellStyle name="Normal 8 5 8 7" xfId="25663"/>
    <cellStyle name="Normal 8 5 9" xfId="1821"/>
    <cellStyle name="Normal 8 5 9 2" xfId="3805"/>
    <cellStyle name="Normal 8 5 9 2 2" xfId="11781"/>
    <cellStyle name="Normal 8 5 9 2 2 2" xfId="35576"/>
    <cellStyle name="Normal 8 5 9 2 3" xfId="19712"/>
    <cellStyle name="Normal 8 5 9 2 3 2" xfId="43506"/>
    <cellStyle name="Normal 8 5 9 2 4" xfId="27645"/>
    <cellStyle name="Normal 8 5 9 3" xfId="5787"/>
    <cellStyle name="Normal 8 5 9 3 2" xfId="13762"/>
    <cellStyle name="Normal 8 5 9 3 2 2" xfId="37557"/>
    <cellStyle name="Normal 8 5 9 3 3" xfId="21693"/>
    <cellStyle name="Normal 8 5 9 3 3 2" xfId="45487"/>
    <cellStyle name="Normal 8 5 9 3 4" xfId="29626"/>
    <cellStyle name="Normal 8 5 9 4" xfId="7810"/>
    <cellStyle name="Normal 8 5 9 4 2" xfId="15743"/>
    <cellStyle name="Normal 8 5 9 4 2 2" xfId="39538"/>
    <cellStyle name="Normal 8 5 9 4 3" xfId="23674"/>
    <cellStyle name="Normal 8 5 9 4 3 2" xfId="47468"/>
    <cellStyle name="Normal 8 5 9 4 4" xfId="31608"/>
    <cellStyle name="Normal 8 5 9 5" xfId="9800"/>
    <cellStyle name="Normal 8 5 9 5 2" xfId="33595"/>
    <cellStyle name="Normal 8 5 9 6" xfId="17731"/>
    <cellStyle name="Normal 8 5 9 6 2" xfId="41525"/>
    <cellStyle name="Normal 8 5 9 7" xfId="25664"/>
    <cellStyle name="Normal 8 6" xfId="1822"/>
    <cellStyle name="Normal 8 6 10" xfId="1823"/>
    <cellStyle name="Normal 8 6 10 2" xfId="3807"/>
    <cellStyle name="Normal 8 6 10 2 2" xfId="11783"/>
    <cellStyle name="Normal 8 6 10 2 2 2" xfId="35578"/>
    <cellStyle name="Normal 8 6 10 2 3" xfId="19714"/>
    <cellStyle name="Normal 8 6 10 2 3 2" xfId="43508"/>
    <cellStyle name="Normal 8 6 10 2 4" xfId="27647"/>
    <cellStyle name="Normal 8 6 10 3" xfId="5789"/>
    <cellStyle name="Normal 8 6 10 3 2" xfId="13764"/>
    <cellStyle name="Normal 8 6 10 3 2 2" xfId="37559"/>
    <cellStyle name="Normal 8 6 10 3 3" xfId="21695"/>
    <cellStyle name="Normal 8 6 10 3 3 2" xfId="45489"/>
    <cellStyle name="Normal 8 6 10 3 4" xfId="29628"/>
    <cellStyle name="Normal 8 6 10 4" xfId="7812"/>
    <cellStyle name="Normal 8 6 10 4 2" xfId="15745"/>
    <cellStyle name="Normal 8 6 10 4 2 2" xfId="39540"/>
    <cellStyle name="Normal 8 6 10 4 3" xfId="23676"/>
    <cellStyle name="Normal 8 6 10 4 3 2" xfId="47470"/>
    <cellStyle name="Normal 8 6 10 4 4" xfId="31610"/>
    <cellStyle name="Normal 8 6 10 5" xfId="9802"/>
    <cellStyle name="Normal 8 6 10 5 2" xfId="33597"/>
    <cellStyle name="Normal 8 6 10 6" xfId="17733"/>
    <cellStyle name="Normal 8 6 10 6 2" xfId="41527"/>
    <cellStyle name="Normal 8 6 10 7" xfId="25666"/>
    <cellStyle name="Normal 8 6 11" xfId="1824"/>
    <cellStyle name="Normal 8 6 11 2" xfId="3808"/>
    <cellStyle name="Normal 8 6 11 2 2" xfId="11784"/>
    <cellStyle name="Normal 8 6 11 2 2 2" xfId="35579"/>
    <cellStyle name="Normal 8 6 11 2 3" xfId="19715"/>
    <cellStyle name="Normal 8 6 11 2 3 2" xfId="43509"/>
    <cellStyle name="Normal 8 6 11 2 4" xfId="27648"/>
    <cellStyle name="Normal 8 6 11 3" xfId="5790"/>
    <cellStyle name="Normal 8 6 11 3 2" xfId="13765"/>
    <cellStyle name="Normal 8 6 11 3 2 2" xfId="37560"/>
    <cellStyle name="Normal 8 6 11 3 3" xfId="21696"/>
    <cellStyle name="Normal 8 6 11 3 3 2" xfId="45490"/>
    <cellStyle name="Normal 8 6 11 3 4" xfId="29629"/>
    <cellStyle name="Normal 8 6 11 4" xfId="7813"/>
    <cellStyle name="Normal 8 6 11 4 2" xfId="15746"/>
    <cellStyle name="Normal 8 6 11 4 2 2" xfId="39541"/>
    <cellStyle name="Normal 8 6 11 4 3" xfId="23677"/>
    <cellStyle name="Normal 8 6 11 4 3 2" xfId="47471"/>
    <cellStyle name="Normal 8 6 11 4 4" xfId="31611"/>
    <cellStyle name="Normal 8 6 11 5" xfId="9803"/>
    <cellStyle name="Normal 8 6 11 5 2" xfId="33598"/>
    <cellStyle name="Normal 8 6 11 6" xfId="17734"/>
    <cellStyle name="Normal 8 6 11 6 2" xfId="41528"/>
    <cellStyle name="Normal 8 6 11 7" xfId="25667"/>
    <cellStyle name="Normal 8 6 12" xfId="3806"/>
    <cellStyle name="Normal 8 6 12 2" xfId="11782"/>
    <cellStyle name="Normal 8 6 12 2 2" xfId="35577"/>
    <cellStyle name="Normal 8 6 12 3" xfId="19713"/>
    <cellStyle name="Normal 8 6 12 3 2" xfId="43507"/>
    <cellStyle name="Normal 8 6 12 4" xfId="27646"/>
    <cellStyle name="Normal 8 6 13" xfId="5788"/>
    <cellStyle name="Normal 8 6 13 2" xfId="13763"/>
    <cellStyle name="Normal 8 6 13 2 2" xfId="37558"/>
    <cellStyle name="Normal 8 6 13 3" xfId="21694"/>
    <cellStyle name="Normal 8 6 13 3 2" xfId="45488"/>
    <cellStyle name="Normal 8 6 13 4" xfId="29627"/>
    <cellStyle name="Normal 8 6 14" xfId="7811"/>
    <cellStyle name="Normal 8 6 14 2" xfId="15744"/>
    <cellStyle name="Normal 8 6 14 2 2" xfId="39539"/>
    <cellStyle name="Normal 8 6 14 3" xfId="23675"/>
    <cellStyle name="Normal 8 6 14 3 2" xfId="47469"/>
    <cellStyle name="Normal 8 6 14 4" xfId="31609"/>
    <cellStyle name="Normal 8 6 15" xfId="9801"/>
    <cellStyle name="Normal 8 6 15 2" xfId="33596"/>
    <cellStyle name="Normal 8 6 16" xfId="17732"/>
    <cellStyle name="Normal 8 6 16 2" xfId="41526"/>
    <cellStyle name="Normal 8 6 17" xfId="25665"/>
    <cellStyle name="Normal 8 6 2" xfId="1825"/>
    <cellStyle name="Normal 8 6 2 10" xfId="1826"/>
    <cellStyle name="Normal 8 6 2 10 2" xfId="3810"/>
    <cellStyle name="Normal 8 6 2 10 2 2" xfId="11786"/>
    <cellStyle name="Normal 8 6 2 10 2 2 2" xfId="35581"/>
    <cellStyle name="Normal 8 6 2 10 2 3" xfId="19717"/>
    <cellStyle name="Normal 8 6 2 10 2 3 2" xfId="43511"/>
    <cellStyle name="Normal 8 6 2 10 2 4" xfId="27650"/>
    <cellStyle name="Normal 8 6 2 10 3" xfId="5792"/>
    <cellStyle name="Normal 8 6 2 10 3 2" xfId="13767"/>
    <cellStyle name="Normal 8 6 2 10 3 2 2" xfId="37562"/>
    <cellStyle name="Normal 8 6 2 10 3 3" xfId="21698"/>
    <cellStyle name="Normal 8 6 2 10 3 3 2" xfId="45492"/>
    <cellStyle name="Normal 8 6 2 10 3 4" xfId="29631"/>
    <cellStyle name="Normal 8 6 2 10 4" xfId="7815"/>
    <cellStyle name="Normal 8 6 2 10 4 2" xfId="15748"/>
    <cellStyle name="Normal 8 6 2 10 4 2 2" xfId="39543"/>
    <cellStyle name="Normal 8 6 2 10 4 3" xfId="23679"/>
    <cellStyle name="Normal 8 6 2 10 4 3 2" xfId="47473"/>
    <cellStyle name="Normal 8 6 2 10 4 4" xfId="31613"/>
    <cellStyle name="Normal 8 6 2 10 5" xfId="9805"/>
    <cellStyle name="Normal 8 6 2 10 5 2" xfId="33600"/>
    <cellStyle name="Normal 8 6 2 10 6" xfId="17736"/>
    <cellStyle name="Normal 8 6 2 10 6 2" xfId="41530"/>
    <cellStyle name="Normal 8 6 2 10 7" xfId="25669"/>
    <cellStyle name="Normal 8 6 2 11" xfId="3809"/>
    <cellStyle name="Normal 8 6 2 11 2" xfId="11785"/>
    <cellStyle name="Normal 8 6 2 11 2 2" xfId="35580"/>
    <cellStyle name="Normal 8 6 2 11 3" xfId="19716"/>
    <cellStyle name="Normal 8 6 2 11 3 2" xfId="43510"/>
    <cellStyle name="Normal 8 6 2 11 4" xfId="27649"/>
    <cellStyle name="Normal 8 6 2 12" xfId="5791"/>
    <cellStyle name="Normal 8 6 2 12 2" xfId="13766"/>
    <cellStyle name="Normal 8 6 2 12 2 2" xfId="37561"/>
    <cellStyle name="Normal 8 6 2 12 3" xfId="21697"/>
    <cellStyle name="Normal 8 6 2 12 3 2" xfId="45491"/>
    <cellStyle name="Normal 8 6 2 12 4" xfId="29630"/>
    <cellStyle name="Normal 8 6 2 13" xfId="7814"/>
    <cellStyle name="Normal 8 6 2 13 2" xfId="15747"/>
    <cellStyle name="Normal 8 6 2 13 2 2" xfId="39542"/>
    <cellStyle name="Normal 8 6 2 13 3" xfId="23678"/>
    <cellStyle name="Normal 8 6 2 13 3 2" xfId="47472"/>
    <cellStyle name="Normal 8 6 2 13 4" xfId="31612"/>
    <cellStyle name="Normal 8 6 2 14" xfId="9804"/>
    <cellStyle name="Normal 8 6 2 14 2" xfId="33599"/>
    <cellStyle name="Normal 8 6 2 15" xfId="17735"/>
    <cellStyle name="Normal 8 6 2 15 2" xfId="41529"/>
    <cellStyle name="Normal 8 6 2 16" xfId="25668"/>
    <cellStyle name="Normal 8 6 2 2" xfId="1827"/>
    <cellStyle name="Normal 8 6 2 2 10" xfId="9806"/>
    <cellStyle name="Normal 8 6 2 2 10 2" xfId="33601"/>
    <cellStyle name="Normal 8 6 2 2 11" xfId="17737"/>
    <cellStyle name="Normal 8 6 2 2 11 2" xfId="41531"/>
    <cellStyle name="Normal 8 6 2 2 12" xfId="25670"/>
    <cellStyle name="Normal 8 6 2 2 2" xfId="1828"/>
    <cellStyle name="Normal 8 6 2 2 2 10" xfId="17738"/>
    <cellStyle name="Normal 8 6 2 2 2 10 2" xfId="41532"/>
    <cellStyle name="Normal 8 6 2 2 2 11" xfId="25671"/>
    <cellStyle name="Normal 8 6 2 2 2 2" xfId="1829"/>
    <cellStyle name="Normal 8 6 2 2 2 2 2" xfId="3813"/>
    <cellStyle name="Normal 8 6 2 2 2 2 2 2" xfId="11789"/>
    <cellStyle name="Normal 8 6 2 2 2 2 2 2 2" xfId="35584"/>
    <cellStyle name="Normal 8 6 2 2 2 2 2 3" xfId="19720"/>
    <cellStyle name="Normal 8 6 2 2 2 2 2 3 2" xfId="43514"/>
    <cellStyle name="Normal 8 6 2 2 2 2 2 4" xfId="27653"/>
    <cellStyle name="Normal 8 6 2 2 2 2 3" xfId="5795"/>
    <cellStyle name="Normal 8 6 2 2 2 2 3 2" xfId="13770"/>
    <cellStyle name="Normal 8 6 2 2 2 2 3 2 2" xfId="37565"/>
    <cellStyle name="Normal 8 6 2 2 2 2 3 3" xfId="21701"/>
    <cellStyle name="Normal 8 6 2 2 2 2 3 3 2" xfId="45495"/>
    <cellStyle name="Normal 8 6 2 2 2 2 3 4" xfId="29634"/>
    <cellStyle name="Normal 8 6 2 2 2 2 4" xfId="7818"/>
    <cellStyle name="Normal 8 6 2 2 2 2 4 2" xfId="15751"/>
    <cellStyle name="Normal 8 6 2 2 2 2 4 2 2" xfId="39546"/>
    <cellStyle name="Normal 8 6 2 2 2 2 4 3" xfId="23682"/>
    <cellStyle name="Normal 8 6 2 2 2 2 4 3 2" xfId="47476"/>
    <cellStyle name="Normal 8 6 2 2 2 2 4 4" xfId="31616"/>
    <cellStyle name="Normal 8 6 2 2 2 2 5" xfId="9808"/>
    <cellStyle name="Normal 8 6 2 2 2 2 5 2" xfId="33603"/>
    <cellStyle name="Normal 8 6 2 2 2 2 6" xfId="17739"/>
    <cellStyle name="Normal 8 6 2 2 2 2 6 2" xfId="41533"/>
    <cellStyle name="Normal 8 6 2 2 2 2 7" xfId="25672"/>
    <cellStyle name="Normal 8 6 2 2 2 3" xfId="1830"/>
    <cellStyle name="Normal 8 6 2 2 2 3 2" xfId="3814"/>
    <cellStyle name="Normal 8 6 2 2 2 3 2 2" xfId="11790"/>
    <cellStyle name="Normal 8 6 2 2 2 3 2 2 2" xfId="35585"/>
    <cellStyle name="Normal 8 6 2 2 2 3 2 3" xfId="19721"/>
    <cellStyle name="Normal 8 6 2 2 2 3 2 3 2" xfId="43515"/>
    <cellStyle name="Normal 8 6 2 2 2 3 2 4" xfId="27654"/>
    <cellStyle name="Normal 8 6 2 2 2 3 3" xfId="5796"/>
    <cellStyle name="Normal 8 6 2 2 2 3 3 2" xfId="13771"/>
    <cellStyle name="Normal 8 6 2 2 2 3 3 2 2" xfId="37566"/>
    <cellStyle name="Normal 8 6 2 2 2 3 3 3" xfId="21702"/>
    <cellStyle name="Normal 8 6 2 2 2 3 3 3 2" xfId="45496"/>
    <cellStyle name="Normal 8 6 2 2 2 3 3 4" xfId="29635"/>
    <cellStyle name="Normal 8 6 2 2 2 3 4" xfId="7819"/>
    <cellStyle name="Normal 8 6 2 2 2 3 4 2" xfId="15752"/>
    <cellStyle name="Normal 8 6 2 2 2 3 4 2 2" xfId="39547"/>
    <cellStyle name="Normal 8 6 2 2 2 3 4 3" xfId="23683"/>
    <cellStyle name="Normal 8 6 2 2 2 3 4 3 2" xfId="47477"/>
    <cellStyle name="Normal 8 6 2 2 2 3 4 4" xfId="31617"/>
    <cellStyle name="Normal 8 6 2 2 2 3 5" xfId="9809"/>
    <cellStyle name="Normal 8 6 2 2 2 3 5 2" xfId="33604"/>
    <cellStyle name="Normal 8 6 2 2 2 3 6" xfId="17740"/>
    <cellStyle name="Normal 8 6 2 2 2 3 6 2" xfId="41534"/>
    <cellStyle name="Normal 8 6 2 2 2 3 7" xfId="25673"/>
    <cellStyle name="Normal 8 6 2 2 2 4" xfId="1831"/>
    <cellStyle name="Normal 8 6 2 2 2 4 2" xfId="3815"/>
    <cellStyle name="Normal 8 6 2 2 2 4 2 2" xfId="11791"/>
    <cellStyle name="Normal 8 6 2 2 2 4 2 2 2" xfId="35586"/>
    <cellStyle name="Normal 8 6 2 2 2 4 2 3" xfId="19722"/>
    <cellStyle name="Normal 8 6 2 2 2 4 2 3 2" xfId="43516"/>
    <cellStyle name="Normal 8 6 2 2 2 4 2 4" xfId="27655"/>
    <cellStyle name="Normal 8 6 2 2 2 4 3" xfId="5797"/>
    <cellStyle name="Normal 8 6 2 2 2 4 3 2" xfId="13772"/>
    <cellStyle name="Normal 8 6 2 2 2 4 3 2 2" xfId="37567"/>
    <cellStyle name="Normal 8 6 2 2 2 4 3 3" xfId="21703"/>
    <cellStyle name="Normal 8 6 2 2 2 4 3 3 2" xfId="45497"/>
    <cellStyle name="Normal 8 6 2 2 2 4 3 4" xfId="29636"/>
    <cellStyle name="Normal 8 6 2 2 2 4 4" xfId="7820"/>
    <cellStyle name="Normal 8 6 2 2 2 4 4 2" xfId="15753"/>
    <cellStyle name="Normal 8 6 2 2 2 4 4 2 2" xfId="39548"/>
    <cellStyle name="Normal 8 6 2 2 2 4 4 3" xfId="23684"/>
    <cellStyle name="Normal 8 6 2 2 2 4 4 3 2" xfId="47478"/>
    <cellStyle name="Normal 8 6 2 2 2 4 4 4" xfId="31618"/>
    <cellStyle name="Normal 8 6 2 2 2 4 5" xfId="9810"/>
    <cellStyle name="Normal 8 6 2 2 2 4 5 2" xfId="33605"/>
    <cellStyle name="Normal 8 6 2 2 2 4 6" xfId="17741"/>
    <cellStyle name="Normal 8 6 2 2 2 4 6 2" xfId="41535"/>
    <cellStyle name="Normal 8 6 2 2 2 4 7" xfId="25674"/>
    <cellStyle name="Normal 8 6 2 2 2 5" xfId="1832"/>
    <cellStyle name="Normal 8 6 2 2 2 5 2" xfId="3816"/>
    <cellStyle name="Normal 8 6 2 2 2 5 2 2" xfId="11792"/>
    <cellStyle name="Normal 8 6 2 2 2 5 2 2 2" xfId="35587"/>
    <cellStyle name="Normal 8 6 2 2 2 5 2 3" xfId="19723"/>
    <cellStyle name="Normal 8 6 2 2 2 5 2 3 2" xfId="43517"/>
    <cellStyle name="Normal 8 6 2 2 2 5 2 4" xfId="27656"/>
    <cellStyle name="Normal 8 6 2 2 2 5 3" xfId="5798"/>
    <cellStyle name="Normal 8 6 2 2 2 5 3 2" xfId="13773"/>
    <cellStyle name="Normal 8 6 2 2 2 5 3 2 2" xfId="37568"/>
    <cellStyle name="Normal 8 6 2 2 2 5 3 3" xfId="21704"/>
    <cellStyle name="Normal 8 6 2 2 2 5 3 3 2" xfId="45498"/>
    <cellStyle name="Normal 8 6 2 2 2 5 3 4" xfId="29637"/>
    <cellStyle name="Normal 8 6 2 2 2 5 4" xfId="7821"/>
    <cellStyle name="Normal 8 6 2 2 2 5 4 2" xfId="15754"/>
    <cellStyle name="Normal 8 6 2 2 2 5 4 2 2" xfId="39549"/>
    <cellStyle name="Normal 8 6 2 2 2 5 4 3" xfId="23685"/>
    <cellStyle name="Normal 8 6 2 2 2 5 4 3 2" xfId="47479"/>
    <cellStyle name="Normal 8 6 2 2 2 5 4 4" xfId="31619"/>
    <cellStyle name="Normal 8 6 2 2 2 5 5" xfId="9811"/>
    <cellStyle name="Normal 8 6 2 2 2 5 5 2" xfId="33606"/>
    <cellStyle name="Normal 8 6 2 2 2 5 6" xfId="17742"/>
    <cellStyle name="Normal 8 6 2 2 2 5 6 2" xfId="41536"/>
    <cellStyle name="Normal 8 6 2 2 2 5 7" xfId="25675"/>
    <cellStyle name="Normal 8 6 2 2 2 6" xfId="3812"/>
    <cellStyle name="Normal 8 6 2 2 2 6 2" xfId="11788"/>
    <cellStyle name="Normal 8 6 2 2 2 6 2 2" xfId="35583"/>
    <cellStyle name="Normal 8 6 2 2 2 6 3" xfId="19719"/>
    <cellStyle name="Normal 8 6 2 2 2 6 3 2" xfId="43513"/>
    <cellStyle name="Normal 8 6 2 2 2 6 4" xfId="27652"/>
    <cellStyle name="Normal 8 6 2 2 2 7" xfId="5794"/>
    <cellStyle name="Normal 8 6 2 2 2 7 2" xfId="13769"/>
    <cellStyle name="Normal 8 6 2 2 2 7 2 2" xfId="37564"/>
    <cellStyle name="Normal 8 6 2 2 2 7 3" xfId="21700"/>
    <cellStyle name="Normal 8 6 2 2 2 7 3 2" xfId="45494"/>
    <cellStyle name="Normal 8 6 2 2 2 7 4" xfId="29633"/>
    <cellStyle name="Normal 8 6 2 2 2 8" xfId="7817"/>
    <cellStyle name="Normal 8 6 2 2 2 8 2" xfId="15750"/>
    <cellStyle name="Normal 8 6 2 2 2 8 2 2" xfId="39545"/>
    <cellStyle name="Normal 8 6 2 2 2 8 3" xfId="23681"/>
    <cellStyle name="Normal 8 6 2 2 2 8 3 2" xfId="47475"/>
    <cellStyle name="Normal 8 6 2 2 2 8 4" xfId="31615"/>
    <cellStyle name="Normal 8 6 2 2 2 9" xfId="9807"/>
    <cellStyle name="Normal 8 6 2 2 2 9 2" xfId="33602"/>
    <cellStyle name="Normal 8 6 2 2 3" xfId="1833"/>
    <cellStyle name="Normal 8 6 2 2 3 2" xfId="3817"/>
    <cellStyle name="Normal 8 6 2 2 3 2 2" xfId="11793"/>
    <cellStyle name="Normal 8 6 2 2 3 2 2 2" xfId="35588"/>
    <cellStyle name="Normal 8 6 2 2 3 2 3" xfId="19724"/>
    <cellStyle name="Normal 8 6 2 2 3 2 3 2" xfId="43518"/>
    <cellStyle name="Normal 8 6 2 2 3 2 4" xfId="27657"/>
    <cellStyle name="Normal 8 6 2 2 3 3" xfId="5799"/>
    <cellStyle name="Normal 8 6 2 2 3 3 2" xfId="13774"/>
    <cellStyle name="Normal 8 6 2 2 3 3 2 2" xfId="37569"/>
    <cellStyle name="Normal 8 6 2 2 3 3 3" xfId="21705"/>
    <cellStyle name="Normal 8 6 2 2 3 3 3 2" xfId="45499"/>
    <cellStyle name="Normal 8 6 2 2 3 3 4" xfId="29638"/>
    <cellStyle name="Normal 8 6 2 2 3 4" xfId="7822"/>
    <cellStyle name="Normal 8 6 2 2 3 4 2" xfId="15755"/>
    <cellStyle name="Normal 8 6 2 2 3 4 2 2" xfId="39550"/>
    <cellStyle name="Normal 8 6 2 2 3 4 3" xfId="23686"/>
    <cellStyle name="Normal 8 6 2 2 3 4 3 2" xfId="47480"/>
    <cellStyle name="Normal 8 6 2 2 3 4 4" xfId="31620"/>
    <cellStyle name="Normal 8 6 2 2 3 5" xfId="9812"/>
    <cellStyle name="Normal 8 6 2 2 3 5 2" xfId="33607"/>
    <cellStyle name="Normal 8 6 2 2 3 6" xfId="17743"/>
    <cellStyle name="Normal 8 6 2 2 3 6 2" xfId="41537"/>
    <cellStyle name="Normal 8 6 2 2 3 7" xfId="25676"/>
    <cellStyle name="Normal 8 6 2 2 4" xfId="1834"/>
    <cellStyle name="Normal 8 6 2 2 4 2" xfId="3818"/>
    <cellStyle name="Normal 8 6 2 2 4 2 2" xfId="11794"/>
    <cellStyle name="Normal 8 6 2 2 4 2 2 2" xfId="35589"/>
    <cellStyle name="Normal 8 6 2 2 4 2 3" xfId="19725"/>
    <cellStyle name="Normal 8 6 2 2 4 2 3 2" xfId="43519"/>
    <cellStyle name="Normal 8 6 2 2 4 2 4" xfId="27658"/>
    <cellStyle name="Normal 8 6 2 2 4 3" xfId="5800"/>
    <cellStyle name="Normal 8 6 2 2 4 3 2" xfId="13775"/>
    <cellStyle name="Normal 8 6 2 2 4 3 2 2" xfId="37570"/>
    <cellStyle name="Normal 8 6 2 2 4 3 3" xfId="21706"/>
    <cellStyle name="Normal 8 6 2 2 4 3 3 2" xfId="45500"/>
    <cellStyle name="Normal 8 6 2 2 4 3 4" xfId="29639"/>
    <cellStyle name="Normal 8 6 2 2 4 4" xfId="7823"/>
    <cellStyle name="Normal 8 6 2 2 4 4 2" xfId="15756"/>
    <cellStyle name="Normal 8 6 2 2 4 4 2 2" xfId="39551"/>
    <cellStyle name="Normal 8 6 2 2 4 4 3" xfId="23687"/>
    <cellStyle name="Normal 8 6 2 2 4 4 3 2" xfId="47481"/>
    <cellStyle name="Normal 8 6 2 2 4 4 4" xfId="31621"/>
    <cellStyle name="Normal 8 6 2 2 4 5" xfId="9813"/>
    <cellStyle name="Normal 8 6 2 2 4 5 2" xfId="33608"/>
    <cellStyle name="Normal 8 6 2 2 4 6" xfId="17744"/>
    <cellStyle name="Normal 8 6 2 2 4 6 2" xfId="41538"/>
    <cellStyle name="Normal 8 6 2 2 4 7" xfId="25677"/>
    <cellStyle name="Normal 8 6 2 2 5" xfId="1835"/>
    <cellStyle name="Normal 8 6 2 2 5 2" xfId="3819"/>
    <cellStyle name="Normal 8 6 2 2 5 2 2" xfId="11795"/>
    <cellStyle name="Normal 8 6 2 2 5 2 2 2" xfId="35590"/>
    <cellStyle name="Normal 8 6 2 2 5 2 3" xfId="19726"/>
    <cellStyle name="Normal 8 6 2 2 5 2 3 2" xfId="43520"/>
    <cellStyle name="Normal 8 6 2 2 5 2 4" xfId="27659"/>
    <cellStyle name="Normal 8 6 2 2 5 3" xfId="5801"/>
    <cellStyle name="Normal 8 6 2 2 5 3 2" xfId="13776"/>
    <cellStyle name="Normal 8 6 2 2 5 3 2 2" xfId="37571"/>
    <cellStyle name="Normal 8 6 2 2 5 3 3" xfId="21707"/>
    <cellStyle name="Normal 8 6 2 2 5 3 3 2" xfId="45501"/>
    <cellStyle name="Normal 8 6 2 2 5 3 4" xfId="29640"/>
    <cellStyle name="Normal 8 6 2 2 5 4" xfId="7824"/>
    <cellStyle name="Normal 8 6 2 2 5 4 2" xfId="15757"/>
    <cellStyle name="Normal 8 6 2 2 5 4 2 2" xfId="39552"/>
    <cellStyle name="Normal 8 6 2 2 5 4 3" xfId="23688"/>
    <cellStyle name="Normal 8 6 2 2 5 4 3 2" xfId="47482"/>
    <cellStyle name="Normal 8 6 2 2 5 4 4" xfId="31622"/>
    <cellStyle name="Normal 8 6 2 2 5 5" xfId="9814"/>
    <cellStyle name="Normal 8 6 2 2 5 5 2" xfId="33609"/>
    <cellStyle name="Normal 8 6 2 2 5 6" xfId="17745"/>
    <cellStyle name="Normal 8 6 2 2 5 6 2" xfId="41539"/>
    <cellStyle name="Normal 8 6 2 2 5 7" xfId="25678"/>
    <cellStyle name="Normal 8 6 2 2 6" xfId="1836"/>
    <cellStyle name="Normal 8 6 2 2 6 2" xfId="3820"/>
    <cellStyle name="Normal 8 6 2 2 6 2 2" xfId="11796"/>
    <cellStyle name="Normal 8 6 2 2 6 2 2 2" xfId="35591"/>
    <cellStyle name="Normal 8 6 2 2 6 2 3" xfId="19727"/>
    <cellStyle name="Normal 8 6 2 2 6 2 3 2" xfId="43521"/>
    <cellStyle name="Normal 8 6 2 2 6 2 4" xfId="27660"/>
    <cellStyle name="Normal 8 6 2 2 6 3" xfId="5802"/>
    <cellStyle name="Normal 8 6 2 2 6 3 2" xfId="13777"/>
    <cellStyle name="Normal 8 6 2 2 6 3 2 2" xfId="37572"/>
    <cellStyle name="Normal 8 6 2 2 6 3 3" xfId="21708"/>
    <cellStyle name="Normal 8 6 2 2 6 3 3 2" xfId="45502"/>
    <cellStyle name="Normal 8 6 2 2 6 3 4" xfId="29641"/>
    <cellStyle name="Normal 8 6 2 2 6 4" xfId="7825"/>
    <cellStyle name="Normal 8 6 2 2 6 4 2" xfId="15758"/>
    <cellStyle name="Normal 8 6 2 2 6 4 2 2" xfId="39553"/>
    <cellStyle name="Normal 8 6 2 2 6 4 3" xfId="23689"/>
    <cellStyle name="Normal 8 6 2 2 6 4 3 2" xfId="47483"/>
    <cellStyle name="Normal 8 6 2 2 6 4 4" xfId="31623"/>
    <cellStyle name="Normal 8 6 2 2 6 5" xfId="9815"/>
    <cellStyle name="Normal 8 6 2 2 6 5 2" xfId="33610"/>
    <cellStyle name="Normal 8 6 2 2 6 6" xfId="17746"/>
    <cellStyle name="Normal 8 6 2 2 6 6 2" xfId="41540"/>
    <cellStyle name="Normal 8 6 2 2 6 7" xfId="25679"/>
    <cellStyle name="Normal 8 6 2 2 7" xfId="3811"/>
    <cellStyle name="Normal 8 6 2 2 7 2" xfId="11787"/>
    <cellStyle name="Normal 8 6 2 2 7 2 2" xfId="35582"/>
    <cellStyle name="Normal 8 6 2 2 7 3" xfId="19718"/>
    <cellStyle name="Normal 8 6 2 2 7 3 2" xfId="43512"/>
    <cellStyle name="Normal 8 6 2 2 7 4" xfId="27651"/>
    <cellStyle name="Normal 8 6 2 2 8" xfId="5793"/>
    <cellStyle name="Normal 8 6 2 2 8 2" xfId="13768"/>
    <cellStyle name="Normal 8 6 2 2 8 2 2" xfId="37563"/>
    <cellStyle name="Normal 8 6 2 2 8 3" xfId="21699"/>
    <cellStyle name="Normal 8 6 2 2 8 3 2" xfId="45493"/>
    <cellStyle name="Normal 8 6 2 2 8 4" xfId="29632"/>
    <cellStyle name="Normal 8 6 2 2 9" xfId="7816"/>
    <cellStyle name="Normal 8 6 2 2 9 2" xfId="15749"/>
    <cellStyle name="Normal 8 6 2 2 9 2 2" xfId="39544"/>
    <cellStyle name="Normal 8 6 2 2 9 3" xfId="23680"/>
    <cellStyle name="Normal 8 6 2 2 9 3 2" xfId="47474"/>
    <cellStyle name="Normal 8 6 2 2 9 4" xfId="31614"/>
    <cellStyle name="Normal 8 6 2 3" xfId="1837"/>
    <cellStyle name="Normal 8 6 2 3 10" xfId="9816"/>
    <cellStyle name="Normal 8 6 2 3 10 2" xfId="33611"/>
    <cellStyle name="Normal 8 6 2 3 11" xfId="17747"/>
    <cellStyle name="Normal 8 6 2 3 11 2" xfId="41541"/>
    <cellStyle name="Normal 8 6 2 3 12" xfId="25680"/>
    <cellStyle name="Normal 8 6 2 3 2" xfId="1838"/>
    <cellStyle name="Normal 8 6 2 3 2 10" xfId="17748"/>
    <cellStyle name="Normal 8 6 2 3 2 10 2" xfId="41542"/>
    <cellStyle name="Normal 8 6 2 3 2 11" xfId="25681"/>
    <cellStyle name="Normal 8 6 2 3 2 2" xfId="1839"/>
    <cellStyle name="Normal 8 6 2 3 2 2 2" xfId="3823"/>
    <cellStyle name="Normal 8 6 2 3 2 2 2 2" xfId="11799"/>
    <cellStyle name="Normal 8 6 2 3 2 2 2 2 2" xfId="35594"/>
    <cellStyle name="Normal 8 6 2 3 2 2 2 3" xfId="19730"/>
    <cellStyle name="Normal 8 6 2 3 2 2 2 3 2" xfId="43524"/>
    <cellStyle name="Normal 8 6 2 3 2 2 2 4" xfId="27663"/>
    <cellStyle name="Normal 8 6 2 3 2 2 3" xfId="5805"/>
    <cellStyle name="Normal 8 6 2 3 2 2 3 2" xfId="13780"/>
    <cellStyle name="Normal 8 6 2 3 2 2 3 2 2" xfId="37575"/>
    <cellStyle name="Normal 8 6 2 3 2 2 3 3" xfId="21711"/>
    <cellStyle name="Normal 8 6 2 3 2 2 3 3 2" xfId="45505"/>
    <cellStyle name="Normal 8 6 2 3 2 2 3 4" xfId="29644"/>
    <cellStyle name="Normal 8 6 2 3 2 2 4" xfId="7828"/>
    <cellStyle name="Normal 8 6 2 3 2 2 4 2" xfId="15761"/>
    <cellStyle name="Normal 8 6 2 3 2 2 4 2 2" xfId="39556"/>
    <cellStyle name="Normal 8 6 2 3 2 2 4 3" xfId="23692"/>
    <cellStyle name="Normal 8 6 2 3 2 2 4 3 2" xfId="47486"/>
    <cellStyle name="Normal 8 6 2 3 2 2 4 4" xfId="31626"/>
    <cellStyle name="Normal 8 6 2 3 2 2 5" xfId="9818"/>
    <cellStyle name="Normal 8 6 2 3 2 2 5 2" xfId="33613"/>
    <cellStyle name="Normal 8 6 2 3 2 2 6" xfId="17749"/>
    <cellStyle name="Normal 8 6 2 3 2 2 6 2" xfId="41543"/>
    <cellStyle name="Normal 8 6 2 3 2 2 7" xfId="25682"/>
    <cellStyle name="Normal 8 6 2 3 2 3" xfId="1840"/>
    <cellStyle name="Normal 8 6 2 3 2 3 2" xfId="3824"/>
    <cellStyle name="Normal 8 6 2 3 2 3 2 2" xfId="11800"/>
    <cellStyle name="Normal 8 6 2 3 2 3 2 2 2" xfId="35595"/>
    <cellStyle name="Normal 8 6 2 3 2 3 2 3" xfId="19731"/>
    <cellStyle name="Normal 8 6 2 3 2 3 2 3 2" xfId="43525"/>
    <cellStyle name="Normal 8 6 2 3 2 3 2 4" xfId="27664"/>
    <cellStyle name="Normal 8 6 2 3 2 3 3" xfId="5806"/>
    <cellStyle name="Normal 8 6 2 3 2 3 3 2" xfId="13781"/>
    <cellStyle name="Normal 8 6 2 3 2 3 3 2 2" xfId="37576"/>
    <cellStyle name="Normal 8 6 2 3 2 3 3 3" xfId="21712"/>
    <cellStyle name="Normal 8 6 2 3 2 3 3 3 2" xfId="45506"/>
    <cellStyle name="Normal 8 6 2 3 2 3 3 4" xfId="29645"/>
    <cellStyle name="Normal 8 6 2 3 2 3 4" xfId="7829"/>
    <cellStyle name="Normal 8 6 2 3 2 3 4 2" xfId="15762"/>
    <cellStyle name="Normal 8 6 2 3 2 3 4 2 2" xfId="39557"/>
    <cellStyle name="Normal 8 6 2 3 2 3 4 3" xfId="23693"/>
    <cellStyle name="Normal 8 6 2 3 2 3 4 3 2" xfId="47487"/>
    <cellStyle name="Normal 8 6 2 3 2 3 4 4" xfId="31627"/>
    <cellStyle name="Normal 8 6 2 3 2 3 5" xfId="9819"/>
    <cellStyle name="Normal 8 6 2 3 2 3 5 2" xfId="33614"/>
    <cellStyle name="Normal 8 6 2 3 2 3 6" xfId="17750"/>
    <cellStyle name="Normal 8 6 2 3 2 3 6 2" xfId="41544"/>
    <cellStyle name="Normal 8 6 2 3 2 3 7" xfId="25683"/>
    <cellStyle name="Normal 8 6 2 3 2 4" xfId="1841"/>
    <cellStyle name="Normal 8 6 2 3 2 4 2" xfId="3825"/>
    <cellStyle name="Normal 8 6 2 3 2 4 2 2" xfId="11801"/>
    <cellStyle name="Normal 8 6 2 3 2 4 2 2 2" xfId="35596"/>
    <cellStyle name="Normal 8 6 2 3 2 4 2 3" xfId="19732"/>
    <cellStyle name="Normal 8 6 2 3 2 4 2 3 2" xfId="43526"/>
    <cellStyle name="Normal 8 6 2 3 2 4 2 4" xfId="27665"/>
    <cellStyle name="Normal 8 6 2 3 2 4 3" xfId="5807"/>
    <cellStyle name="Normal 8 6 2 3 2 4 3 2" xfId="13782"/>
    <cellStyle name="Normal 8 6 2 3 2 4 3 2 2" xfId="37577"/>
    <cellStyle name="Normal 8 6 2 3 2 4 3 3" xfId="21713"/>
    <cellStyle name="Normal 8 6 2 3 2 4 3 3 2" xfId="45507"/>
    <cellStyle name="Normal 8 6 2 3 2 4 3 4" xfId="29646"/>
    <cellStyle name="Normal 8 6 2 3 2 4 4" xfId="7830"/>
    <cellStyle name="Normal 8 6 2 3 2 4 4 2" xfId="15763"/>
    <cellStyle name="Normal 8 6 2 3 2 4 4 2 2" xfId="39558"/>
    <cellStyle name="Normal 8 6 2 3 2 4 4 3" xfId="23694"/>
    <cellStyle name="Normal 8 6 2 3 2 4 4 3 2" xfId="47488"/>
    <cellStyle name="Normal 8 6 2 3 2 4 4 4" xfId="31628"/>
    <cellStyle name="Normal 8 6 2 3 2 4 5" xfId="9820"/>
    <cellStyle name="Normal 8 6 2 3 2 4 5 2" xfId="33615"/>
    <cellStyle name="Normal 8 6 2 3 2 4 6" xfId="17751"/>
    <cellStyle name="Normal 8 6 2 3 2 4 6 2" xfId="41545"/>
    <cellStyle name="Normal 8 6 2 3 2 4 7" xfId="25684"/>
    <cellStyle name="Normal 8 6 2 3 2 5" xfId="1842"/>
    <cellStyle name="Normal 8 6 2 3 2 5 2" xfId="3826"/>
    <cellStyle name="Normal 8 6 2 3 2 5 2 2" xfId="11802"/>
    <cellStyle name="Normal 8 6 2 3 2 5 2 2 2" xfId="35597"/>
    <cellStyle name="Normal 8 6 2 3 2 5 2 3" xfId="19733"/>
    <cellStyle name="Normal 8 6 2 3 2 5 2 3 2" xfId="43527"/>
    <cellStyle name="Normal 8 6 2 3 2 5 2 4" xfId="27666"/>
    <cellStyle name="Normal 8 6 2 3 2 5 3" xfId="5808"/>
    <cellStyle name="Normal 8 6 2 3 2 5 3 2" xfId="13783"/>
    <cellStyle name="Normal 8 6 2 3 2 5 3 2 2" xfId="37578"/>
    <cellStyle name="Normal 8 6 2 3 2 5 3 3" xfId="21714"/>
    <cellStyle name="Normal 8 6 2 3 2 5 3 3 2" xfId="45508"/>
    <cellStyle name="Normal 8 6 2 3 2 5 3 4" xfId="29647"/>
    <cellStyle name="Normal 8 6 2 3 2 5 4" xfId="7831"/>
    <cellStyle name="Normal 8 6 2 3 2 5 4 2" xfId="15764"/>
    <cellStyle name="Normal 8 6 2 3 2 5 4 2 2" xfId="39559"/>
    <cellStyle name="Normal 8 6 2 3 2 5 4 3" xfId="23695"/>
    <cellStyle name="Normal 8 6 2 3 2 5 4 3 2" xfId="47489"/>
    <cellStyle name="Normal 8 6 2 3 2 5 4 4" xfId="31629"/>
    <cellStyle name="Normal 8 6 2 3 2 5 5" xfId="9821"/>
    <cellStyle name="Normal 8 6 2 3 2 5 5 2" xfId="33616"/>
    <cellStyle name="Normal 8 6 2 3 2 5 6" xfId="17752"/>
    <cellStyle name="Normal 8 6 2 3 2 5 6 2" xfId="41546"/>
    <cellStyle name="Normal 8 6 2 3 2 5 7" xfId="25685"/>
    <cellStyle name="Normal 8 6 2 3 2 6" xfId="3822"/>
    <cellStyle name="Normal 8 6 2 3 2 6 2" xfId="11798"/>
    <cellStyle name="Normal 8 6 2 3 2 6 2 2" xfId="35593"/>
    <cellStyle name="Normal 8 6 2 3 2 6 3" xfId="19729"/>
    <cellStyle name="Normal 8 6 2 3 2 6 3 2" xfId="43523"/>
    <cellStyle name="Normal 8 6 2 3 2 6 4" xfId="27662"/>
    <cellStyle name="Normal 8 6 2 3 2 7" xfId="5804"/>
    <cellStyle name="Normal 8 6 2 3 2 7 2" xfId="13779"/>
    <cellStyle name="Normal 8 6 2 3 2 7 2 2" xfId="37574"/>
    <cellStyle name="Normal 8 6 2 3 2 7 3" xfId="21710"/>
    <cellStyle name="Normal 8 6 2 3 2 7 3 2" xfId="45504"/>
    <cellStyle name="Normal 8 6 2 3 2 7 4" xfId="29643"/>
    <cellStyle name="Normal 8 6 2 3 2 8" xfId="7827"/>
    <cellStyle name="Normal 8 6 2 3 2 8 2" xfId="15760"/>
    <cellStyle name="Normal 8 6 2 3 2 8 2 2" xfId="39555"/>
    <cellStyle name="Normal 8 6 2 3 2 8 3" xfId="23691"/>
    <cellStyle name="Normal 8 6 2 3 2 8 3 2" xfId="47485"/>
    <cellStyle name="Normal 8 6 2 3 2 8 4" xfId="31625"/>
    <cellStyle name="Normal 8 6 2 3 2 9" xfId="9817"/>
    <cellStyle name="Normal 8 6 2 3 2 9 2" xfId="33612"/>
    <cellStyle name="Normal 8 6 2 3 3" xfId="1843"/>
    <cellStyle name="Normal 8 6 2 3 3 2" xfId="3827"/>
    <cellStyle name="Normal 8 6 2 3 3 2 2" xfId="11803"/>
    <cellStyle name="Normal 8 6 2 3 3 2 2 2" xfId="35598"/>
    <cellStyle name="Normal 8 6 2 3 3 2 3" xfId="19734"/>
    <cellStyle name="Normal 8 6 2 3 3 2 3 2" xfId="43528"/>
    <cellStyle name="Normal 8 6 2 3 3 2 4" xfId="27667"/>
    <cellStyle name="Normal 8 6 2 3 3 3" xfId="5809"/>
    <cellStyle name="Normal 8 6 2 3 3 3 2" xfId="13784"/>
    <cellStyle name="Normal 8 6 2 3 3 3 2 2" xfId="37579"/>
    <cellStyle name="Normal 8 6 2 3 3 3 3" xfId="21715"/>
    <cellStyle name="Normal 8 6 2 3 3 3 3 2" xfId="45509"/>
    <cellStyle name="Normal 8 6 2 3 3 3 4" xfId="29648"/>
    <cellStyle name="Normal 8 6 2 3 3 4" xfId="7832"/>
    <cellStyle name="Normal 8 6 2 3 3 4 2" xfId="15765"/>
    <cellStyle name="Normal 8 6 2 3 3 4 2 2" xfId="39560"/>
    <cellStyle name="Normal 8 6 2 3 3 4 3" xfId="23696"/>
    <cellStyle name="Normal 8 6 2 3 3 4 3 2" xfId="47490"/>
    <cellStyle name="Normal 8 6 2 3 3 4 4" xfId="31630"/>
    <cellStyle name="Normal 8 6 2 3 3 5" xfId="9822"/>
    <cellStyle name="Normal 8 6 2 3 3 5 2" xfId="33617"/>
    <cellStyle name="Normal 8 6 2 3 3 6" xfId="17753"/>
    <cellStyle name="Normal 8 6 2 3 3 6 2" xfId="41547"/>
    <cellStyle name="Normal 8 6 2 3 3 7" xfId="25686"/>
    <cellStyle name="Normal 8 6 2 3 4" xfId="1844"/>
    <cellStyle name="Normal 8 6 2 3 4 2" xfId="3828"/>
    <cellStyle name="Normal 8 6 2 3 4 2 2" xfId="11804"/>
    <cellStyle name="Normal 8 6 2 3 4 2 2 2" xfId="35599"/>
    <cellStyle name="Normal 8 6 2 3 4 2 3" xfId="19735"/>
    <cellStyle name="Normal 8 6 2 3 4 2 3 2" xfId="43529"/>
    <cellStyle name="Normal 8 6 2 3 4 2 4" xfId="27668"/>
    <cellStyle name="Normal 8 6 2 3 4 3" xfId="5810"/>
    <cellStyle name="Normal 8 6 2 3 4 3 2" xfId="13785"/>
    <cellStyle name="Normal 8 6 2 3 4 3 2 2" xfId="37580"/>
    <cellStyle name="Normal 8 6 2 3 4 3 3" xfId="21716"/>
    <cellStyle name="Normal 8 6 2 3 4 3 3 2" xfId="45510"/>
    <cellStyle name="Normal 8 6 2 3 4 3 4" xfId="29649"/>
    <cellStyle name="Normal 8 6 2 3 4 4" xfId="7833"/>
    <cellStyle name="Normal 8 6 2 3 4 4 2" xfId="15766"/>
    <cellStyle name="Normal 8 6 2 3 4 4 2 2" xfId="39561"/>
    <cellStyle name="Normal 8 6 2 3 4 4 3" xfId="23697"/>
    <cellStyle name="Normal 8 6 2 3 4 4 3 2" xfId="47491"/>
    <cellStyle name="Normal 8 6 2 3 4 4 4" xfId="31631"/>
    <cellStyle name="Normal 8 6 2 3 4 5" xfId="9823"/>
    <cellStyle name="Normal 8 6 2 3 4 5 2" xfId="33618"/>
    <cellStyle name="Normal 8 6 2 3 4 6" xfId="17754"/>
    <cellStyle name="Normal 8 6 2 3 4 6 2" xfId="41548"/>
    <cellStyle name="Normal 8 6 2 3 4 7" xfId="25687"/>
    <cellStyle name="Normal 8 6 2 3 5" xfId="1845"/>
    <cellStyle name="Normal 8 6 2 3 5 2" xfId="3829"/>
    <cellStyle name="Normal 8 6 2 3 5 2 2" xfId="11805"/>
    <cellStyle name="Normal 8 6 2 3 5 2 2 2" xfId="35600"/>
    <cellStyle name="Normal 8 6 2 3 5 2 3" xfId="19736"/>
    <cellStyle name="Normal 8 6 2 3 5 2 3 2" xfId="43530"/>
    <cellStyle name="Normal 8 6 2 3 5 2 4" xfId="27669"/>
    <cellStyle name="Normal 8 6 2 3 5 3" xfId="5811"/>
    <cellStyle name="Normal 8 6 2 3 5 3 2" xfId="13786"/>
    <cellStyle name="Normal 8 6 2 3 5 3 2 2" xfId="37581"/>
    <cellStyle name="Normal 8 6 2 3 5 3 3" xfId="21717"/>
    <cellStyle name="Normal 8 6 2 3 5 3 3 2" xfId="45511"/>
    <cellStyle name="Normal 8 6 2 3 5 3 4" xfId="29650"/>
    <cellStyle name="Normal 8 6 2 3 5 4" xfId="7834"/>
    <cellStyle name="Normal 8 6 2 3 5 4 2" xfId="15767"/>
    <cellStyle name="Normal 8 6 2 3 5 4 2 2" xfId="39562"/>
    <cellStyle name="Normal 8 6 2 3 5 4 3" xfId="23698"/>
    <cellStyle name="Normal 8 6 2 3 5 4 3 2" xfId="47492"/>
    <cellStyle name="Normal 8 6 2 3 5 4 4" xfId="31632"/>
    <cellStyle name="Normal 8 6 2 3 5 5" xfId="9824"/>
    <cellStyle name="Normal 8 6 2 3 5 5 2" xfId="33619"/>
    <cellStyle name="Normal 8 6 2 3 5 6" xfId="17755"/>
    <cellStyle name="Normal 8 6 2 3 5 6 2" xfId="41549"/>
    <cellStyle name="Normal 8 6 2 3 5 7" xfId="25688"/>
    <cellStyle name="Normal 8 6 2 3 6" xfId="1846"/>
    <cellStyle name="Normal 8 6 2 3 6 2" xfId="3830"/>
    <cellStyle name="Normal 8 6 2 3 6 2 2" xfId="11806"/>
    <cellStyle name="Normal 8 6 2 3 6 2 2 2" xfId="35601"/>
    <cellStyle name="Normal 8 6 2 3 6 2 3" xfId="19737"/>
    <cellStyle name="Normal 8 6 2 3 6 2 3 2" xfId="43531"/>
    <cellStyle name="Normal 8 6 2 3 6 2 4" xfId="27670"/>
    <cellStyle name="Normal 8 6 2 3 6 3" xfId="5812"/>
    <cellStyle name="Normal 8 6 2 3 6 3 2" xfId="13787"/>
    <cellStyle name="Normal 8 6 2 3 6 3 2 2" xfId="37582"/>
    <cellStyle name="Normal 8 6 2 3 6 3 3" xfId="21718"/>
    <cellStyle name="Normal 8 6 2 3 6 3 3 2" xfId="45512"/>
    <cellStyle name="Normal 8 6 2 3 6 3 4" xfId="29651"/>
    <cellStyle name="Normal 8 6 2 3 6 4" xfId="7835"/>
    <cellStyle name="Normal 8 6 2 3 6 4 2" xfId="15768"/>
    <cellStyle name="Normal 8 6 2 3 6 4 2 2" xfId="39563"/>
    <cellStyle name="Normal 8 6 2 3 6 4 3" xfId="23699"/>
    <cellStyle name="Normal 8 6 2 3 6 4 3 2" xfId="47493"/>
    <cellStyle name="Normal 8 6 2 3 6 4 4" xfId="31633"/>
    <cellStyle name="Normal 8 6 2 3 6 5" xfId="9825"/>
    <cellStyle name="Normal 8 6 2 3 6 5 2" xfId="33620"/>
    <cellStyle name="Normal 8 6 2 3 6 6" xfId="17756"/>
    <cellStyle name="Normal 8 6 2 3 6 6 2" xfId="41550"/>
    <cellStyle name="Normal 8 6 2 3 6 7" xfId="25689"/>
    <cellStyle name="Normal 8 6 2 3 7" xfId="3821"/>
    <cellStyle name="Normal 8 6 2 3 7 2" xfId="11797"/>
    <cellStyle name="Normal 8 6 2 3 7 2 2" xfId="35592"/>
    <cellStyle name="Normal 8 6 2 3 7 3" xfId="19728"/>
    <cellStyle name="Normal 8 6 2 3 7 3 2" xfId="43522"/>
    <cellStyle name="Normal 8 6 2 3 7 4" xfId="27661"/>
    <cellStyle name="Normal 8 6 2 3 8" xfId="5803"/>
    <cellStyle name="Normal 8 6 2 3 8 2" xfId="13778"/>
    <cellStyle name="Normal 8 6 2 3 8 2 2" xfId="37573"/>
    <cellStyle name="Normal 8 6 2 3 8 3" xfId="21709"/>
    <cellStyle name="Normal 8 6 2 3 8 3 2" xfId="45503"/>
    <cellStyle name="Normal 8 6 2 3 8 4" xfId="29642"/>
    <cellStyle name="Normal 8 6 2 3 9" xfId="7826"/>
    <cellStyle name="Normal 8 6 2 3 9 2" xfId="15759"/>
    <cellStyle name="Normal 8 6 2 3 9 2 2" xfId="39554"/>
    <cellStyle name="Normal 8 6 2 3 9 3" xfId="23690"/>
    <cellStyle name="Normal 8 6 2 3 9 3 2" xfId="47484"/>
    <cellStyle name="Normal 8 6 2 3 9 4" xfId="31624"/>
    <cellStyle name="Normal 8 6 2 4" xfId="1847"/>
    <cellStyle name="Normal 8 6 2 4 10" xfId="9826"/>
    <cellStyle name="Normal 8 6 2 4 10 2" xfId="33621"/>
    <cellStyle name="Normal 8 6 2 4 11" xfId="17757"/>
    <cellStyle name="Normal 8 6 2 4 11 2" xfId="41551"/>
    <cellStyle name="Normal 8 6 2 4 12" xfId="25690"/>
    <cellStyle name="Normal 8 6 2 4 2" xfId="1848"/>
    <cellStyle name="Normal 8 6 2 4 2 10" xfId="17758"/>
    <cellStyle name="Normal 8 6 2 4 2 10 2" xfId="41552"/>
    <cellStyle name="Normal 8 6 2 4 2 11" xfId="25691"/>
    <cellStyle name="Normal 8 6 2 4 2 2" xfId="1849"/>
    <cellStyle name="Normal 8 6 2 4 2 2 2" xfId="3833"/>
    <cellStyle name="Normal 8 6 2 4 2 2 2 2" xfId="11809"/>
    <cellStyle name="Normal 8 6 2 4 2 2 2 2 2" xfId="35604"/>
    <cellStyle name="Normal 8 6 2 4 2 2 2 3" xfId="19740"/>
    <cellStyle name="Normal 8 6 2 4 2 2 2 3 2" xfId="43534"/>
    <cellStyle name="Normal 8 6 2 4 2 2 2 4" xfId="27673"/>
    <cellStyle name="Normal 8 6 2 4 2 2 3" xfId="5815"/>
    <cellStyle name="Normal 8 6 2 4 2 2 3 2" xfId="13790"/>
    <cellStyle name="Normal 8 6 2 4 2 2 3 2 2" xfId="37585"/>
    <cellStyle name="Normal 8 6 2 4 2 2 3 3" xfId="21721"/>
    <cellStyle name="Normal 8 6 2 4 2 2 3 3 2" xfId="45515"/>
    <cellStyle name="Normal 8 6 2 4 2 2 3 4" xfId="29654"/>
    <cellStyle name="Normal 8 6 2 4 2 2 4" xfId="7838"/>
    <cellStyle name="Normal 8 6 2 4 2 2 4 2" xfId="15771"/>
    <cellStyle name="Normal 8 6 2 4 2 2 4 2 2" xfId="39566"/>
    <cellStyle name="Normal 8 6 2 4 2 2 4 3" xfId="23702"/>
    <cellStyle name="Normal 8 6 2 4 2 2 4 3 2" xfId="47496"/>
    <cellStyle name="Normal 8 6 2 4 2 2 4 4" xfId="31636"/>
    <cellStyle name="Normal 8 6 2 4 2 2 5" xfId="9828"/>
    <cellStyle name="Normal 8 6 2 4 2 2 5 2" xfId="33623"/>
    <cellStyle name="Normal 8 6 2 4 2 2 6" xfId="17759"/>
    <cellStyle name="Normal 8 6 2 4 2 2 6 2" xfId="41553"/>
    <cellStyle name="Normal 8 6 2 4 2 2 7" xfId="25692"/>
    <cellStyle name="Normal 8 6 2 4 2 3" xfId="1850"/>
    <cellStyle name="Normal 8 6 2 4 2 3 2" xfId="3834"/>
    <cellStyle name="Normal 8 6 2 4 2 3 2 2" xfId="11810"/>
    <cellStyle name="Normal 8 6 2 4 2 3 2 2 2" xfId="35605"/>
    <cellStyle name="Normal 8 6 2 4 2 3 2 3" xfId="19741"/>
    <cellStyle name="Normal 8 6 2 4 2 3 2 3 2" xfId="43535"/>
    <cellStyle name="Normal 8 6 2 4 2 3 2 4" xfId="27674"/>
    <cellStyle name="Normal 8 6 2 4 2 3 3" xfId="5816"/>
    <cellStyle name="Normal 8 6 2 4 2 3 3 2" xfId="13791"/>
    <cellStyle name="Normal 8 6 2 4 2 3 3 2 2" xfId="37586"/>
    <cellStyle name="Normal 8 6 2 4 2 3 3 3" xfId="21722"/>
    <cellStyle name="Normal 8 6 2 4 2 3 3 3 2" xfId="45516"/>
    <cellStyle name="Normal 8 6 2 4 2 3 3 4" xfId="29655"/>
    <cellStyle name="Normal 8 6 2 4 2 3 4" xfId="7839"/>
    <cellStyle name="Normal 8 6 2 4 2 3 4 2" xfId="15772"/>
    <cellStyle name="Normal 8 6 2 4 2 3 4 2 2" xfId="39567"/>
    <cellStyle name="Normal 8 6 2 4 2 3 4 3" xfId="23703"/>
    <cellStyle name="Normal 8 6 2 4 2 3 4 3 2" xfId="47497"/>
    <cellStyle name="Normal 8 6 2 4 2 3 4 4" xfId="31637"/>
    <cellStyle name="Normal 8 6 2 4 2 3 5" xfId="9829"/>
    <cellStyle name="Normal 8 6 2 4 2 3 5 2" xfId="33624"/>
    <cellStyle name="Normal 8 6 2 4 2 3 6" xfId="17760"/>
    <cellStyle name="Normal 8 6 2 4 2 3 6 2" xfId="41554"/>
    <cellStyle name="Normal 8 6 2 4 2 3 7" xfId="25693"/>
    <cellStyle name="Normal 8 6 2 4 2 4" xfId="1851"/>
    <cellStyle name="Normal 8 6 2 4 2 4 2" xfId="3835"/>
    <cellStyle name="Normal 8 6 2 4 2 4 2 2" xfId="11811"/>
    <cellStyle name="Normal 8 6 2 4 2 4 2 2 2" xfId="35606"/>
    <cellStyle name="Normal 8 6 2 4 2 4 2 3" xfId="19742"/>
    <cellStyle name="Normal 8 6 2 4 2 4 2 3 2" xfId="43536"/>
    <cellStyle name="Normal 8 6 2 4 2 4 2 4" xfId="27675"/>
    <cellStyle name="Normal 8 6 2 4 2 4 3" xfId="5817"/>
    <cellStyle name="Normal 8 6 2 4 2 4 3 2" xfId="13792"/>
    <cellStyle name="Normal 8 6 2 4 2 4 3 2 2" xfId="37587"/>
    <cellStyle name="Normal 8 6 2 4 2 4 3 3" xfId="21723"/>
    <cellStyle name="Normal 8 6 2 4 2 4 3 3 2" xfId="45517"/>
    <cellStyle name="Normal 8 6 2 4 2 4 3 4" xfId="29656"/>
    <cellStyle name="Normal 8 6 2 4 2 4 4" xfId="7840"/>
    <cellStyle name="Normal 8 6 2 4 2 4 4 2" xfId="15773"/>
    <cellStyle name="Normal 8 6 2 4 2 4 4 2 2" xfId="39568"/>
    <cellStyle name="Normal 8 6 2 4 2 4 4 3" xfId="23704"/>
    <cellStyle name="Normal 8 6 2 4 2 4 4 3 2" xfId="47498"/>
    <cellStyle name="Normal 8 6 2 4 2 4 4 4" xfId="31638"/>
    <cellStyle name="Normal 8 6 2 4 2 4 5" xfId="9830"/>
    <cellStyle name="Normal 8 6 2 4 2 4 5 2" xfId="33625"/>
    <cellStyle name="Normal 8 6 2 4 2 4 6" xfId="17761"/>
    <cellStyle name="Normal 8 6 2 4 2 4 6 2" xfId="41555"/>
    <cellStyle name="Normal 8 6 2 4 2 4 7" xfId="25694"/>
    <cellStyle name="Normal 8 6 2 4 2 5" xfId="1852"/>
    <cellStyle name="Normal 8 6 2 4 2 5 2" xfId="3836"/>
    <cellStyle name="Normal 8 6 2 4 2 5 2 2" xfId="11812"/>
    <cellStyle name="Normal 8 6 2 4 2 5 2 2 2" xfId="35607"/>
    <cellStyle name="Normal 8 6 2 4 2 5 2 3" xfId="19743"/>
    <cellStyle name="Normal 8 6 2 4 2 5 2 3 2" xfId="43537"/>
    <cellStyle name="Normal 8 6 2 4 2 5 2 4" xfId="27676"/>
    <cellStyle name="Normal 8 6 2 4 2 5 3" xfId="5818"/>
    <cellStyle name="Normal 8 6 2 4 2 5 3 2" xfId="13793"/>
    <cellStyle name="Normal 8 6 2 4 2 5 3 2 2" xfId="37588"/>
    <cellStyle name="Normal 8 6 2 4 2 5 3 3" xfId="21724"/>
    <cellStyle name="Normal 8 6 2 4 2 5 3 3 2" xfId="45518"/>
    <cellStyle name="Normal 8 6 2 4 2 5 3 4" xfId="29657"/>
    <cellStyle name="Normal 8 6 2 4 2 5 4" xfId="7841"/>
    <cellStyle name="Normal 8 6 2 4 2 5 4 2" xfId="15774"/>
    <cellStyle name="Normal 8 6 2 4 2 5 4 2 2" xfId="39569"/>
    <cellStyle name="Normal 8 6 2 4 2 5 4 3" xfId="23705"/>
    <cellStyle name="Normal 8 6 2 4 2 5 4 3 2" xfId="47499"/>
    <cellStyle name="Normal 8 6 2 4 2 5 4 4" xfId="31639"/>
    <cellStyle name="Normal 8 6 2 4 2 5 5" xfId="9831"/>
    <cellStyle name="Normal 8 6 2 4 2 5 5 2" xfId="33626"/>
    <cellStyle name="Normal 8 6 2 4 2 5 6" xfId="17762"/>
    <cellStyle name="Normal 8 6 2 4 2 5 6 2" xfId="41556"/>
    <cellStyle name="Normal 8 6 2 4 2 5 7" xfId="25695"/>
    <cellStyle name="Normal 8 6 2 4 2 6" xfId="3832"/>
    <cellStyle name="Normal 8 6 2 4 2 6 2" xfId="11808"/>
    <cellStyle name="Normal 8 6 2 4 2 6 2 2" xfId="35603"/>
    <cellStyle name="Normal 8 6 2 4 2 6 3" xfId="19739"/>
    <cellStyle name="Normal 8 6 2 4 2 6 3 2" xfId="43533"/>
    <cellStyle name="Normal 8 6 2 4 2 6 4" xfId="27672"/>
    <cellStyle name="Normal 8 6 2 4 2 7" xfId="5814"/>
    <cellStyle name="Normal 8 6 2 4 2 7 2" xfId="13789"/>
    <cellStyle name="Normal 8 6 2 4 2 7 2 2" xfId="37584"/>
    <cellStyle name="Normal 8 6 2 4 2 7 3" xfId="21720"/>
    <cellStyle name="Normal 8 6 2 4 2 7 3 2" xfId="45514"/>
    <cellStyle name="Normal 8 6 2 4 2 7 4" xfId="29653"/>
    <cellStyle name="Normal 8 6 2 4 2 8" xfId="7837"/>
    <cellStyle name="Normal 8 6 2 4 2 8 2" xfId="15770"/>
    <cellStyle name="Normal 8 6 2 4 2 8 2 2" xfId="39565"/>
    <cellStyle name="Normal 8 6 2 4 2 8 3" xfId="23701"/>
    <cellStyle name="Normal 8 6 2 4 2 8 3 2" xfId="47495"/>
    <cellStyle name="Normal 8 6 2 4 2 8 4" xfId="31635"/>
    <cellStyle name="Normal 8 6 2 4 2 9" xfId="9827"/>
    <cellStyle name="Normal 8 6 2 4 2 9 2" xfId="33622"/>
    <cellStyle name="Normal 8 6 2 4 3" xfId="1853"/>
    <cellStyle name="Normal 8 6 2 4 3 2" xfId="3837"/>
    <cellStyle name="Normal 8 6 2 4 3 2 2" xfId="11813"/>
    <cellStyle name="Normal 8 6 2 4 3 2 2 2" xfId="35608"/>
    <cellStyle name="Normal 8 6 2 4 3 2 3" xfId="19744"/>
    <cellStyle name="Normal 8 6 2 4 3 2 3 2" xfId="43538"/>
    <cellStyle name="Normal 8 6 2 4 3 2 4" xfId="27677"/>
    <cellStyle name="Normal 8 6 2 4 3 3" xfId="5819"/>
    <cellStyle name="Normal 8 6 2 4 3 3 2" xfId="13794"/>
    <cellStyle name="Normal 8 6 2 4 3 3 2 2" xfId="37589"/>
    <cellStyle name="Normal 8 6 2 4 3 3 3" xfId="21725"/>
    <cellStyle name="Normal 8 6 2 4 3 3 3 2" xfId="45519"/>
    <cellStyle name="Normal 8 6 2 4 3 3 4" xfId="29658"/>
    <cellStyle name="Normal 8 6 2 4 3 4" xfId="7842"/>
    <cellStyle name="Normal 8 6 2 4 3 4 2" xfId="15775"/>
    <cellStyle name="Normal 8 6 2 4 3 4 2 2" xfId="39570"/>
    <cellStyle name="Normal 8 6 2 4 3 4 3" xfId="23706"/>
    <cellStyle name="Normal 8 6 2 4 3 4 3 2" xfId="47500"/>
    <cellStyle name="Normal 8 6 2 4 3 4 4" xfId="31640"/>
    <cellStyle name="Normal 8 6 2 4 3 5" xfId="9832"/>
    <cellStyle name="Normal 8 6 2 4 3 5 2" xfId="33627"/>
    <cellStyle name="Normal 8 6 2 4 3 6" xfId="17763"/>
    <cellStyle name="Normal 8 6 2 4 3 6 2" xfId="41557"/>
    <cellStyle name="Normal 8 6 2 4 3 7" xfId="25696"/>
    <cellStyle name="Normal 8 6 2 4 4" xfId="1854"/>
    <cellStyle name="Normal 8 6 2 4 4 2" xfId="3838"/>
    <cellStyle name="Normal 8 6 2 4 4 2 2" xfId="11814"/>
    <cellStyle name="Normal 8 6 2 4 4 2 2 2" xfId="35609"/>
    <cellStyle name="Normal 8 6 2 4 4 2 3" xfId="19745"/>
    <cellStyle name="Normal 8 6 2 4 4 2 3 2" xfId="43539"/>
    <cellStyle name="Normal 8 6 2 4 4 2 4" xfId="27678"/>
    <cellStyle name="Normal 8 6 2 4 4 3" xfId="5820"/>
    <cellStyle name="Normal 8 6 2 4 4 3 2" xfId="13795"/>
    <cellStyle name="Normal 8 6 2 4 4 3 2 2" xfId="37590"/>
    <cellStyle name="Normal 8 6 2 4 4 3 3" xfId="21726"/>
    <cellStyle name="Normal 8 6 2 4 4 3 3 2" xfId="45520"/>
    <cellStyle name="Normal 8 6 2 4 4 3 4" xfId="29659"/>
    <cellStyle name="Normal 8 6 2 4 4 4" xfId="7843"/>
    <cellStyle name="Normal 8 6 2 4 4 4 2" xfId="15776"/>
    <cellStyle name="Normal 8 6 2 4 4 4 2 2" xfId="39571"/>
    <cellStyle name="Normal 8 6 2 4 4 4 3" xfId="23707"/>
    <cellStyle name="Normal 8 6 2 4 4 4 3 2" xfId="47501"/>
    <cellStyle name="Normal 8 6 2 4 4 4 4" xfId="31641"/>
    <cellStyle name="Normal 8 6 2 4 4 5" xfId="9833"/>
    <cellStyle name="Normal 8 6 2 4 4 5 2" xfId="33628"/>
    <cellStyle name="Normal 8 6 2 4 4 6" xfId="17764"/>
    <cellStyle name="Normal 8 6 2 4 4 6 2" xfId="41558"/>
    <cellStyle name="Normal 8 6 2 4 4 7" xfId="25697"/>
    <cellStyle name="Normal 8 6 2 4 5" xfId="1855"/>
    <cellStyle name="Normal 8 6 2 4 5 2" xfId="3839"/>
    <cellStyle name="Normal 8 6 2 4 5 2 2" xfId="11815"/>
    <cellStyle name="Normal 8 6 2 4 5 2 2 2" xfId="35610"/>
    <cellStyle name="Normal 8 6 2 4 5 2 3" xfId="19746"/>
    <cellStyle name="Normal 8 6 2 4 5 2 3 2" xfId="43540"/>
    <cellStyle name="Normal 8 6 2 4 5 2 4" xfId="27679"/>
    <cellStyle name="Normal 8 6 2 4 5 3" xfId="5821"/>
    <cellStyle name="Normal 8 6 2 4 5 3 2" xfId="13796"/>
    <cellStyle name="Normal 8 6 2 4 5 3 2 2" xfId="37591"/>
    <cellStyle name="Normal 8 6 2 4 5 3 3" xfId="21727"/>
    <cellStyle name="Normal 8 6 2 4 5 3 3 2" xfId="45521"/>
    <cellStyle name="Normal 8 6 2 4 5 3 4" xfId="29660"/>
    <cellStyle name="Normal 8 6 2 4 5 4" xfId="7844"/>
    <cellStyle name="Normal 8 6 2 4 5 4 2" xfId="15777"/>
    <cellStyle name="Normal 8 6 2 4 5 4 2 2" xfId="39572"/>
    <cellStyle name="Normal 8 6 2 4 5 4 3" xfId="23708"/>
    <cellStyle name="Normal 8 6 2 4 5 4 3 2" xfId="47502"/>
    <cellStyle name="Normal 8 6 2 4 5 4 4" xfId="31642"/>
    <cellStyle name="Normal 8 6 2 4 5 5" xfId="9834"/>
    <cellStyle name="Normal 8 6 2 4 5 5 2" xfId="33629"/>
    <cellStyle name="Normal 8 6 2 4 5 6" xfId="17765"/>
    <cellStyle name="Normal 8 6 2 4 5 6 2" xfId="41559"/>
    <cellStyle name="Normal 8 6 2 4 5 7" xfId="25698"/>
    <cellStyle name="Normal 8 6 2 4 6" xfId="1856"/>
    <cellStyle name="Normal 8 6 2 4 6 2" xfId="3840"/>
    <cellStyle name="Normal 8 6 2 4 6 2 2" xfId="11816"/>
    <cellStyle name="Normal 8 6 2 4 6 2 2 2" xfId="35611"/>
    <cellStyle name="Normal 8 6 2 4 6 2 3" xfId="19747"/>
    <cellStyle name="Normal 8 6 2 4 6 2 3 2" xfId="43541"/>
    <cellStyle name="Normal 8 6 2 4 6 2 4" xfId="27680"/>
    <cellStyle name="Normal 8 6 2 4 6 3" xfId="5822"/>
    <cellStyle name="Normal 8 6 2 4 6 3 2" xfId="13797"/>
    <cellStyle name="Normal 8 6 2 4 6 3 2 2" xfId="37592"/>
    <cellStyle name="Normal 8 6 2 4 6 3 3" xfId="21728"/>
    <cellStyle name="Normal 8 6 2 4 6 3 3 2" xfId="45522"/>
    <cellStyle name="Normal 8 6 2 4 6 3 4" xfId="29661"/>
    <cellStyle name="Normal 8 6 2 4 6 4" xfId="7845"/>
    <cellStyle name="Normal 8 6 2 4 6 4 2" xfId="15778"/>
    <cellStyle name="Normal 8 6 2 4 6 4 2 2" xfId="39573"/>
    <cellStyle name="Normal 8 6 2 4 6 4 3" xfId="23709"/>
    <cellStyle name="Normal 8 6 2 4 6 4 3 2" xfId="47503"/>
    <cellStyle name="Normal 8 6 2 4 6 4 4" xfId="31643"/>
    <cellStyle name="Normal 8 6 2 4 6 5" xfId="9835"/>
    <cellStyle name="Normal 8 6 2 4 6 5 2" xfId="33630"/>
    <cellStyle name="Normal 8 6 2 4 6 6" xfId="17766"/>
    <cellStyle name="Normal 8 6 2 4 6 6 2" xfId="41560"/>
    <cellStyle name="Normal 8 6 2 4 6 7" xfId="25699"/>
    <cellStyle name="Normal 8 6 2 4 7" xfId="3831"/>
    <cellStyle name="Normal 8 6 2 4 7 2" xfId="11807"/>
    <cellStyle name="Normal 8 6 2 4 7 2 2" xfId="35602"/>
    <cellStyle name="Normal 8 6 2 4 7 3" xfId="19738"/>
    <cellStyle name="Normal 8 6 2 4 7 3 2" xfId="43532"/>
    <cellStyle name="Normal 8 6 2 4 7 4" xfId="27671"/>
    <cellStyle name="Normal 8 6 2 4 8" xfId="5813"/>
    <cellStyle name="Normal 8 6 2 4 8 2" xfId="13788"/>
    <cellStyle name="Normal 8 6 2 4 8 2 2" xfId="37583"/>
    <cellStyle name="Normal 8 6 2 4 8 3" xfId="21719"/>
    <cellStyle name="Normal 8 6 2 4 8 3 2" xfId="45513"/>
    <cellStyle name="Normal 8 6 2 4 8 4" xfId="29652"/>
    <cellStyle name="Normal 8 6 2 4 9" xfId="7836"/>
    <cellStyle name="Normal 8 6 2 4 9 2" xfId="15769"/>
    <cellStyle name="Normal 8 6 2 4 9 2 2" xfId="39564"/>
    <cellStyle name="Normal 8 6 2 4 9 3" xfId="23700"/>
    <cellStyle name="Normal 8 6 2 4 9 3 2" xfId="47494"/>
    <cellStyle name="Normal 8 6 2 4 9 4" xfId="31634"/>
    <cellStyle name="Normal 8 6 2 5" xfId="1857"/>
    <cellStyle name="Normal 8 6 2 5 10" xfId="9836"/>
    <cellStyle name="Normal 8 6 2 5 10 2" xfId="33631"/>
    <cellStyle name="Normal 8 6 2 5 11" xfId="17767"/>
    <cellStyle name="Normal 8 6 2 5 11 2" xfId="41561"/>
    <cellStyle name="Normal 8 6 2 5 12" xfId="25700"/>
    <cellStyle name="Normal 8 6 2 5 2" xfId="1858"/>
    <cellStyle name="Normal 8 6 2 5 2 10" xfId="17768"/>
    <cellStyle name="Normal 8 6 2 5 2 10 2" xfId="41562"/>
    <cellStyle name="Normal 8 6 2 5 2 11" xfId="25701"/>
    <cellStyle name="Normal 8 6 2 5 2 2" xfId="1859"/>
    <cellStyle name="Normal 8 6 2 5 2 2 2" xfId="3843"/>
    <cellStyle name="Normal 8 6 2 5 2 2 2 2" xfId="11819"/>
    <cellStyle name="Normal 8 6 2 5 2 2 2 2 2" xfId="35614"/>
    <cellStyle name="Normal 8 6 2 5 2 2 2 3" xfId="19750"/>
    <cellStyle name="Normal 8 6 2 5 2 2 2 3 2" xfId="43544"/>
    <cellStyle name="Normal 8 6 2 5 2 2 2 4" xfId="27683"/>
    <cellStyle name="Normal 8 6 2 5 2 2 3" xfId="5825"/>
    <cellStyle name="Normal 8 6 2 5 2 2 3 2" xfId="13800"/>
    <cellStyle name="Normal 8 6 2 5 2 2 3 2 2" xfId="37595"/>
    <cellStyle name="Normal 8 6 2 5 2 2 3 3" xfId="21731"/>
    <cellStyle name="Normal 8 6 2 5 2 2 3 3 2" xfId="45525"/>
    <cellStyle name="Normal 8 6 2 5 2 2 3 4" xfId="29664"/>
    <cellStyle name="Normal 8 6 2 5 2 2 4" xfId="7848"/>
    <cellStyle name="Normal 8 6 2 5 2 2 4 2" xfId="15781"/>
    <cellStyle name="Normal 8 6 2 5 2 2 4 2 2" xfId="39576"/>
    <cellStyle name="Normal 8 6 2 5 2 2 4 3" xfId="23712"/>
    <cellStyle name="Normal 8 6 2 5 2 2 4 3 2" xfId="47506"/>
    <cellStyle name="Normal 8 6 2 5 2 2 4 4" xfId="31646"/>
    <cellStyle name="Normal 8 6 2 5 2 2 5" xfId="9838"/>
    <cellStyle name="Normal 8 6 2 5 2 2 5 2" xfId="33633"/>
    <cellStyle name="Normal 8 6 2 5 2 2 6" xfId="17769"/>
    <cellStyle name="Normal 8 6 2 5 2 2 6 2" xfId="41563"/>
    <cellStyle name="Normal 8 6 2 5 2 2 7" xfId="25702"/>
    <cellStyle name="Normal 8 6 2 5 2 3" xfId="1860"/>
    <cellStyle name="Normal 8 6 2 5 2 3 2" xfId="3844"/>
    <cellStyle name="Normal 8 6 2 5 2 3 2 2" xfId="11820"/>
    <cellStyle name="Normal 8 6 2 5 2 3 2 2 2" xfId="35615"/>
    <cellStyle name="Normal 8 6 2 5 2 3 2 3" xfId="19751"/>
    <cellStyle name="Normal 8 6 2 5 2 3 2 3 2" xfId="43545"/>
    <cellStyle name="Normal 8 6 2 5 2 3 2 4" xfId="27684"/>
    <cellStyle name="Normal 8 6 2 5 2 3 3" xfId="5826"/>
    <cellStyle name="Normal 8 6 2 5 2 3 3 2" xfId="13801"/>
    <cellStyle name="Normal 8 6 2 5 2 3 3 2 2" xfId="37596"/>
    <cellStyle name="Normal 8 6 2 5 2 3 3 3" xfId="21732"/>
    <cellStyle name="Normal 8 6 2 5 2 3 3 3 2" xfId="45526"/>
    <cellStyle name="Normal 8 6 2 5 2 3 3 4" xfId="29665"/>
    <cellStyle name="Normal 8 6 2 5 2 3 4" xfId="7849"/>
    <cellStyle name="Normal 8 6 2 5 2 3 4 2" xfId="15782"/>
    <cellStyle name="Normal 8 6 2 5 2 3 4 2 2" xfId="39577"/>
    <cellStyle name="Normal 8 6 2 5 2 3 4 3" xfId="23713"/>
    <cellStyle name="Normal 8 6 2 5 2 3 4 3 2" xfId="47507"/>
    <cellStyle name="Normal 8 6 2 5 2 3 4 4" xfId="31647"/>
    <cellStyle name="Normal 8 6 2 5 2 3 5" xfId="9839"/>
    <cellStyle name="Normal 8 6 2 5 2 3 5 2" xfId="33634"/>
    <cellStyle name="Normal 8 6 2 5 2 3 6" xfId="17770"/>
    <cellStyle name="Normal 8 6 2 5 2 3 6 2" xfId="41564"/>
    <cellStyle name="Normal 8 6 2 5 2 3 7" xfId="25703"/>
    <cellStyle name="Normal 8 6 2 5 2 4" xfId="1861"/>
    <cellStyle name="Normal 8 6 2 5 2 4 2" xfId="3845"/>
    <cellStyle name="Normal 8 6 2 5 2 4 2 2" xfId="11821"/>
    <cellStyle name="Normal 8 6 2 5 2 4 2 2 2" xfId="35616"/>
    <cellStyle name="Normal 8 6 2 5 2 4 2 3" xfId="19752"/>
    <cellStyle name="Normal 8 6 2 5 2 4 2 3 2" xfId="43546"/>
    <cellStyle name="Normal 8 6 2 5 2 4 2 4" xfId="27685"/>
    <cellStyle name="Normal 8 6 2 5 2 4 3" xfId="5827"/>
    <cellStyle name="Normal 8 6 2 5 2 4 3 2" xfId="13802"/>
    <cellStyle name="Normal 8 6 2 5 2 4 3 2 2" xfId="37597"/>
    <cellStyle name="Normal 8 6 2 5 2 4 3 3" xfId="21733"/>
    <cellStyle name="Normal 8 6 2 5 2 4 3 3 2" xfId="45527"/>
    <cellStyle name="Normal 8 6 2 5 2 4 3 4" xfId="29666"/>
    <cellStyle name="Normal 8 6 2 5 2 4 4" xfId="7850"/>
    <cellStyle name="Normal 8 6 2 5 2 4 4 2" xfId="15783"/>
    <cellStyle name="Normal 8 6 2 5 2 4 4 2 2" xfId="39578"/>
    <cellStyle name="Normal 8 6 2 5 2 4 4 3" xfId="23714"/>
    <cellStyle name="Normal 8 6 2 5 2 4 4 3 2" xfId="47508"/>
    <cellStyle name="Normal 8 6 2 5 2 4 4 4" xfId="31648"/>
    <cellStyle name="Normal 8 6 2 5 2 4 5" xfId="9840"/>
    <cellStyle name="Normal 8 6 2 5 2 4 5 2" xfId="33635"/>
    <cellStyle name="Normal 8 6 2 5 2 4 6" xfId="17771"/>
    <cellStyle name="Normal 8 6 2 5 2 4 6 2" xfId="41565"/>
    <cellStyle name="Normal 8 6 2 5 2 4 7" xfId="25704"/>
    <cellStyle name="Normal 8 6 2 5 2 5" xfId="1862"/>
    <cellStyle name="Normal 8 6 2 5 2 5 2" xfId="3846"/>
    <cellStyle name="Normal 8 6 2 5 2 5 2 2" xfId="11822"/>
    <cellStyle name="Normal 8 6 2 5 2 5 2 2 2" xfId="35617"/>
    <cellStyle name="Normal 8 6 2 5 2 5 2 3" xfId="19753"/>
    <cellStyle name="Normal 8 6 2 5 2 5 2 3 2" xfId="43547"/>
    <cellStyle name="Normal 8 6 2 5 2 5 2 4" xfId="27686"/>
    <cellStyle name="Normal 8 6 2 5 2 5 3" xfId="5828"/>
    <cellStyle name="Normal 8 6 2 5 2 5 3 2" xfId="13803"/>
    <cellStyle name="Normal 8 6 2 5 2 5 3 2 2" xfId="37598"/>
    <cellStyle name="Normal 8 6 2 5 2 5 3 3" xfId="21734"/>
    <cellStyle name="Normal 8 6 2 5 2 5 3 3 2" xfId="45528"/>
    <cellStyle name="Normal 8 6 2 5 2 5 3 4" xfId="29667"/>
    <cellStyle name="Normal 8 6 2 5 2 5 4" xfId="7851"/>
    <cellStyle name="Normal 8 6 2 5 2 5 4 2" xfId="15784"/>
    <cellStyle name="Normal 8 6 2 5 2 5 4 2 2" xfId="39579"/>
    <cellStyle name="Normal 8 6 2 5 2 5 4 3" xfId="23715"/>
    <cellStyle name="Normal 8 6 2 5 2 5 4 3 2" xfId="47509"/>
    <cellStyle name="Normal 8 6 2 5 2 5 4 4" xfId="31649"/>
    <cellStyle name="Normal 8 6 2 5 2 5 5" xfId="9841"/>
    <cellStyle name="Normal 8 6 2 5 2 5 5 2" xfId="33636"/>
    <cellStyle name="Normal 8 6 2 5 2 5 6" xfId="17772"/>
    <cellStyle name="Normal 8 6 2 5 2 5 6 2" xfId="41566"/>
    <cellStyle name="Normal 8 6 2 5 2 5 7" xfId="25705"/>
    <cellStyle name="Normal 8 6 2 5 2 6" xfId="3842"/>
    <cellStyle name="Normal 8 6 2 5 2 6 2" xfId="11818"/>
    <cellStyle name="Normal 8 6 2 5 2 6 2 2" xfId="35613"/>
    <cellStyle name="Normal 8 6 2 5 2 6 3" xfId="19749"/>
    <cellStyle name="Normal 8 6 2 5 2 6 3 2" xfId="43543"/>
    <cellStyle name="Normal 8 6 2 5 2 6 4" xfId="27682"/>
    <cellStyle name="Normal 8 6 2 5 2 7" xfId="5824"/>
    <cellStyle name="Normal 8 6 2 5 2 7 2" xfId="13799"/>
    <cellStyle name="Normal 8 6 2 5 2 7 2 2" xfId="37594"/>
    <cellStyle name="Normal 8 6 2 5 2 7 3" xfId="21730"/>
    <cellStyle name="Normal 8 6 2 5 2 7 3 2" xfId="45524"/>
    <cellStyle name="Normal 8 6 2 5 2 7 4" xfId="29663"/>
    <cellStyle name="Normal 8 6 2 5 2 8" xfId="7847"/>
    <cellStyle name="Normal 8 6 2 5 2 8 2" xfId="15780"/>
    <cellStyle name="Normal 8 6 2 5 2 8 2 2" xfId="39575"/>
    <cellStyle name="Normal 8 6 2 5 2 8 3" xfId="23711"/>
    <cellStyle name="Normal 8 6 2 5 2 8 3 2" xfId="47505"/>
    <cellStyle name="Normal 8 6 2 5 2 8 4" xfId="31645"/>
    <cellStyle name="Normal 8 6 2 5 2 9" xfId="9837"/>
    <cellStyle name="Normal 8 6 2 5 2 9 2" xfId="33632"/>
    <cellStyle name="Normal 8 6 2 5 3" xfId="1863"/>
    <cellStyle name="Normal 8 6 2 5 3 2" xfId="3847"/>
    <cellStyle name="Normal 8 6 2 5 3 2 2" xfId="11823"/>
    <cellStyle name="Normal 8 6 2 5 3 2 2 2" xfId="35618"/>
    <cellStyle name="Normal 8 6 2 5 3 2 3" xfId="19754"/>
    <cellStyle name="Normal 8 6 2 5 3 2 3 2" xfId="43548"/>
    <cellStyle name="Normal 8 6 2 5 3 2 4" xfId="27687"/>
    <cellStyle name="Normal 8 6 2 5 3 3" xfId="5829"/>
    <cellStyle name="Normal 8 6 2 5 3 3 2" xfId="13804"/>
    <cellStyle name="Normal 8 6 2 5 3 3 2 2" xfId="37599"/>
    <cellStyle name="Normal 8 6 2 5 3 3 3" xfId="21735"/>
    <cellStyle name="Normal 8 6 2 5 3 3 3 2" xfId="45529"/>
    <cellStyle name="Normal 8 6 2 5 3 3 4" xfId="29668"/>
    <cellStyle name="Normal 8 6 2 5 3 4" xfId="7852"/>
    <cellStyle name="Normal 8 6 2 5 3 4 2" xfId="15785"/>
    <cellStyle name="Normal 8 6 2 5 3 4 2 2" xfId="39580"/>
    <cellStyle name="Normal 8 6 2 5 3 4 3" xfId="23716"/>
    <cellStyle name="Normal 8 6 2 5 3 4 3 2" xfId="47510"/>
    <cellStyle name="Normal 8 6 2 5 3 4 4" xfId="31650"/>
    <cellStyle name="Normal 8 6 2 5 3 5" xfId="9842"/>
    <cellStyle name="Normal 8 6 2 5 3 5 2" xfId="33637"/>
    <cellStyle name="Normal 8 6 2 5 3 6" xfId="17773"/>
    <cellStyle name="Normal 8 6 2 5 3 6 2" xfId="41567"/>
    <cellStyle name="Normal 8 6 2 5 3 7" xfId="25706"/>
    <cellStyle name="Normal 8 6 2 5 4" xfId="1864"/>
    <cellStyle name="Normal 8 6 2 5 4 2" xfId="3848"/>
    <cellStyle name="Normal 8 6 2 5 4 2 2" xfId="11824"/>
    <cellStyle name="Normal 8 6 2 5 4 2 2 2" xfId="35619"/>
    <cellStyle name="Normal 8 6 2 5 4 2 3" xfId="19755"/>
    <cellStyle name="Normal 8 6 2 5 4 2 3 2" xfId="43549"/>
    <cellStyle name="Normal 8 6 2 5 4 2 4" xfId="27688"/>
    <cellStyle name="Normal 8 6 2 5 4 3" xfId="5830"/>
    <cellStyle name="Normal 8 6 2 5 4 3 2" xfId="13805"/>
    <cellStyle name="Normal 8 6 2 5 4 3 2 2" xfId="37600"/>
    <cellStyle name="Normal 8 6 2 5 4 3 3" xfId="21736"/>
    <cellStyle name="Normal 8 6 2 5 4 3 3 2" xfId="45530"/>
    <cellStyle name="Normal 8 6 2 5 4 3 4" xfId="29669"/>
    <cellStyle name="Normal 8 6 2 5 4 4" xfId="7853"/>
    <cellStyle name="Normal 8 6 2 5 4 4 2" xfId="15786"/>
    <cellStyle name="Normal 8 6 2 5 4 4 2 2" xfId="39581"/>
    <cellStyle name="Normal 8 6 2 5 4 4 3" xfId="23717"/>
    <cellStyle name="Normal 8 6 2 5 4 4 3 2" xfId="47511"/>
    <cellStyle name="Normal 8 6 2 5 4 4 4" xfId="31651"/>
    <cellStyle name="Normal 8 6 2 5 4 5" xfId="9843"/>
    <cellStyle name="Normal 8 6 2 5 4 5 2" xfId="33638"/>
    <cellStyle name="Normal 8 6 2 5 4 6" xfId="17774"/>
    <cellStyle name="Normal 8 6 2 5 4 6 2" xfId="41568"/>
    <cellStyle name="Normal 8 6 2 5 4 7" xfId="25707"/>
    <cellStyle name="Normal 8 6 2 5 5" xfId="1865"/>
    <cellStyle name="Normal 8 6 2 5 5 2" xfId="3849"/>
    <cellStyle name="Normal 8 6 2 5 5 2 2" xfId="11825"/>
    <cellStyle name="Normal 8 6 2 5 5 2 2 2" xfId="35620"/>
    <cellStyle name="Normal 8 6 2 5 5 2 3" xfId="19756"/>
    <cellStyle name="Normal 8 6 2 5 5 2 3 2" xfId="43550"/>
    <cellStyle name="Normal 8 6 2 5 5 2 4" xfId="27689"/>
    <cellStyle name="Normal 8 6 2 5 5 3" xfId="5831"/>
    <cellStyle name="Normal 8 6 2 5 5 3 2" xfId="13806"/>
    <cellStyle name="Normal 8 6 2 5 5 3 2 2" xfId="37601"/>
    <cellStyle name="Normal 8 6 2 5 5 3 3" xfId="21737"/>
    <cellStyle name="Normal 8 6 2 5 5 3 3 2" xfId="45531"/>
    <cellStyle name="Normal 8 6 2 5 5 3 4" xfId="29670"/>
    <cellStyle name="Normal 8 6 2 5 5 4" xfId="7854"/>
    <cellStyle name="Normal 8 6 2 5 5 4 2" xfId="15787"/>
    <cellStyle name="Normal 8 6 2 5 5 4 2 2" xfId="39582"/>
    <cellStyle name="Normal 8 6 2 5 5 4 3" xfId="23718"/>
    <cellStyle name="Normal 8 6 2 5 5 4 3 2" xfId="47512"/>
    <cellStyle name="Normal 8 6 2 5 5 4 4" xfId="31652"/>
    <cellStyle name="Normal 8 6 2 5 5 5" xfId="9844"/>
    <cellStyle name="Normal 8 6 2 5 5 5 2" xfId="33639"/>
    <cellStyle name="Normal 8 6 2 5 5 6" xfId="17775"/>
    <cellStyle name="Normal 8 6 2 5 5 6 2" xfId="41569"/>
    <cellStyle name="Normal 8 6 2 5 5 7" xfId="25708"/>
    <cellStyle name="Normal 8 6 2 5 6" xfId="1866"/>
    <cellStyle name="Normal 8 6 2 5 6 2" xfId="3850"/>
    <cellStyle name="Normal 8 6 2 5 6 2 2" xfId="11826"/>
    <cellStyle name="Normal 8 6 2 5 6 2 2 2" xfId="35621"/>
    <cellStyle name="Normal 8 6 2 5 6 2 3" xfId="19757"/>
    <cellStyle name="Normal 8 6 2 5 6 2 3 2" xfId="43551"/>
    <cellStyle name="Normal 8 6 2 5 6 2 4" xfId="27690"/>
    <cellStyle name="Normal 8 6 2 5 6 3" xfId="5832"/>
    <cellStyle name="Normal 8 6 2 5 6 3 2" xfId="13807"/>
    <cellStyle name="Normal 8 6 2 5 6 3 2 2" xfId="37602"/>
    <cellStyle name="Normal 8 6 2 5 6 3 3" xfId="21738"/>
    <cellStyle name="Normal 8 6 2 5 6 3 3 2" xfId="45532"/>
    <cellStyle name="Normal 8 6 2 5 6 3 4" xfId="29671"/>
    <cellStyle name="Normal 8 6 2 5 6 4" xfId="7855"/>
    <cellStyle name="Normal 8 6 2 5 6 4 2" xfId="15788"/>
    <cellStyle name="Normal 8 6 2 5 6 4 2 2" xfId="39583"/>
    <cellStyle name="Normal 8 6 2 5 6 4 3" xfId="23719"/>
    <cellStyle name="Normal 8 6 2 5 6 4 3 2" xfId="47513"/>
    <cellStyle name="Normal 8 6 2 5 6 4 4" xfId="31653"/>
    <cellStyle name="Normal 8 6 2 5 6 5" xfId="9845"/>
    <cellStyle name="Normal 8 6 2 5 6 5 2" xfId="33640"/>
    <cellStyle name="Normal 8 6 2 5 6 6" xfId="17776"/>
    <cellStyle name="Normal 8 6 2 5 6 6 2" xfId="41570"/>
    <cellStyle name="Normal 8 6 2 5 6 7" xfId="25709"/>
    <cellStyle name="Normal 8 6 2 5 7" xfId="3841"/>
    <cellStyle name="Normal 8 6 2 5 7 2" xfId="11817"/>
    <cellStyle name="Normal 8 6 2 5 7 2 2" xfId="35612"/>
    <cellStyle name="Normal 8 6 2 5 7 3" xfId="19748"/>
    <cellStyle name="Normal 8 6 2 5 7 3 2" xfId="43542"/>
    <cellStyle name="Normal 8 6 2 5 7 4" xfId="27681"/>
    <cellStyle name="Normal 8 6 2 5 8" xfId="5823"/>
    <cellStyle name="Normal 8 6 2 5 8 2" xfId="13798"/>
    <cellStyle name="Normal 8 6 2 5 8 2 2" xfId="37593"/>
    <cellStyle name="Normal 8 6 2 5 8 3" xfId="21729"/>
    <cellStyle name="Normal 8 6 2 5 8 3 2" xfId="45523"/>
    <cellStyle name="Normal 8 6 2 5 8 4" xfId="29662"/>
    <cellStyle name="Normal 8 6 2 5 9" xfId="7846"/>
    <cellStyle name="Normal 8 6 2 5 9 2" xfId="15779"/>
    <cellStyle name="Normal 8 6 2 5 9 2 2" xfId="39574"/>
    <cellStyle name="Normal 8 6 2 5 9 3" xfId="23710"/>
    <cellStyle name="Normal 8 6 2 5 9 3 2" xfId="47504"/>
    <cellStyle name="Normal 8 6 2 5 9 4" xfId="31644"/>
    <cellStyle name="Normal 8 6 2 6" xfId="1867"/>
    <cellStyle name="Normal 8 6 2 6 10" xfId="17777"/>
    <cellStyle name="Normal 8 6 2 6 10 2" xfId="41571"/>
    <cellStyle name="Normal 8 6 2 6 11" xfId="25710"/>
    <cellStyle name="Normal 8 6 2 6 2" xfId="1868"/>
    <cellStyle name="Normal 8 6 2 6 2 2" xfId="3852"/>
    <cellStyle name="Normal 8 6 2 6 2 2 2" xfId="11828"/>
    <cellStyle name="Normal 8 6 2 6 2 2 2 2" xfId="35623"/>
    <cellStyle name="Normal 8 6 2 6 2 2 3" xfId="19759"/>
    <cellStyle name="Normal 8 6 2 6 2 2 3 2" xfId="43553"/>
    <cellStyle name="Normal 8 6 2 6 2 2 4" xfId="27692"/>
    <cellStyle name="Normal 8 6 2 6 2 3" xfId="5834"/>
    <cellStyle name="Normal 8 6 2 6 2 3 2" xfId="13809"/>
    <cellStyle name="Normal 8 6 2 6 2 3 2 2" xfId="37604"/>
    <cellStyle name="Normal 8 6 2 6 2 3 3" xfId="21740"/>
    <cellStyle name="Normal 8 6 2 6 2 3 3 2" xfId="45534"/>
    <cellStyle name="Normal 8 6 2 6 2 3 4" xfId="29673"/>
    <cellStyle name="Normal 8 6 2 6 2 4" xfId="7857"/>
    <cellStyle name="Normal 8 6 2 6 2 4 2" xfId="15790"/>
    <cellStyle name="Normal 8 6 2 6 2 4 2 2" xfId="39585"/>
    <cellStyle name="Normal 8 6 2 6 2 4 3" xfId="23721"/>
    <cellStyle name="Normal 8 6 2 6 2 4 3 2" xfId="47515"/>
    <cellStyle name="Normal 8 6 2 6 2 4 4" xfId="31655"/>
    <cellStyle name="Normal 8 6 2 6 2 5" xfId="9847"/>
    <cellStyle name="Normal 8 6 2 6 2 5 2" xfId="33642"/>
    <cellStyle name="Normal 8 6 2 6 2 6" xfId="17778"/>
    <cellStyle name="Normal 8 6 2 6 2 6 2" xfId="41572"/>
    <cellStyle name="Normal 8 6 2 6 2 7" xfId="25711"/>
    <cellStyle name="Normal 8 6 2 6 3" xfId="1869"/>
    <cellStyle name="Normal 8 6 2 6 3 2" xfId="3853"/>
    <cellStyle name="Normal 8 6 2 6 3 2 2" xfId="11829"/>
    <cellStyle name="Normal 8 6 2 6 3 2 2 2" xfId="35624"/>
    <cellStyle name="Normal 8 6 2 6 3 2 3" xfId="19760"/>
    <cellStyle name="Normal 8 6 2 6 3 2 3 2" xfId="43554"/>
    <cellStyle name="Normal 8 6 2 6 3 2 4" xfId="27693"/>
    <cellStyle name="Normal 8 6 2 6 3 3" xfId="5835"/>
    <cellStyle name="Normal 8 6 2 6 3 3 2" xfId="13810"/>
    <cellStyle name="Normal 8 6 2 6 3 3 2 2" xfId="37605"/>
    <cellStyle name="Normal 8 6 2 6 3 3 3" xfId="21741"/>
    <cellStyle name="Normal 8 6 2 6 3 3 3 2" xfId="45535"/>
    <cellStyle name="Normal 8 6 2 6 3 3 4" xfId="29674"/>
    <cellStyle name="Normal 8 6 2 6 3 4" xfId="7858"/>
    <cellStyle name="Normal 8 6 2 6 3 4 2" xfId="15791"/>
    <cellStyle name="Normal 8 6 2 6 3 4 2 2" xfId="39586"/>
    <cellStyle name="Normal 8 6 2 6 3 4 3" xfId="23722"/>
    <cellStyle name="Normal 8 6 2 6 3 4 3 2" xfId="47516"/>
    <cellStyle name="Normal 8 6 2 6 3 4 4" xfId="31656"/>
    <cellStyle name="Normal 8 6 2 6 3 5" xfId="9848"/>
    <cellStyle name="Normal 8 6 2 6 3 5 2" xfId="33643"/>
    <cellStyle name="Normal 8 6 2 6 3 6" xfId="17779"/>
    <cellStyle name="Normal 8 6 2 6 3 6 2" xfId="41573"/>
    <cellStyle name="Normal 8 6 2 6 3 7" xfId="25712"/>
    <cellStyle name="Normal 8 6 2 6 4" xfId="1870"/>
    <cellStyle name="Normal 8 6 2 6 4 2" xfId="3854"/>
    <cellStyle name="Normal 8 6 2 6 4 2 2" xfId="11830"/>
    <cellStyle name="Normal 8 6 2 6 4 2 2 2" xfId="35625"/>
    <cellStyle name="Normal 8 6 2 6 4 2 3" xfId="19761"/>
    <cellStyle name="Normal 8 6 2 6 4 2 3 2" xfId="43555"/>
    <cellStyle name="Normal 8 6 2 6 4 2 4" xfId="27694"/>
    <cellStyle name="Normal 8 6 2 6 4 3" xfId="5836"/>
    <cellStyle name="Normal 8 6 2 6 4 3 2" xfId="13811"/>
    <cellStyle name="Normal 8 6 2 6 4 3 2 2" xfId="37606"/>
    <cellStyle name="Normal 8 6 2 6 4 3 3" xfId="21742"/>
    <cellStyle name="Normal 8 6 2 6 4 3 3 2" xfId="45536"/>
    <cellStyle name="Normal 8 6 2 6 4 3 4" xfId="29675"/>
    <cellStyle name="Normal 8 6 2 6 4 4" xfId="7859"/>
    <cellStyle name="Normal 8 6 2 6 4 4 2" xfId="15792"/>
    <cellStyle name="Normal 8 6 2 6 4 4 2 2" xfId="39587"/>
    <cellStyle name="Normal 8 6 2 6 4 4 3" xfId="23723"/>
    <cellStyle name="Normal 8 6 2 6 4 4 3 2" xfId="47517"/>
    <cellStyle name="Normal 8 6 2 6 4 4 4" xfId="31657"/>
    <cellStyle name="Normal 8 6 2 6 4 5" xfId="9849"/>
    <cellStyle name="Normal 8 6 2 6 4 5 2" xfId="33644"/>
    <cellStyle name="Normal 8 6 2 6 4 6" xfId="17780"/>
    <cellStyle name="Normal 8 6 2 6 4 6 2" xfId="41574"/>
    <cellStyle name="Normal 8 6 2 6 4 7" xfId="25713"/>
    <cellStyle name="Normal 8 6 2 6 5" xfId="1871"/>
    <cellStyle name="Normal 8 6 2 6 5 2" xfId="3855"/>
    <cellStyle name="Normal 8 6 2 6 5 2 2" xfId="11831"/>
    <cellStyle name="Normal 8 6 2 6 5 2 2 2" xfId="35626"/>
    <cellStyle name="Normal 8 6 2 6 5 2 3" xfId="19762"/>
    <cellStyle name="Normal 8 6 2 6 5 2 3 2" xfId="43556"/>
    <cellStyle name="Normal 8 6 2 6 5 2 4" xfId="27695"/>
    <cellStyle name="Normal 8 6 2 6 5 3" xfId="5837"/>
    <cellStyle name="Normal 8 6 2 6 5 3 2" xfId="13812"/>
    <cellStyle name="Normal 8 6 2 6 5 3 2 2" xfId="37607"/>
    <cellStyle name="Normal 8 6 2 6 5 3 3" xfId="21743"/>
    <cellStyle name="Normal 8 6 2 6 5 3 3 2" xfId="45537"/>
    <cellStyle name="Normal 8 6 2 6 5 3 4" xfId="29676"/>
    <cellStyle name="Normal 8 6 2 6 5 4" xfId="7860"/>
    <cellStyle name="Normal 8 6 2 6 5 4 2" xfId="15793"/>
    <cellStyle name="Normal 8 6 2 6 5 4 2 2" xfId="39588"/>
    <cellStyle name="Normal 8 6 2 6 5 4 3" xfId="23724"/>
    <cellStyle name="Normal 8 6 2 6 5 4 3 2" xfId="47518"/>
    <cellStyle name="Normal 8 6 2 6 5 4 4" xfId="31658"/>
    <cellStyle name="Normal 8 6 2 6 5 5" xfId="9850"/>
    <cellStyle name="Normal 8 6 2 6 5 5 2" xfId="33645"/>
    <cellStyle name="Normal 8 6 2 6 5 6" xfId="17781"/>
    <cellStyle name="Normal 8 6 2 6 5 6 2" xfId="41575"/>
    <cellStyle name="Normal 8 6 2 6 5 7" xfId="25714"/>
    <cellStyle name="Normal 8 6 2 6 6" xfId="3851"/>
    <cellStyle name="Normal 8 6 2 6 6 2" xfId="11827"/>
    <cellStyle name="Normal 8 6 2 6 6 2 2" xfId="35622"/>
    <cellStyle name="Normal 8 6 2 6 6 3" xfId="19758"/>
    <cellStyle name="Normal 8 6 2 6 6 3 2" xfId="43552"/>
    <cellStyle name="Normal 8 6 2 6 6 4" xfId="27691"/>
    <cellStyle name="Normal 8 6 2 6 7" xfId="5833"/>
    <cellStyle name="Normal 8 6 2 6 7 2" xfId="13808"/>
    <cellStyle name="Normal 8 6 2 6 7 2 2" xfId="37603"/>
    <cellStyle name="Normal 8 6 2 6 7 3" xfId="21739"/>
    <cellStyle name="Normal 8 6 2 6 7 3 2" xfId="45533"/>
    <cellStyle name="Normal 8 6 2 6 7 4" xfId="29672"/>
    <cellStyle name="Normal 8 6 2 6 8" xfId="7856"/>
    <cellStyle name="Normal 8 6 2 6 8 2" xfId="15789"/>
    <cellStyle name="Normal 8 6 2 6 8 2 2" xfId="39584"/>
    <cellStyle name="Normal 8 6 2 6 8 3" xfId="23720"/>
    <cellStyle name="Normal 8 6 2 6 8 3 2" xfId="47514"/>
    <cellStyle name="Normal 8 6 2 6 8 4" xfId="31654"/>
    <cellStyle name="Normal 8 6 2 6 9" xfId="9846"/>
    <cellStyle name="Normal 8 6 2 6 9 2" xfId="33641"/>
    <cellStyle name="Normal 8 6 2 7" xfId="1872"/>
    <cellStyle name="Normal 8 6 2 7 2" xfId="3856"/>
    <cellStyle name="Normal 8 6 2 7 2 2" xfId="11832"/>
    <cellStyle name="Normal 8 6 2 7 2 2 2" xfId="35627"/>
    <cellStyle name="Normal 8 6 2 7 2 3" xfId="19763"/>
    <cellStyle name="Normal 8 6 2 7 2 3 2" xfId="43557"/>
    <cellStyle name="Normal 8 6 2 7 2 4" xfId="27696"/>
    <cellStyle name="Normal 8 6 2 7 3" xfId="5838"/>
    <cellStyle name="Normal 8 6 2 7 3 2" xfId="13813"/>
    <cellStyle name="Normal 8 6 2 7 3 2 2" xfId="37608"/>
    <cellStyle name="Normal 8 6 2 7 3 3" xfId="21744"/>
    <cellStyle name="Normal 8 6 2 7 3 3 2" xfId="45538"/>
    <cellStyle name="Normal 8 6 2 7 3 4" xfId="29677"/>
    <cellStyle name="Normal 8 6 2 7 4" xfId="7861"/>
    <cellStyle name="Normal 8 6 2 7 4 2" xfId="15794"/>
    <cellStyle name="Normal 8 6 2 7 4 2 2" xfId="39589"/>
    <cellStyle name="Normal 8 6 2 7 4 3" xfId="23725"/>
    <cellStyle name="Normal 8 6 2 7 4 3 2" xfId="47519"/>
    <cellStyle name="Normal 8 6 2 7 4 4" xfId="31659"/>
    <cellStyle name="Normal 8 6 2 7 5" xfId="9851"/>
    <cellStyle name="Normal 8 6 2 7 5 2" xfId="33646"/>
    <cellStyle name="Normal 8 6 2 7 6" xfId="17782"/>
    <cellStyle name="Normal 8 6 2 7 6 2" xfId="41576"/>
    <cellStyle name="Normal 8 6 2 7 7" xfId="25715"/>
    <cellStyle name="Normal 8 6 2 8" xfId="1873"/>
    <cellStyle name="Normal 8 6 2 8 2" xfId="3857"/>
    <cellStyle name="Normal 8 6 2 8 2 2" xfId="11833"/>
    <cellStyle name="Normal 8 6 2 8 2 2 2" xfId="35628"/>
    <cellStyle name="Normal 8 6 2 8 2 3" xfId="19764"/>
    <cellStyle name="Normal 8 6 2 8 2 3 2" xfId="43558"/>
    <cellStyle name="Normal 8 6 2 8 2 4" xfId="27697"/>
    <cellStyle name="Normal 8 6 2 8 3" xfId="5839"/>
    <cellStyle name="Normal 8 6 2 8 3 2" xfId="13814"/>
    <cellStyle name="Normal 8 6 2 8 3 2 2" xfId="37609"/>
    <cellStyle name="Normal 8 6 2 8 3 3" xfId="21745"/>
    <cellStyle name="Normal 8 6 2 8 3 3 2" xfId="45539"/>
    <cellStyle name="Normal 8 6 2 8 3 4" xfId="29678"/>
    <cellStyle name="Normal 8 6 2 8 4" xfId="7862"/>
    <cellStyle name="Normal 8 6 2 8 4 2" xfId="15795"/>
    <cellStyle name="Normal 8 6 2 8 4 2 2" xfId="39590"/>
    <cellStyle name="Normal 8 6 2 8 4 3" xfId="23726"/>
    <cellStyle name="Normal 8 6 2 8 4 3 2" xfId="47520"/>
    <cellStyle name="Normal 8 6 2 8 4 4" xfId="31660"/>
    <cellStyle name="Normal 8 6 2 8 5" xfId="9852"/>
    <cellStyle name="Normal 8 6 2 8 5 2" xfId="33647"/>
    <cellStyle name="Normal 8 6 2 8 6" xfId="17783"/>
    <cellStyle name="Normal 8 6 2 8 6 2" xfId="41577"/>
    <cellStyle name="Normal 8 6 2 8 7" xfId="25716"/>
    <cellStyle name="Normal 8 6 2 9" xfId="1874"/>
    <cellStyle name="Normal 8 6 2 9 2" xfId="3858"/>
    <cellStyle name="Normal 8 6 2 9 2 2" xfId="11834"/>
    <cellStyle name="Normal 8 6 2 9 2 2 2" xfId="35629"/>
    <cellStyle name="Normal 8 6 2 9 2 3" xfId="19765"/>
    <cellStyle name="Normal 8 6 2 9 2 3 2" xfId="43559"/>
    <cellStyle name="Normal 8 6 2 9 2 4" xfId="27698"/>
    <cellStyle name="Normal 8 6 2 9 3" xfId="5840"/>
    <cellStyle name="Normal 8 6 2 9 3 2" xfId="13815"/>
    <cellStyle name="Normal 8 6 2 9 3 2 2" xfId="37610"/>
    <cellStyle name="Normal 8 6 2 9 3 3" xfId="21746"/>
    <cellStyle name="Normal 8 6 2 9 3 3 2" xfId="45540"/>
    <cellStyle name="Normal 8 6 2 9 3 4" xfId="29679"/>
    <cellStyle name="Normal 8 6 2 9 4" xfId="7863"/>
    <cellStyle name="Normal 8 6 2 9 4 2" xfId="15796"/>
    <cellStyle name="Normal 8 6 2 9 4 2 2" xfId="39591"/>
    <cellStyle name="Normal 8 6 2 9 4 3" xfId="23727"/>
    <cellStyle name="Normal 8 6 2 9 4 3 2" xfId="47521"/>
    <cellStyle name="Normal 8 6 2 9 4 4" xfId="31661"/>
    <cellStyle name="Normal 8 6 2 9 5" xfId="9853"/>
    <cellStyle name="Normal 8 6 2 9 5 2" xfId="33648"/>
    <cellStyle name="Normal 8 6 2 9 6" xfId="17784"/>
    <cellStyle name="Normal 8 6 2 9 6 2" xfId="41578"/>
    <cellStyle name="Normal 8 6 2 9 7" xfId="25717"/>
    <cellStyle name="Normal 8 6 3" xfId="1875"/>
    <cellStyle name="Normal 8 6 3 10" xfId="9854"/>
    <cellStyle name="Normal 8 6 3 10 2" xfId="33649"/>
    <cellStyle name="Normal 8 6 3 11" xfId="17785"/>
    <cellStyle name="Normal 8 6 3 11 2" xfId="41579"/>
    <cellStyle name="Normal 8 6 3 12" xfId="25718"/>
    <cellStyle name="Normal 8 6 3 2" xfId="1876"/>
    <cellStyle name="Normal 8 6 3 2 10" xfId="17786"/>
    <cellStyle name="Normal 8 6 3 2 10 2" xfId="41580"/>
    <cellStyle name="Normal 8 6 3 2 11" xfId="25719"/>
    <cellStyle name="Normal 8 6 3 2 2" xfId="1877"/>
    <cellStyle name="Normal 8 6 3 2 2 2" xfId="3861"/>
    <cellStyle name="Normal 8 6 3 2 2 2 2" xfId="11837"/>
    <cellStyle name="Normal 8 6 3 2 2 2 2 2" xfId="35632"/>
    <cellStyle name="Normal 8 6 3 2 2 2 3" xfId="19768"/>
    <cellStyle name="Normal 8 6 3 2 2 2 3 2" xfId="43562"/>
    <cellStyle name="Normal 8 6 3 2 2 2 4" xfId="27701"/>
    <cellStyle name="Normal 8 6 3 2 2 3" xfId="5843"/>
    <cellStyle name="Normal 8 6 3 2 2 3 2" xfId="13818"/>
    <cellStyle name="Normal 8 6 3 2 2 3 2 2" xfId="37613"/>
    <cellStyle name="Normal 8 6 3 2 2 3 3" xfId="21749"/>
    <cellStyle name="Normal 8 6 3 2 2 3 3 2" xfId="45543"/>
    <cellStyle name="Normal 8 6 3 2 2 3 4" xfId="29682"/>
    <cellStyle name="Normal 8 6 3 2 2 4" xfId="7866"/>
    <cellStyle name="Normal 8 6 3 2 2 4 2" xfId="15799"/>
    <cellStyle name="Normal 8 6 3 2 2 4 2 2" xfId="39594"/>
    <cellStyle name="Normal 8 6 3 2 2 4 3" xfId="23730"/>
    <cellStyle name="Normal 8 6 3 2 2 4 3 2" xfId="47524"/>
    <cellStyle name="Normal 8 6 3 2 2 4 4" xfId="31664"/>
    <cellStyle name="Normal 8 6 3 2 2 5" xfId="9856"/>
    <cellStyle name="Normal 8 6 3 2 2 5 2" xfId="33651"/>
    <cellStyle name="Normal 8 6 3 2 2 6" xfId="17787"/>
    <cellStyle name="Normal 8 6 3 2 2 6 2" xfId="41581"/>
    <cellStyle name="Normal 8 6 3 2 2 7" xfId="25720"/>
    <cellStyle name="Normal 8 6 3 2 3" xfId="1878"/>
    <cellStyle name="Normal 8 6 3 2 3 2" xfId="3862"/>
    <cellStyle name="Normal 8 6 3 2 3 2 2" xfId="11838"/>
    <cellStyle name="Normal 8 6 3 2 3 2 2 2" xfId="35633"/>
    <cellStyle name="Normal 8 6 3 2 3 2 3" xfId="19769"/>
    <cellStyle name="Normal 8 6 3 2 3 2 3 2" xfId="43563"/>
    <cellStyle name="Normal 8 6 3 2 3 2 4" xfId="27702"/>
    <cellStyle name="Normal 8 6 3 2 3 3" xfId="5844"/>
    <cellStyle name="Normal 8 6 3 2 3 3 2" xfId="13819"/>
    <cellStyle name="Normal 8 6 3 2 3 3 2 2" xfId="37614"/>
    <cellStyle name="Normal 8 6 3 2 3 3 3" xfId="21750"/>
    <cellStyle name="Normal 8 6 3 2 3 3 3 2" xfId="45544"/>
    <cellStyle name="Normal 8 6 3 2 3 3 4" xfId="29683"/>
    <cellStyle name="Normal 8 6 3 2 3 4" xfId="7867"/>
    <cellStyle name="Normal 8 6 3 2 3 4 2" xfId="15800"/>
    <cellStyle name="Normal 8 6 3 2 3 4 2 2" xfId="39595"/>
    <cellStyle name="Normal 8 6 3 2 3 4 3" xfId="23731"/>
    <cellStyle name="Normal 8 6 3 2 3 4 3 2" xfId="47525"/>
    <cellStyle name="Normal 8 6 3 2 3 4 4" xfId="31665"/>
    <cellStyle name="Normal 8 6 3 2 3 5" xfId="9857"/>
    <cellStyle name="Normal 8 6 3 2 3 5 2" xfId="33652"/>
    <cellStyle name="Normal 8 6 3 2 3 6" xfId="17788"/>
    <cellStyle name="Normal 8 6 3 2 3 6 2" xfId="41582"/>
    <cellStyle name="Normal 8 6 3 2 3 7" xfId="25721"/>
    <cellStyle name="Normal 8 6 3 2 4" xfId="1879"/>
    <cellStyle name="Normal 8 6 3 2 4 2" xfId="3863"/>
    <cellStyle name="Normal 8 6 3 2 4 2 2" xfId="11839"/>
    <cellStyle name="Normal 8 6 3 2 4 2 2 2" xfId="35634"/>
    <cellStyle name="Normal 8 6 3 2 4 2 3" xfId="19770"/>
    <cellStyle name="Normal 8 6 3 2 4 2 3 2" xfId="43564"/>
    <cellStyle name="Normal 8 6 3 2 4 2 4" xfId="27703"/>
    <cellStyle name="Normal 8 6 3 2 4 3" xfId="5845"/>
    <cellStyle name="Normal 8 6 3 2 4 3 2" xfId="13820"/>
    <cellStyle name="Normal 8 6 3 2 4 3 2 2" xfId="37615"/>
    <cellStyle name="Normal 8 6 3 2 4 3 3" xfId="21751"/>
    <cellStyle name="Normal 8 6 3 2 4 3 3 2" xfId="45545"/>
    <cellStyle name="Normal 8 6 3 2 4 3 4" xfId="29684"/>
    <cellStyle name="Normal 8 6 3 2 4 4" xfId="7868"/>
    <cellStyle name="Normal 8 6 3 2 4 4 2" xfId="15801"/>
    <cellStyle name="Normal 8 6 3 2 4 4 2 2" xfId="39596"/>
    <cellStyle name="Normal 8 6 3 2 4 4 3" xfId="23732"/>
    <cellStyle name="Normal 8 6 3 2 4 4 3 2" xfId="47526"/>
    <cellStyle name="Normal 8 6 3 2 4 4 4" xfId="31666"/>
    <cellStyle name="Normal 8 6 3 2 4 5" xfId="9858"/>
    <cellStyle name="Normal 8 6 3 2 4 5 2" xfId="33653"/>
    <cellStyle name="Normal 8 6 3 2 4 6" xfId="17789"/>
    <cellStyle name="Normal 8 6 3 2 4 6 2" xfId="41583"/>
    <cellStyle name="Normal 8 6 3 2 4 7" xfId="25722"/>
    <cellStyle name="Normal 8 6 3 2 5" xfId="1880"/>
    <cellStyle name="Normal 8 6 3 2 5 2" xfId="3864"/>
    <cellStyle name="Normal 8 6 3 2 5 2 2" xfId="11840"/>
    <cellStyle name="Normal 8 6 3 2 5 2 2 2" xfId="35635"/>
    <cellStyle name="Normal 8 6 3 2 5 2 3" xfId="19771"/>
    <cellStyle name="Normal 8 6 3 2 5 2 3 2" xfId="43565"/>
    <cellStyle name="Normal 8 6 3 2 5 2 4" xfId="27704"/>
    <cellStyle name="Normal 8 6 3 2 5 3" xfId="5846"/>
    <cellStyle name="Normal 8 6 3 2 5 3 2" xfId="13821"/>
    <cellStyle name="Normal 8 6 3 2 5 3 2 2" xfId="37616"/>
    <cellStyle name="Normal 8 6 3 2 5 3 3" xfId="21752"/>
    <cellStyle name="Normal 8 6 3 2 5 3 3 2" xfId="45546"/>
    <cellStyle name="Normal 8 6 3 2 5 3 4" xfId="29685"/>
    <cellStyle name="Normal 8 6 3 2 5 4" xfId="7869"/>
    <cellStyle name="Normal 8 6 3 2 5 4 2" xfId="15802"/>
    <cellStyle name="Normal 8 6 3 2 5 4 2 2" xfId="39597"/>
    <cellStyle name="Normal 8 6 3 2 5 4 3" xfId="23733"/>
    <cellStyle name="Normal 8 6 3 2 5 4 3 2" xfId="47527"/>
    <cellStyle name="Normal 8 6 3 2 5 4 4" xfId="31667"/>
    <cellStyle name="Normal 8 6 3 2 5 5" xfId="9859"/>
    <cellStyle name="Normal 8 6 3 2 5 5 2" xfId="33654"/>
    <cellStyle name="Normal 8 6 3 2 5 6" xfId="17790"/>
    <cellStyle name="Normal 8 6 3 2 5 6 2" xfId="41584"/>
    <cellStyle name="Normal 8 6 3 2 5 7" xfId="25723"/>
    <cellStyle name="Normal 8 6 3 2 6" xfId="3860"/>
    <cellStyle name="Normal 8 6 3 2 6 2" xfId="11836"/>
    <cellStyle name="Normal 8 6 3 2 6 2 2" xfId="35631"/>
    <cellStyle name="Normal 8 6 3 2 6 3" xfId="19767"/>
    <cellStyle name="Normal 8 6 3 2 6 3 2" xfId="43561"/>
    <cellStyle name="Normal 8 6 3 2 6 4" xfId="27700"/>
    <cellStyle name="Normal 8 6 3 2 7" xfId="5842"/>
    <cellStyle name="Normal 8 6 3 2 7 2" xfId="13817"/>
    <cellStyle name="Normal 8 6 3 2 7 2 2" xfId="37612"/>
    <cellStyle name="Normal 8 6 3 2 7 3" xfId="21748"/>
    <cellStyle name="Normal 8 6 3 2 7 3 2" xfId="45542"/>
    <cellStyle name="Normal 8 6 3 2 7 4" xfId="29681"/>
    <cellStyle name="Normal 8 6 3 2 8" xfId="7865"/>
    <cellStyle name="Normal 8 6 3 2 8 2" xfId="15798"/>
    <cellStyle name="Normal 8 6 3 2 8 2 2" xfId="39593"/>
    <cellStyle name="Normal 8 6 3 2 8 3" xfId="23729"/>
    <cellStyle name="Normal 8 6 3 2 8 3 2" xfId="47523"/>
    <cellStyle name="Normal 8 6 3 2 8 4" xfId="31663"/>
    <cellStyle name="Normal 8 6 3 2 9" xfId="9855"/>
    <cellStyle name="Normal 8 6 3 2 9 2" xfId="33650"/>
    <cellStyle name="Normal 8 6 3 3" xfId="1881"/>
    <cellStyle name="Normal 8 6 3 3 2" xfId="3865"/>
    <cellStyle name="Normal 8 6 3 3 2 2" xfId="11841"/>
    <cellStyle name="Normal 8 6 3 3 2 2 2" xfId="35636"/>
    <cellStyle name="Normal 8 6 3 3 2 3" xfId="19772"/>
    <cellStyle name="Normal 8 6 3 3 2 3 2" xfId="43566"/>
    <cellStyle name="Normal 8 6 3 3 2 4" xfId="27705"/>
    <cellStyle name="Normal 8 6 3 3 3" xfId="5847"/>
    <cellStyle name="Normal 8 6 3 3 3 2" xfId="13822"/>
    <cellStyle name="Normal 8 6 3 3 3 2 2" xfId="37617"/>
    <cellStyle name="Normal 8 6 3 3 3 3" xfId="21753"/>
    <cellStyle name="Normal 8 6 3 3 3 3 2" xfId="45547"/>
    <cellStyle name="Normal 8 6 3 3 3 4" xfId="29686"/>
    <cellStyle name="Normal 8 6 3 3 4" xfId="7870"/>
    <cellStyle name="Normal 8 6 3 3 4 2" xfId="15803"/>
    <cellStyle name="Normal 8 6 3 3 4 2 2" xfId="39598"/>
    <cellStyle name="Normal 8 6 3 3 4 3" xfId="23734"/>
    <cellStyle name="Normal 8 6 3 3 4 3 2" xfId="47528"/>
    <cellStyle name="Normal 8 6 3 3 4 4" xfId="31668"/>
    <cellStyle name="Normal 8 6 3 3 5" xfId="9860"/>
    <cellStyle name="Normal 8 6 3 3 5 2" xfId="33655"/>
    <cellStyle name="Normal 8 6 3 3 6" xfId="17791"/>
    <cellStyle name="Normal 8 6 3 3 6 2" xfId="41585"/>
    <cellStyle name="Normal 8 6 3 3 7" xfId="25724"/>
    <cellStyle name="Normal 8 6 3 4" xfId="1882"/>
    <cellStyle name="Normal 8 6 3 4 2" xfId="3866"/>
    <cellStyle name="Normal 8 6 3 4 2 2" xfId="11842"/>
    <cellStyle name="Normal 8 6 3 4 2 2 2" xfId="35637"/>
    <cellStyle name="Normal 8 6 3 4 2 3" xfId="19773"/>
    <cellStyle name="Normal 8 6 3 4 2 3 2" xfId="43567"/>
    <cellStyle name="Normal 8 6 3 4 2 4" xfId="27706"/>
    <cellStyle name="Normal 8 6 3 4 3" xfId="5848"/>
    <cellStyle name="Normal 8 6 3 4 3 2" xfId="13823"/>
    <cellStyle name="Normal 8 6 3 4 3 2 2" xfId="37618"/>
    <cellStyle name="Normal 8 6 3 4 3 3" xfId="21754"/>
    <cellStyle name="Normal 8 6 3 4 3 3 2" xfId="45548"/>
    <cellStyle name="Normal 8 6 3 4 3 4" xfId="29687"/>
    <cellStyle name="Normal 8 6 3 4 4" xfId="7871"/>
    <cellStyle name="Normal 8 6 3 4 4 2" xfId="15804"/>
    <cellStyle name="Normal 8 6 3 4 4 2 2" xfId="39599"/>
    <cellStyle name="Normal 8 6 3 4 4 3" xfId="23735"/>
    <cellStyle name="Normal 8 6 3 4 4 3 2" xfId="47529"/>
    <cellStyle name="Normal 8 6 3 4 4 4" xfId="31669"/>
    <cellStyle name="Normal 8 6 3 4 5" xfId="9861"/>
    <cellStyle name="Normal 8 6 3 4 5 2" xfId="33656"/>
    <cellStyle name="Normal 8 6 3 4 6" xfId="17792"/>
    <cellStyle name="Normal 8 6 3 4 6 2" xfId="41586"/>
    <cellStyle name="Normal 8 6 3 4 7" xfId="25725"/>
    <cellStyle name="Normal 8 6 3 5" xfId="1883"/>
    <cellStyle name="Normal 8 6 3 5 2" xfId="3867"/>
    <cellStyle name="Normal 8 6 3 5 2 2" xfId="11843"/>
    <cellStyle name="Normal 8 6 3 5 2 2 2" xfId="35638"/>
    <cellStyle name="Normal 8 6 3 5 2 3" xfId="19774"/>
    <cellStyle name="Normal 8 6 3 5 2 3 2" xfId="43568"/>
    <cellStyle name="Normal 8 6 3 5 2 4" xfId="27707"/>
    <cellStyle name="Normal 8 6 3 5 3" xfId="5849"/>
    <cellStyle name="Normal 8 6 3 5 3 2" xfId="13824"/>
    <cellStyle name="Normal 8 6 3 5 3 2 2" xfId="37619"/>
    <cellStyle name="Normal 8 6 3 5 3 3" xfId="21755"/>
    <cellStyle name="Normal 8 6 3 5 3 3 2" xfId="45549"/>
    <cellStyle name="Normal 8 6 3 5 3 4" xfId="29688"/>
    <cellStyle name="Normal 8 6 3 5 4" xfId="7872"/>
    <cellStyle name="Normal 8 6 3 5 4 2" xfId="15805"/>
    <cellStyle name="Normal 8 6 3 5 4 2 2" xfId="39600"/>
    <cellStyle name="Normal 8 6 3 5 4 3" xfId="23736"/>
    <cellStyle name="Normal 8 6 3 5 4 3 2" xfId="47530"/>
    <cellStyle name="Normal 8 6 3 5 4 4" xfId="31670"/>
    <cellStyle name="Normal 8 6 3 5 5" xfId="9862"/>
    <cellStyle name="Normal 8 6 3 5 5 2" xfId="33657"/>
    <cellStyle name="Normal 8 6 3 5 6" xfId="17793"/>
    <cellStyle name="Normal 8 6 3 5 6 2" xfId="41587"/>
    <cellStyle name="Normal 8 6 3 5 7" xfId="25726"/>
    <cellStyle name="Normal 8 6 3 6" xfId="1884"/>
    <cellStyle name="Normal 8 6 3 6 2" xfId="3868"/>
    <cellStyle name="Normal 8 6 3 6 2 2" xfId="11844"/>
    <cellStyle name="Normal 8 6 3 6 2 2 2" xfId="35639"/>
    <cellStyle name="Normal 8 6 3 6 2 3" xfId="19775"/>
    <cellStyle name="Normal 8 6 3 6 2 3 2" xfId="43569"/>
    <cellStyle name="Normal 8 6 3 6 2 4" xfId="27708"/>
    <cellStyle name="Normal 8 6 3 6 3" xfId="5850"/>
    <cellStyle name="Normal 8 6 3 6 3 2" xfId="13825"/>
    <cellStyle name="Normal 8 6 3 6 3 2 2" xfId="37620"/>
    <cellStyle name="Normal 8 6 3 6 3 3" xfId="21756"/>
    <cellStyle name="Normal 8 6 3 6 3 3 2" xfId="45550"/>
    <cellStyle name="Normal 8 6 3 6 3 4" xfId="29689"/>
    <cellStyle name="Normal 8 6 3 6 4" xfId="7873"/>
    <cellStyle name="Normal 8 6 3 6 4 2" xfId="15806"/>
    <cellStyle name="Normal 8 6 3 6 4 2 2" xfId="39601"/>
    <cellStyle name="Normal 8 6 3 6 4 3" xfId="23737"/>
    <cellStyle name="Normal 8 6 3 6 4 3 2" xfId="47531"/>
    <cellStyle name="Normal 8 6 3 6 4 4" xfId="31671"/>
    <cellStyle name="Normal 8 6 3 6 5" xfId="9863"/>
    <cellStyle name="Normal 8 6 3 6 5 2" xfId="33658"/>
    <cellStyle name="Normal 8 6 3 6 6" xfId="17794"/>
    <cellStyle name="Normal 8 6 3 6 6 2" xfId="41588"/>
    <cellStyle name="Normal 8 6 3 6 7" xfId="25727"/>
    <cellStyle name="Normal 8 6 3 7" xfId="3859"/>
    <cellStyle name="Normal 8 6 3 7 2" xfId="11835"/>
    <cellStyle name="Normal 8 6 3 7 2 2" xfId="35630"/>
    <cellStyle name="Normal 8 6 3 7 3" xfId="19766"/>
    <cellStyle name="Normal 8 6 3 7 3 2" xfId="43560"/>
    <cellStyle name="Normal 8 6 3 7 4" xfId="27699"/>
    <cellStyle name="Normal 8 6 3 8" xfId="5841"/>
    <cellStyle name="Normal 8 6 3 8 2" xfId="13816"/>
    <cellStyle name="Normal 8 6 3 8 2 2" xfId="37611"/>
    <cellStyle name="Normal 8 6 3 8 3" xfId="21747"/>
    <cellStyle name="Normal 8 6 3 8 3 2" xfId="45541"/>
    <cellStyle name="Normal 8 6 3 8 4" xfId="29680"/>
    <cellStyle name="Normal 8 6 3 9" xfId="7864"/>
    <cellStyle name="Normal 8 6 3 9 2" xfId="15797"/>
    <cellStyle name="Normal 8 6 3 9 2 2" xfId="39592"/>
    <cellStyle name="Normal 8 6 3 9 3" xfId="23728"/>
    <cellStyle name="Normal 8 6 3 9 3 2" xfId="47522"/>
    <cellStyle name="Normal 8 6 3 9 4" xfId="31662"/>
    <cellStyle name="Normal 8 6 4" xfId="1885"/>
    <cellStyle name="Normal 8 6 4 10" xfId="9864"/>
    <cellStyle name="Normal 8 6 4 10 2" xfId="33659"/>
    <cellStyle name="Normal 8 6 4 11" xfId="17795"/>
    <cellStyle name="Normal 8 6 4 11 2" xfId="41589"/>
    <cellStyle name="Normal 8 6 4 12" xfId="25728"/>
    <cellStyle name="Normal 8 6 4 2" xfId="1886"/>
    <cellStyle name="Normal 8 6 4 2 10" xfId="17796"/>
    <cellStyle name="Normal 8 6 4 2 10 2" xfId="41590"/>
    <cellStyle name="Normal 8 6 4 2 11" xfId="25729"/>
    <cellStyle name="Normal 8 6 4 2 2" xfId="1887"/>
    <cellStyle name="Normal 8 6 4 2 2 2" xfId="3871"/>
    <cellStyle name="Normal 8 6 4 2 2 2 2" xfId="11847"/>
    <cellStyle name="Normal 8 6 4 2 2 2 2 2" xfId="35642"/>
    <cellStyle name="Normal 8 6 4 2 2 2 3" xfId="19778"/>
    <cellStyle name="Normal 8 6 4 2 2 2 3 2" xfId="43572"/>
    <cellStyle name="Normal 8 6 4 2 2 2 4" xfId="27711"/>
    <cellStyle name="Normal 8 6 4 2 2 3" xfId="5853"/>
    <cellStyle name="Normal 8 6 4 2 2 3 2" xfId="13828"/>
    <cellStyle name="Normal 8 6 4 2 2 3 2 2" xfId="37623"/>
    <cellStyle name="Normal 8 6 4 2 2 3 3" xfId="21759"/>
    <cellStyle name="Normal 8 6 4 2 2 3 3 2" xfId="45553"/>
    <cellStyle name="Normal 8 6 4 2 2 3 4" xfId="29692"/>
    <cellStyle name="Normal 8 6 4 2 2 4" xfId="7876"/>
    <cellStyle name="Normal 8 6 4 2 2 4 2" xfId="15809"/>
    <cellStyle name="Normal 8 6 4 2 2 4 2 2" xfId="39604"/>
    <cellStyle name="Normal 8 6 4 2 2 4 3" xfId="23740"/>
    <cellStyle name="Normal 8 6 4 2 2 4 3 2" xfId="47534"/>
    <cellStyle name="Normal 8 6 4 2 2 4 4" xfId="31674"/>
    <cellStyle name="Normal 8 6 4 2 2 5" xfId="9866"/>
    <cellStyle name="Normal 8 6 4 2 2 5 2" xfId="33661"/>
    <cellStyle name="Normal 8 6 4 2 2 6" xfId="17797"/>
    <cellStyle name="Normal 8 6 4 2 2 6 2" xfId="41591"/>
    <cellStyle name="Normal 8 6 4 2 2 7" xfId="25730"/>
    <cellStyle name="Normal 8 6 4 2 3" xfId="1888"/>
    <cellStyle name="Normal 8 6 4 2 3 2" xfId="3872"/>
    <cellStyle name="Normal 8 6 4 2 3 2 2" xfId="11848"/>
    <cellStyle name="Normal 8 6 4 2 3 2 2 2" xfId="35643"/>
    <cellStyle name="Normal 8 6 4 2 3 2 3" xfId="19779"/>
    <cellStyle name="Normal 8 6 4 2 3 2 3 2" xfId="43573"/>
    <cellStyle name="Normal 8 6 4 2 3 2 4" xfId="27712"/>
    <cellStyle name="Normal 8 6 4 2 3 3" xfId="5854"/>
    <cellStyle name="Normal 8 6 4 2 3 3 2" xfId="13829"/>
    <cellStyle name="Normal 8 6 4 2 3 3 2 2" xfId="37624"/>
    <cellStyle name="Normal 8 6 4 2 3 3 3" xfId="21760"/>
    <cellStyle name="Normal 8 6 4 2 3 3 3 2" xfId="45554"/>
    <cellStyle name="Normal 8 6 4 2 3 3 4" xfId="29693"/>
    <cellStyle name="Normal 8 6 4 2 3 4" xfId="7877"/>
    <cellStyle name="Normal 8 6 4 2 3 4 2" xfId="15810"/>
    <cellStyle name="Normal 8 6 4 2 3 4 2 2" xfId="39605"/>
    <cellStyle name="Normal 8 6 4 2 3 4 3" xfId="23741"/>
    <cellStyle name="Normal 8 6 4 2 3 4 3 2" xfId="47535"/>
    <cellStyle name="Normal 8 6 4 2 3 4 4" xfId="31675"/>
    <cellStyle name="Normal 8 6 4 2 3 5" xfId="9867"/>
    <cellStyle name="Normal 8 6 4 2 3 5 2" xfId="33662"/>
    <cellStyle name="Normal 8 6 4 2 3 6" xfId="17798"/>
    <cellStyle name="Normal 8 6 4 2 3 6 2" xfId="41592"/>
    <cellStyle name="Normal 8 6 4 2 3 7" xfId="25731"/>
    <cellStyle name="Normal 8 6 4 2 4" xfId="1889"/>
    <cellStyle name="Normal 8 6 4 2 4 2" xfId="3873"/>
    <cellStyle name="Normal 8 6 4 2 4 2 2" xfId="11849"/>
    <cellStyle name="Normal 8 6 4 2 4 2 2 2" xfId="35644"/>
    <cellStyle name="Normal 8 6 4 2 4 2 3" xfId="19780"/>
    <cellStyle name="Normal 8 6 4 2 4 2 3 2" xfId="43574"/>
    <cellStyle name="Normal 8 6 4 2 4 2 4" xfId="27713"/>
    <cellStyle name="Normal 8 6 4 2 4 3" xfId="5855"/>
    <cellStyle name="Normal 8 6 4 2 4 3 2" xfId="13830"/>
    <cellStyle name="Normal 8 6 4 2 4 3 2 2" xfId="37625"/>
    <cellStyle name="Normal 8 6 4 2 4 3 3" xfId="21761"/>
    <cellStyle name="Normal 8 6 4 2 4 3 3 2" xfId="45555"/>
    <cellStyle name="Normal 8 6 4 2 4 3 4" xfId="29694"/>
    <cellStyle name="Normal 8 6 4 2 4 4" xfId="7878"/>
    <cellStyle name="Normal 8 6 4 2 4 4 2" xfId="15811"/>
    <cellStyle name="Normal 8 6 4 2 4 4 2 2" xfId="39606"/>
    <cellStyle name="Normal 8 6 4 2 4 4 3" xfId="23742"/>
    <cellStyle name="Normal 8 6 4 2 4 4 3 2" xfId="47536"/>
    <cellStyle name="Normal 8 6 4 2 4 4 4" xfId="31676"/>
    <cellStyle name="Normal 8 6 4 2 4 5" xfId="9868"/>
    <cellStyle name="Normal 8 6 4 2 4 5 2" xfId="33663"/>
    <cellStyle name="Normal 8 6 4 2 4 6" xfId="17799"/>
    <cellStyle name="Normal 8 6 4 2 4 6 2" xfId="41593"/>
    <cellStyle name="Normal 8 6 4 2 4 7" xfId="25732"/>
    <cellStyle name="Normal 8 6 4 2 5" xfId="1890"/>
    <cellStyle name="Normal 8 6 4 2 5 2" xfId="3874"/>
    <cellStyle name="Normal 8 6 4 2 5 2 2" xfId="11850"/>
    <cellStyle name="Normal 8 6 4 2 5 2 2 2" xfId="35645"/>
    <cellStyle name="Normal 8 6 4 2 5 2 3" xfId="19781"/>
    <cellStyle name="Normal 8 6 4 2 5 2 3 2" xfId="43575"/>
    <cellStyle name="Normal 8 6 4 2 5 2 4" xfId="27714"/>
    <cellStyle name="Normal 8 6 4 2 5 3" xfId="5856"/>
    <cellStyle name="Normal 8 6 4 2 5 3 2" xfId="13831"/>
    <cellStyle name="Normal 8 6 4 2 5 3 2 2" xfId="37626"/>
    <cellStyle name="Normal 8 6 4 2 5 3 3" xfId="21762"/>
    <cellStyle name="Normal 8 6 4 2 5 3 3 2" xfId="45556"/>
    <cellStyle name="Normal 8 6 4 2 5 3 4" xfId="29695"/>
    <cellStyle name="Normal 8 6 4 2 5 4" xfId="7879"/>
    <cellStyle name="Normal 8 6 4 2 5 4 2" xfId="15812"/>
    <cellStyle name="Normal 8 6 4 2 5 4 2 2" xfId="39607"/>
    <cellStyle name="Normal 8 6 4 2 5 4 3" xfId="23743"/>
    <cellStyle name="Normal 8 6 4 2 5 4 3 2" xfId="47537"/>
    <cellStyle name="Normal 8 6 4 2 5 4 4" xfId="31677"/>
    <cellStyle name="Normal 8 6 4 2 5 5" xfId="9869"/>
    <cellStyle name="Normal 8 6 4 2 5 5 2" xfId="33664"/>
    <cellStyle name="Normal 8 6 4 2 5 6" xfId="17800"/>
    <cellStyle name="Normal 8 6 4 2 5 6 2" xfId="41594"/>
    <cellStyle name="Normal 8 6 4 2 5 7" xfId="25733"/>
    <cellStyle name="Normal 8 6 4 2 6" xfId="3870"/>
    <cellStyle name="Normal 8 6 4 2 6 2" xfId="11846"/>
    <cellStyle name="Normal 8 6 4 2 6 2 2" xfId="35641"/>
    <cellStyle name="Normal 8 6 4 2 6 3" xfId="19777"/>
    <cellStyle name="Normal 8 6 4 2 6 3 2" xfId="43571"/>
    <cellStyle name="Normal 8 6 4 2 6 4" xfId="27710"/>
    <cellStyle name="Normal 8 6 4 2 7" xfId="5852"/>
    <cellStyle name="Normal 8 6 4 2 7 2" xfId="13827"/>
    <cellStyle name="Normal 8 6 4 2 7 2 2" xfId="37622"/>
    <cellStyle name="Normal 8 6 4 2 7 3" xfId="21758"/>
    <cellStyle name="Normal 8 6 4 2 7 3 2" xfId="45552"/>
    <cellStyle name="Normal 8 6 4 2 7 4" xfId="29691"/>
    <cellStyle name="Normal 8 6 4 2 8" xfId="7875"/>
    <cellStyle name="Normal 8 6 4 2 8 2" xfId="15808"/>
    <cellStyle name="Normal 8 6 4 2 8 2 2" xfId="39603"/>
    <cellStyle name="Normal 8 6 4 2 8 3" xfId="23739"/>
    <cellStyle name="Normal 8 6 4 2 8 3 2" xfId="47533"/>
    <cellStyle name="Normal 8 6 4 2 8 4" xfId="31673"/>
    <cellStyle name="Normal 8 6 4 2 9" xfId="9865"/>
    <cellStyle name="Normal 8 6 4 2 9 2" xfId="33660"/>
    <cellStyle name="Normal 8 6 4 3" xfId="1891"/>
    <cellStyle name="Normal 8 6 4 3 2" xfId="3875"/>
    <cellStyle name="Normal 8 6 4 3 2 2" xfId="11851"/>
    <cellStyle name="Normal 8 6 4 3 2 2 2" xfId="35646"/>
    <cellStyle name="Normal 8 6 4 3 2 3" xfId="19782"/>
    <cellStyle name="Normal 8 6 4 3 2 3 2" xfId="43576"/>
    <cellStyle name="Normal 8 6 4 3 2 4" xfId="27715"/>
    <cellStyle name="Normal 8 6 4 3 3" xfId="5857"/>
    <cellStyle name="Normal 8 6 4 3 3 2" xfId="13832"/>
    <cellStyle name="Normal 8 6 4 3 3 2 2" xfId="37627"/>
    <cellStyle name="Normal 8 6 4 3 3 3" xfId="21763"/>
    <cellStyle name="Normal 8 6 4 3 3 3 2" xfId="45557"/>
    <cellStyle name="Normal 8 6 4 3 3 4" xfId="29696"/>
    <cellStyle name="Normal 8 6 4 3 4" xfId="7880"/>
    <cellStyle name="Normal 8 6 4 3 4 2" xfId="15813"/>
    <cellStyle name="Normal 8 6 4 3 4 2 2" xfId="39608"/>
    <cellStyle name="Normal 8 6 4 3 4 3" xfId="23744"/>
    <cellStyle name="Normal 8 6 4 3 4 3 2" xfId="47538"/>
    <cellStyle name="Normal 8 6 4 3 4 4" xfId="31678"/>
    <cellStyle name="Normal 8 6 4 3 5" xfId="9870"/>
    <cellStyle name="Normal 8 6 4 3 5 2" xfId="33665"/>
    <cellStyle name="Normal 8 6 4 3 6" xfId="17801"/>
    <cellStyle name="Normal 8 6 4 3 6 2" xfId="41595"/>
    <cellStyle name="Normal 8 6 4 3 7" xfId="25734"/>
    <cellStyle name="Normal 8 6 4 4" xfId="1892"/>
    <cellStyle name="Normal 8 6 4 4 2" xfId="3876"/>
    <cellStyle name="Normal 8 6 4 4 2 2" xfId="11852"/>
    <cellStyle name="Normal 8 6 4 4 2 2 2" xfId="35647"/>
    <cellStyle name="Normal 8 6 4 4 2 3" xfId="19783"/>
    <cellStyle name="Normal 8 6 4 4 2 3 2" xfId="43577"/>
    <cellStyle name="Normal 8 6 4 4 2 4" xfId="27716"/>
    <cellStyle name="Normal 8 6 4 4 3" xfId="5858"/>
    <cellStyle name="Normal 8 6 4 4 3 2" xfId="13833"/>
    <cellStyle name="Normal 8 6 4 4 3 2 2" xfId="37628"/>
    <cellStyle name="Normal 8 6 4 4 3 3" xfId="21764"/>
    <cellStyle name="Normal 8 6 4 4 3 3 2" xfId="45558"/>
    <cellStyle name="Normal 8 6 4 4 3 4" xfId="29697"/>
    <cellStyle name="Normal 8 6 4 4 4" xfId="7881"/>
    <cellStyle name="Normal 8 6 4 4 4 2" xfId="15814"/>
    <cellStyle name="Normal 8 6 4 4 4 2 2" xfId="39609"/>
    <cellStyle name="Normal 8 6 4 4 4 3" xfId="23745"/>
    <cellStyle name="Normal 8 6 4 4 4 3 2" xfId="47539"/>
    <cellStyle name="Normal 8 6 4 4 4 4" xfId="31679"/>
    <cellStyle name="Normal 8 6 4 4 5" xfId="9871"/>
    <cellStyle name="Normal 8 6 4 4 5 2" xfId="33666"/>
    <cellStyle name="Normal 8 6 4 4 6" xfId="17802"/>
    <cellStyle name="Normal 8 6 4 4 6 2" xfId="41596"/>
    <cellStyle name="Normal 8 6 4 4 7" xfId="25735"/>
    <cellStyle name="Normal 8 6 4 5" xfId="1893"/>
    <cellStyle name="Normal 8 6 4 5 2" xfId="3877"/>
    <cellStyle name="Normal 8 6 4 5 2 2" xfId="11853"/>
    <cellStyle name="Normal 8 6 4 5 2 2 2" xfId="35648"/>
    <cellStyle name="Normal 8 6 4 5 2 3" xfId="19784"/>
    <cellStyle name="Normal 8 6 4 5 2 3 2" xfId="43578"/>
    <cellStyle name="Normal 8 6 4 5 2 4" xfId="27717"/>
    <cellStyle name="Normal 8 6 4 5 3" xfId="5859"/>
    <cellStyle name="Normal 8 6 4 5 3 2" xfId="13834"/>
    <cellStyle name="Normal 8 6 4 5 3 2 2" xfId="37629"/>
    <cellStyle name="Normal 8 6 4 5 3 3" xfId="21765"/>
    <cellStyle name="Normal 8 6 4 5 3 3 2" xfId="45559"/>
    <cellStyle name="Normal 8 6 4 5 3 4" xfId="29698"/>
    <cellStyle name="Normal 8 6 4 5 4" xfId="7882"/>
    <cellStyle name="Normal 8 6 4 5 4 2" xfId="15815"/>
    <cellStyle name="Normal 8 6 4 5 4 2 2" xfId="39610"/>
    <cellStyle name="Normal 8 6 4 5 4 3" xfId="23746"/>
    <cellStyle name="Normal 8 6 4 5 4 3 2" xfId="47540"/>
    <cellStyle name="Normal 8 6 4 5 4 4" xfId="31680"/>
    <cellStyle name="Normal 8 6 4 5 5" xfId="9872"/>
    <cellStyle name="Normal 8 6 4 5 5 2" xfId="33667"/>
    <cellStyle name="Normal 8 6 4 5 6" xfId="17803"/>
    <cellStyle name="Normal 8 6 4 5 6 2" xfId="41597"/>
    <cellStyle name="Normal 8 6 4 5 7" xfId="25736"/>
    <cellStyle name="Normal 8 6 4 6" xfId="1894"/>
    <cellStyle name="Normal 8 6 4 6 2" xfId="3878"/>
    <cellStyle name="Normal 8 6 4 6 2 2" xfId="11854"/>
    <cellStyle name="Normal 8 6 4 6 2 2 2" xfId="35649"/>
    <cellStyle name="Normal 8 6 4 6 2 3" xfId="19785"/>
    <cellStyle name="Normal 8 6 4 6 2 3 2" xfId="43579"/>
    <cellStyle name="Normal 8 6 4 6 2 4" xfId="27718"/>
    <cellStyle name="Normal 8 6 4 6 3" xfId="5860"/>
    <cellStyle name="Normal 8 6 4 6 3 2" xfId="13835"/>
    <cellStyle name="Normal 8 6 4 6 3 2 2" xfId="37630"/>
    <cellStyle name="Normal 8 6 4 6 3 3" xfId="21766"/>
    <cellStyle name="Normal 8 6 4 6 3 3 2" xfId="45560"/>
    <cellStyle name="Normal 8 6 4 6 3 4" xfId="29699"/>
    <cellStyle name="Normal 8 6 4 6 4" xfId="7883"/>
    <cellStyle name="Normal 8 6 4 6 4 2" xfId="15816"/>
    <cellStyle name="Normal 8 6 4 6 4 2 2" xfId="39611"/>
    <cellStyle name="Normal 8 6 4 6 4 3" xfId="23747"/>
    <cellStyle name="Normal 8 6 4 6 4 3 2" xfId="47541"/>
    <cellStyle name="Normal 8 6 4 6 4 4" xfId="31681"/>
    <cellStyle name="Normal 8 6 4 6 5" xfId="9873"/>
    <cellStyle name="Normal 8 6 4 6 5 2" xfId="33668"/>
    <cellStyle name="Normal 8 6 4 6 6" xfId="17804"/>
    <cellStyle name="Normal 8 6 4 6 6 2" xfId="41598"/>
    <cellStyle name="Normal 8 6 4 6 7" xfId="25737"/>
    <cellStyle name="Normal 8 6 4 7" xfId="3869"/>
    <cellStyle name="Normal 8 6 4 7 2" xfId="11845"/>
    <cellStyle name="Normal 8 6 4 7 2 2" xfId="35640"/>
    <cellStyle name="Normal 8 6 4 7 3" xfId="19776"/>
    <cellStyle name="Normal 8 6 4 7 3 2" xfId="43570"/>
    <cellStyle name="Normal 8 6 4 7 4" xfId="27709"/>
    <cellStyle name="Normal 8 6 4 8" xfId="5851"/>
    <cellStyle name="Normal 8 6 4 8 2" xfId="13826"/>
    <cellStyle name="Normal 8 6 4 8 2 2" xfId="37621"/>
    <cellStyle name="Normal 8 6 4 8 3" xfId="21757"/>
    <cellStyle name="Normal 8 6 4 8 3 2" xfId="45551"/>
    <cellStyle name="Normal 8 6 4 8 4" xfId="29690"/>
    <cellStyle name="Normal 8 6 4 9" xfId="7874"/>
    <cellStyle name="Normal 8 6 4 9 2" xfId="15807"/>
    <cellStyle name="Normal 8 6 4 9 2 2" xfId="39602"/>
    <cellStyle name="Normal 8 6 4 9 3" xfId="23738"/>
    <cellStyle name="Normal 8 6 4 9 3 2" xfId="47532"/>
    <cellStyle name="Normal 8 6 4 9 4" xfId="31672"/>
    <cellStyle name="Normal 8 6 5" xfId="1895"/>
    <cellStyle name="Normal 8 6 5 10" xfId="9874"/>
    <cellStyle name="Normal 8 6 5 10 2" xfId="33669"/>
    <cellStyle name="Normal 8 6 5 11" xfId="17805"/>
    <cellStyle name="Normal 8 6 5 11 2" xfId="41599"/>
    <cellStyle name="Normal 8 6 5 12" xfId="25738"/>
    <cellStyle name="Normal 8 6 5 2" xfId="1896"/>
    <cellStyle name="Normal 8 6 5 2 10" xfId="17806"/>
    <cellStyle name="Normal 8 6 5 2 10 2" xfId="41600"/>
    <cellStyle name="Normal 8 6 5 2 11" xfId="25739"/>
    <cellStyle name="Normal 8 6 5 2 2" xfId="1897"/>
    <cellStyle name="Normal 8 6 5 2 2 2" xfId="3881"/>
    <cellStyle name="Normal 8 6 5 2 2 2 2" xfId="11857"/>
    <cellStyle name="Normal 8 6 5 2 2 2 2 2" xfId="35652"/>
    <cellStyle name="Normal 8 6 5 2 2 2 3" xfId="19788"/>
    <cellStyle name="Normal 8 6 5 2 2 2 3 2" xfId="43582"/>
    <cellStyle name="Normal 8 6 5 2 2 2 4" xfId="27721"/>
    <cellStyle name="Normal 8 6 5 2 2 3" xfId="5863"/>
    <cellStyle name="Normal 8 6 5 2 2 3 2" xfId="13838"/>
    <cellStyle name="Normal 8 6 5 2 2 3 2 2" xfId="37633"/>
    <cellStyle name="Normal 8 6 5 2 2 3 3" xfId="21769"/>
    <cellStyle name="Normal 8 6 5 2 2 3 3 2" xfId="45563"/>
    <cellStyle name="Normal 8 6 5 2 2 3 4" xfId="29702"/>
    <cellStyle name="Normal 8 6 5 2 2 4" xfId="7886"/>
    <cellStyle name="Normal 8 6 5 2 2 4 2" xfId="15819"/>
    <cellStyle name="Normal 8 6 5 2 2 4 2 2" xfId="39614"/>
    <cellStyle name="Normal 8 6 5 2 2 4 3" xfId="23750"/>
    <cellStyle name="Normal 8 6 5 2 2 4 3 2" xfId="47544"/>
    <cellStyle name="Normal 8 6 5 2 2 4 4" xfId="31684"/>
    <cellStyle name="Normal 8 6 5 2 2 5" xfId="9876"/>
    <cellStyle name="Normal 8 6 5 2 2 5 2" xfId="33671"/>
    <cellStyle name="Normal 8 6 5 2 2 6" xfId="17807"/>
    <cellStyle name="Normal 8 6 5 2 2 6 2" xfId="41601"/>
    <cellStyle name="Normal 8 6 5 2 2 7" xfId="25740"/>
    <cellStyle name="Normal 8 6 5 2 3" xfId="1898"/>
    <cellStyle name="Normal 8 6 5 2 3 2" xfId="3882"/>
    <cellStyle name="Normal 8 6 5 2 3 2 2" xfId="11858"/>
    <cellStyle name="Normal 8 6 5 2 3 2 2 2" xfId="35653"/>
    <cellStyle name="Normal 8 6 5 2 3 2 3" xfId="19789"/>
    <cellStyle name="Normal 8 6 5 2 3 2 3 2" xfId="43583"/>
    <cellStyle name="Normal 8 6 5 2 3 2 4" xfId="27722"/>
    <cellStyle name="Normal 8 6 5 2 3 3" xfId="5864"/>
    <cellStyle name="Normal 8 6 5 2 3 3 2" xfId="13839"/>
    <cellStyle name="Normal 8 6 5 2 3 3 2 2" xfId="37634"/>
    <cellStyle name="Normal 8 6 5 2 3 3 3" xfId="21770"/>
    <cellStyle name="Normal 8 6 5 2 3 3 3 2" xfId="45564"/>
    <cellStyle name="Normal 8 6 5 2 3 3 4" xfId="29703"/>
    <cellStyle name="Normal 8 6 5 2 3 4" xfId="7887"/>
    <cellStyle name="Normal 8 6 5 2 3 4 2" xfId="15820"/>
    <cellStyle name="Normal 8 6 5 2 3 4 2 2" xfId="39615"/>
    <cellStyle name="Normal 8 6 5 2 3 4 3" xfId="23751"/>
    <cellStyle name="Normal 8 6 5 2 3 4 3 2" xfId="47545"/>
    <cellStyle name="Normal 8 6 5 2 3 4 4" xfId="31685"/>
    <cellStyle name="Normal 8 6 5 2 3 5" xfId="9877"/>
    <cellStyle name="Normal 8 6 5 2 3 5 2" xfId="33672"/>
    <cellStyle name="Normal 8 6 5 2 3 6" xfId="17808"/>
    <cellStyle name="Normal 8 6 5 2 3 6 2" xfId="41602"/>
    <cellStyle name="Normal 8 6 5 2 3 7" xfId="25741"/>
    <cellStyle name="Normal 8 6 5 2 4" xfId="1899"/>
    <cellStyle name="Normal 8 6 5 2 4 2" xfId="3883"/>
    <cellStyle name="Normal 8 6 5 2 4 2 2" xfId="11859"/>
    <cellStyle name="Normal 8 6 5 2 4 2 2 2" xfId="35654"/>
    <cellStyle name="Normal 8 6 5 2 4 2 3" xfId="19790"/>
    <cellStyle name="Normal 8 6 5 2 4 2 3 2" xfId="43584"/>
    <cellStyle name="Normal 8 6 5 2 4 2 4" xfId="27723"/>
    <cellStyle name="Normal 8 6 5 2 4 3" xfId="5865"/>
    <cellStyle name="Normal 8 6 5 2 4 3 2" xfId="13840"/>
    <cellStyle name="Normal 8 6 5 2 4 3 2 2" xfId="37635"/>
    <cellStyle name="Normal 8 6 5 2 4 3 3" xfId="21771"/>
    <cellStyle name="Normal 8 6 5 2 4 3 3 2" xfId="45565"/>
    <cellStyle name="Normal 8 6 5 2 4 3 4" xfId="29704"/>
    <cellStyle name="Normal 8 6 5 2 4 4" xfId="7888"/>
    <cellStyle name="Normal 8 6 5 2 4 4 2" xfId="15821"/>
    <cellStyle name="Normal 8 6 5 2 4 4 2 2" xfId="39616"/>
    <cellStyle name="Normal 8 6 5 2 4 4 3" xfId="23752"/>
    <cellStyle name="Normal 8 6 5 2 4 4 3 2" xfId="47546"/>
    <cellStyle name="Normal 8 6 5 2 4 4 4" xfId="31686"/>
    <cellStyle name="Normal 8 6 5 2 4 5" xfId="9878"/>
    <cellStyle name="Normal 8 6 5 2 4 5 2" xfId="33673"/>
    <cellStyle name="Normal 8 6 5 2 4 6" xfId="17809"/>
    <cellStyle name="Normal 8 6 5 2 4 6 2" xfId="41603"/>
    <cellStyle name="Normal 8 6 5 2 4 7" xfId="25742"/>
    <cellStyle name="Normal 8 6 5 2 5" xfId="1900"/>
    <cellStyle name="Normal 8 6 5 2 5 2" xfId="3884"/>
    <cellStyle name="Normal 8 6 5 2 5 2 2" xfId="11860"/>
    <cellStyle name="Normal 8 6 5 2 5 2 2 2" xfId="35655"/>
    <cellStyle name="Normal 8 6 5 2 5 2 3" xfId="19791"/>
    <cellStyle name="Normal 8 6 5 2 5 2 3 2" xfId="43585"/>
    <cellStyle name="Normal 8 6 5 2 5 2 4" xfId="27724"/>
    <cellStyle name="Normal 8 6 5 2 5 3" xfId="5866"/>
    <cellStyle name="Normal 8 6 5 2 5 3 2" xfId="13841"/>
    <cellStyle name="Normal 8 6 5 2 5 3 2 2" xfId="37636"/>
    <cellStyle name="Normal 8 6 5 2 5 3 3" xfId="21772"/>
    <cellStyle name="Normal 8 6 5 2 5 3 3 2" xfId="45566"/>
    <cellStyle name="Normal 8 6 5 2 5 3 4" xfId="29705"/>
    <cellStyle name="Normal 8 6 5 2 5 4" xfId="7889"/>
    <cellStyle name="Normal 8 6 5 2 5 4 2" xfId="15822"/>
    <cellStyle name="Normal 8 6 5 2 5 4 2 2" xfId="39617"/>
    <cellStyle name="Normal 8 6 5 2 5 4 3" xfId="23753"/>
    <cellStyle name="Normal 8 6 5 2 5 4 3 2" xfId="47547"/>
    <cellStyle name="Normal 8 6 5 2 5 4 4" xfId="31687"/>
    <cellStyle name="Normal 8 6 5 2 5 5" xfId="9879"/>
    <cellStyle name="Normal 8 6 5 2 5 5 2" xfId="33674"/>
    <cellStyle name="Normal 8 6 5 2 5 6" xfId="17810"/>
    <cellStyle name="Normal 8 6 5 2 5 6 2" xfId="41604"/>
    <cellStyle name="Normal 8 6 5 2 5 7" xfId="25743"/>
    <cellStyle name="Normal 8 6 5 2 6" xfId="3880"/>
    <cellStyle name="Normal 8 6 5 2 6 2" xfId="11856"/>
    <cellStyle name="Normal 8 6 5 2 6 2 2" xfId="35651"/>
    <cellStyle name="Normal 8 6 5 2 6 3" xfId="19787"/>
    <cellStyle name="Normal 8 6 5 2 6 3 2" xfId="43581"/>
    <cellStyle name="Normal 8 6 5 2 6 4" xfId="27720"/>
    <cellStyle name="Normal 8 6 5 2 7" xfId="5862"/>
    <cellStyle name="Normal 8 6 5 2 7 2" xfId="13837"/>
    <cellStyle name="Normal 8 6 5 2 7 2 2" xfId="37632"/>
    <cellStyle name="Normal 8 6 5 2 7 3" xfId="21768"/>
    <cellStyle name="Normal 8 6 5 2 7 3 2" xfId="45562"/>
    <cellStyle name="Normal 8 6 5 2 7 4" xfId="29701"/>
    <cellStyle name="Normal 8 6 5 2 8" xfId="7885"/>
    <cellStyle name="Normal 8 6 5 2 8 2" xfId="15818"/>
    <cellStyle name="Normal 8 6 5 2 8 2 2" xfId="39613"/>
    <cellStyle name="Normal 8 6 5 2 8 3" xfId="23749"/>
    <cellStyle name="Normal 8 6 5 2 8 3 2" xfId="47543"/>
    <cellStyle name="Normal 8 6 5 2 8 4" xfId="31683"/>
    <cellStyle name="Normal 8 6 5 2 9" xfId="9875"/>
    <cellStyle name="Normal 8 6 5 2 9 2" xfId="33670"/>
    <cellStyle name="Normal 8 6 5 3" xfId="1901"/>
    <cellStyle name="Normal 8 6 5 3 2" xfId="3885"/>
    <cellStyle name="Normal 8 6 5 3 2 2" xfId="11861"/>
    <cellStyle name="Normal 8 6 5 3 2 2 2" xfId="35656"/>
    <cellStyle name="Normal 8 6 5 3 2 3" xfId="19792"/>
    <cellStyle name="Normal 8 6 5 3 2 3 2" xfId="43586"/>
    <cellStyle name="Normal 8 6 5 3 2 4" xfId="27725"/>
    <cellStyle name="Normal 8 6 5 3 3" xfId="5867"/>
    <cellStyle name="Normal 8 6 5 3 3 2" xfId="13842"/>
    <cellStyle name="Normal 8 6 5 3 3 2 2" xfId="37637"/>
    <cellStyle name="Normal 8 6 5 3 3 3" xfId="21773"/>
    <cellStyle name="Normal 8 6 5 3 3 3 2" xfId="45567"/>
    <cellStyle name="Normal 8 6 5 3 3 4" xfId="29706"/>
    <cellStyle name="Normal 8 6 5 3 4" xfId="7890"/>
    <cellStyle name="Normal 8 6 5 3 4 2" xfId="15823"/>
    <cellStyle name="Normal 8 6 5 3 4 2 2" xfId="39618"/>
    <cellStyle name="Normal 8 6 5 3 4 3" xfId="23754"/>
    <cellStyle name="Normal 8 6 5 3 4 3 2" xfId="47548"/>
    <cellStyle name="Normal 8 6 5 3 4 4" xfId="31688"/>
    <cellStyle name="Normal 8 6 5 3 5" xfId="9880"/>
    <cellStyle name="Normal 8 6 5 3 5 2" xfId="33675"/>
    <cellStyle name="Normal 8 6 5 3 6" xfId="17811"/>
    <cellStyle name="Normal 8 6 5 3 6 2" xfId="41605"/>
    <cellStyle name="Normal 8 6 5 3 7" xfId="25744"/>
    <cellStyle name="Normal 8 6 5 4" xfId="1902"/>
    <cellStyle name="Normal 8 6 5 4 2" xfId="3886"/>
    <cellStyle name="Normal 8 6 5 4 2 2" xfId="11862"/>
    <cellStyle name="Normal 8 6 5 4 2 2 2" xfId="35657"/>
    <cellStyle name="Normal 8 6 5 4 2 3" xfId="19793"/>
    <cellStyle name="Normal 8 6 5 4 2 3 2" xfId="43587"/>
    <cellStyle name="Normal 8 6 5 4 2 4" xfId="27726"/>
    <cellStyle name="Normal 8 6 5 4 3" xfId="5868"/>
    <cellStyle name="Normal 8 6 5 4 3 2" xfId="13843"/>
    <cellStyle name="Normal 8 6 5 4 3 2 2" xfId="37638"/>
    <cellStyle name="Normal 8 6 5 4 3 3" xfId="21774"/>
    <cellStyle name="Normal 8 6 5 4 3 3 2" xfId="45568"/>
    <cellStyle name="Normal 8 6 5 4 3 4" xfId="29707"/>
    <cellStyle name="Normal 8 6 5 4 4" xfId="7891"/>
    <cellStyle name="Normal 8 6 5 4 4 2" xfId="15824"/>
    <cellStyle name="Normal 8 6 5 4 4 2 2" xfId="39619"/>
    <cellStyle name="Normal 8 6 5 4 4 3" xfId="23755"/>
    <cellStyle name="Normal 8 6 5 4 4 3 2" xfId="47549"/>
    <cellStyle name="Normal 8 6 5 4 4 4" xfId="31689"/>
    <cellStyle name="Normal 8 6 5 4 5" xfId="9881"/>
    <cellStyle name="Normal 8 6 5 4 5 2" xfId="33676"/>
    <cellStyle name="Normal 8 6 5 4 6" xfId="17812"/>
    <cellStyle name="Normal 8 6 5 4 6 2" xfId="41606"/>
    <cellStyle name="Normal 8 6 5 4 7" xfId="25745"/>
    <cellStyle name="Normal 8 6 5 5" xfId="1903"/>
    <cellStyle name="Normal 8 6 5 5 2" xfId="3887"/>
    <cellStyle name="Normal 8 6 5 5 2 2" xfId="11863"/>
    <cellStyle name="Normal 8 6 5 5 2 2 2" xfId="35658"/>
    <cellStyle name="Normal 8 6 5 5 2 3" xfId="19794"/>
    <cellStyle name="Normal 8 6 5 5 2 3 2" xfId="43588"/>
    <cellStyle name="Normal 8 6 5 5 2 4" xfId="27727"/>
    <cellStyle name="Normal 8 6 5 5 3" xfId="5869"/>
    <cellStyle name="Normal 8 6 5 5 3 2" xfId="13844"/>
    <cellStyle name="Normal 8 6 5 5 3 2 2" xfId="37639"/>
    <cellStyle name="Normal 8 6 5 5 3 3" xfId="21775"/>
    <cellStyle name="Normal 8 6 5 5 3 3 2" xfId="45569"/>
    <cellStyle name="Normal 8 6 5 5 3 4" xfId="29708"/>
    <cellStyle name="Normal 8 6 5 5 4" xfId="7892"/>
    <cellStyle name="Normal 8 6 5 5 4 2" xfId="15825"/>
    <cellStyle name="Normal 8 6 5 5 4 2 2" xfId="39620"/>
    <cellStyle name="Normal 8 6 5 5 4 3" xfId="23756"/>
    <cellStyle name="Normal 8 6 5 5 4 3 2" xfId="47550"/>
    <cellStyle name="Normal 8 6 5 5 4 4" xfId="31690"/>
    <cellStyle name="Normal 8 6 5 5 5" xfId="9882"/>
    <cellStyle name="Normal 8 6 5 5 5 2" xfId="33677"/>
    <cellStyle name="Normal 8 6 5 5 6" xfId="17813"/>
    <cellStyle name="Normal 8 6 5 5 6 2" xfId="41607"/>
    <cellStyle name="Normal 8 6 5 5 7" xfId="25746"/>
    <cellStyle name="Normal 8 6 5 6" xfId="1904"/>
    <cellStyle name="Normal 8 6 5 6 2" xfId="3888"/>
    <cellStyle name="Normal 8 6 5 6 2 2" xfId="11864"/>
    <cellStyle name="Normal 8 6 5 6 2 2 2" xfId="35659"/>
    <cellStyle name="Normal 8 6 5 6 2 3" xfId="19795"/>
    <cellStyle name="Normal 8 6 5 6 2 3 2" xfId="43589"/>
    <cellStyle name="Normal 8 6 5 6 2 4" xfId="27728"/>
    <cellStyle name="Normal 8 6 5 6 3" xfId="5870"/>
    <cellStyle name="Normal 8 6 5 6 3 2" xfId="13845"/>
    <cellStyle name="Normal 8 6 5 6 3 2 2" xfId="37640"/>
    <cellStyle name="Normal 8 6 5 6 3 3" xfId="21776"/>
    <cellStyle name="Normal 8 6 5 6 3 3 2" xfId="45570"/>
    <cellStyle name="Normal 8 6 5 6 3 4" xfId="29709"/>
    <cellStyle name="Normal 8 6 5 6 4" xfId="7893"/>
    <cellStyle name="Normal 8 6 5 6 4 2" xfId="15826"/>
    <cellStyle name="Normal 8 6 5 6 4 2 2" xfId="39621"/>
    <cellStyle name="Normal 8 6 5 6 4 3" xfId="23757"/>
    <cellStyle name="Normal 8 6 5 6 4 3 2" xfId="47551"/>
    <cellStyle name="Normal 8 6 5 6 4 4" xfId="31691"/>
    <cellStyle name="Normal 8 6 5 6 5" xfId="9883"/>
    <cellStyle name="Normal 8 6 5 6 5 2" xfId="33678"/>
    <cellStyle name="Normal 8 6 5 6 6" xfId="17814"/>
    <cellStyle name="Normal 8 6 5 6 6 2" xfId="41608"/>
    <cellStyle name="Normal 8 6 5 6 7" xfId="25747"/>
    <cellStyle name="Normal 8 6 5 7" xfId="3879"/>
    <cellStyle name="Normal 8 6 5 7 2" xfId="11855"/>
    <cellStyle name="Normal 8 6 5 7 2 2" xfId="35650"/>
    <cellStyle name="Normal 8 6 5 7 3" xfId="19786"/>
    <cellStyle name="Normal 8 6 5 7 3 2" xfId="43580"/>
    <cellStyle name="Normal 8 6 5 7 4" xfId="27719"/>
    <cellStyle name="Normal 8 6 5 8" xfId="5861"/>
    <cellStyle name="Normal 8 6 5 8 2" xfId="13836"/>
    <cellStyle name="Normal 8 6 5 8 2 2" xfId="37631"/>
    <cellStyle name="Normal 8 6 5 8 3" xfId="21767"/>
    <cellStyle name="Normal 8 6 5 8 3 2" xfId="45561"/>
    <cellStyle name="Normal 8 6 5 8 4" xfId="29700"/>
    <cellStyle name="Normal 8 6 5 9" xfId="7884"/>
    <cellStyle name="Normal 8 6 5 9 2" xfId="15817"/>
    <cellStyle name="Normal 8 6 5 9 2 2" xfId="39612"/>
    <cellStyle name="Normal 8 6 5 9 3" xfId="23748"/>
    <cellStyle name="Normal 8 6 5 9 3 2" xfId="47542"/>
    <cellStyle name="Normal 8 6 5 9 4" xfId="31682"/>
    <cellStyle name="Normal 8 6 6" xfId="1905"/>
    <cellStyle name="Normal 8 6 6 10" xfId="9884"/>
    <cellStyle name="Normal 8 6 6 10 2" xfId="33679"/>
    <cellStyle name="Normal 8 6 6 11" xfId="17815"/>
    <cellStyle name="Normal 8 6 6 11 2" xfId="41609"/>
    <cellStyle name="Normal 8 6 6 12" xfId="25748"/>
    <cellStyle name="Normal 8 6 6 2" xfId="1906"/>
    <cellStyle name="Normal 8 6 6 2 10" xfId="17816"/>
    <cellStyle name="Normal 8 6 6 2 10 2" xfId="41610"/>
    <cellStyle name="Normal 8 6 6 2 11" xfId="25749"/>
    <cellStyle name="Normal 8 6 6 2 2" xfId="1907"/>
    <cellStyle name="Normal 8 6 6 2 2 2" xfId="3891"/>
    <cellStyle name="Normal 8 6 6 2 2 2 2" xfId="11867"/>
    <cellStyle name="Normal 8 6 6 2 2 2 2 2" xfId="35662"/>
    <cellStyle name="Normal 8 6 6 2 2 2 3" xfId="19798"/>
    <cellStyle name="Normal 8 6 6 2 2 2 3 2" xfId="43592"/>
    <cellStyle name="Normal 8 6 6 2 2 2 4" xfId="27731"/>
    <cellStyle name="Normal 8 6 6 2 2 3" xfId="5873"/>
    <cellStyle name="Normal 8 6 6 2 2 3 2" xfId="13848"/>
    <cellStyle name="Normal 8 6 6 2 2 3 2 2" xfId="37643"/>
    <cellStyle name="Normal 8 6 6 2 2 3 3" xfId="21779"/>
    <cellStyle name="Normal 8 6 6 2 2 3 3 2" xfId="45573"/>
    <cellStyle name="Normal 8 6 6 2 2 3 4" xfId="29712"/>
    <cellStyle name="Normal 8 6 6 2 2 4" xfId="7896"/>
    <cellStyle name="Normal 8 6 6 2 2 4 2" xfId="15829"/>
    <cellStyle name="Normal 8 6 6 2 2 4 2 2" xfId="39624"/>
    <cellStyle name="Normal 8 6 6 2 2 4 3" xfId="23760"/>
    <cellStyle name="Normal 8 6 6 2 2 4 3 2" xfId="47554"/>
    <cellStyle name="Normal 8 6 6 2 2 4 4" xfId="31694"/>
    <cellStyle name="Normal 8 6 6 2 2 5" xfId="9886"/>
    <cellStyle name="Normal 8 6 6 2 2 5 2" xfId="33681"/>
    <cellStyle name="Normal 8 6 6 2 2 6" xfId="17817"/>
    <cellStyle name="Normal 8 6 6 2 2 6 2" xfId="41611"/>
    <cellStyle name="Normal 8 6 6 2 2 7" xfId="25750"/>
    <cellStyle name="Normal 8 6 6 2 3" xfId="1908"/>
    <cellStyle name="Normal 8 6 6 2 3 2" xfId="3892"/>
    <cellStyle name="Normal 8 6 6 2 3 2 2" xfId="11868"/>
    <cellStyle name="Normal 8 6 6 2 3 2 2 2" xfId="35663"/>
    <cellStyle name="Normal 8 6 6 2 3 2 3" xfId="19799"/>
    <cellStyle name="Normal 8 6 6 2 3 2 3 2" xfId="43593"/>
    <cellStyle name="Normal 8 6 6 2 3 2 4" xfId="27732"/>
    <cellStyle name="Normal 8 6 6 2 3 3" xfId="5874"/>
    <cellStyle name="Normal 8 6 6 2 3 3 2" xfId="13849"/>
    <cellStyle name="Normal 8 6 6 2 3 3 2 2" xfId="37644"/>
    <cellStyle name="Normal 8 6 6 2 3 3 3" xfId="21780"/>
    <cellStyle name="Normal 8 6 6 2 3 3 3 2" xfId="45574"/>
    <cellStyle name="Normal 8 6 6 2 3 3 4" xfId="29713"/>
    <cellStyle name="Normal 8 6 6 2 3 4" xfId="7897"/>
    <cellStyle name="Normal 8 6 6 2 3 4 2" xfId="15830"/>
    <cellStyle name="Normal 8 6 6 2 3 4 2 2" xfId="39625"/>
    <cellStyle name="Normal 8 6 6 2 3 4 3" xfId="23761"/>
    <cellStyle name="Normal 8 6 6 2 3 4 3 2" xfId="47555"/>
    <cellStyle name="Normal 8 6 6 2 3 4 4" xfId="31695"/>
    <cellStyle name="Normal 8 6 6 2 3 5" xfId="9887"/>
    <cellStyle name="Normal 8 6 6 2 3 5 2" xfId="33682"/>
    <cellStyle name="Normal 8 6 6 2 3 6" xfId="17818"/>
    <cellStyle name="Normal 8 6 6 2 3 6 2" xfId="41612"/>
    <cellStyle name="Normal 8 6 6 2 3 7" xfId="25751"/>
    <cellStyle name="Normal 8 6 6 2 4" xfId="1909"/>
    <cellStyle name="Normal 8 6 6 2 4 2" xfId="3893"/>
    <cellStyle name="Normal 8 6 6 2 4 2 2" xfId="11869"/>
    <cellStyle name="Normal 8 6 6 2 4 2 2 2" xfId="35664"/>
    <cellStyle name="Normal 8 6 6 2 4 2 3" xfId="19800"/>
    <cellStyle name="Normal 8 6 6 2 4 2 3 2" xfId="43594"/>
    <cellStyle name="Normal 8 6 6 2 4 2 4" xfId="27733"/>
    <cellStyle name="Normal 8 6 6 2 4 3" xfId="5875"/>
    <cellStyle name="Normal 8 6 6 2 4 3 2" xfId="13850"/>
    <cellStyle name="Normal 8 6 6 2 4 3 2 2" xfId="37645"/>
    <cellStyle name="Normal 8 6 6 2 4 3 3" xfId="21781"/>
    <cellStyle name="Normal 8 6 6 2 4 3 3 2" xfId="45575"/>
    <cellStyle name="Normal 8 6 6 2 4 3 4" xfId="29714"/>
    <cellStyle name="Normal 8 6 6 2 4 4" xfId="7898"/>
    <cellStyle name="Normal 8 6 6 2 4 4 2" xfId="15831"/>
    <cellStyle name="Normal 8 6 6 2 4 4 2 2" xfId="39626"/>
    <cellStyle name="Normal 8 6 6 2 4 4 3" xfId="23762"/>
    <cellStyle name="Normal 8 6 6 2 4 4 3 2" xfId="47556"/>
    <cellStyle name="Normal 8 6 6 2 4 4 4" xfId="31696"/>
    <cellStyle name="Normal 8 6 6 2 4 5" xfId="9888"/>
    <cellStyle name="Normal 8 6 6 2 4 5 2" xfId="33683"/>
    <cellStyle name="Normal 8 6 6 2 4 6" xfId="17819"/>
    <cellStyle name="Normal 8 6 6 2 4 6 2" xfId="41613"/>
    <cellStyle name="Normal 8 6 6 2 4 7" xfId="25752"/>
    <cellStyle name="Normal 8 6 6 2 5" xfId="1910"/>
    <cellStyle name="Normal 8 6 6 2 5 2" xfId="3894"/>
    <cellStyle name="Normal 8 6 6 2 5 2 2" xfId="11870"/>
    <cellStyle name="Normal 8 6 6 2 5 2 2 2" xfId="35665"/>
    <cellStyle name="Normal 8 6 6 2 5 2 3" xfId="19801"/>
    <cellStyle name="Normal 8 6 6 2 5 2 3 2" xfId="43595"/>
    <cellStyle name="Normal 8 6 6 2 5 2 4" xfId="27734"/>
    <cellStyle name="Normal 8 6 6 2 5 3" xfId="5876"/>
    <cellStyle name="Normal 8 6 6 2 5 3 2" xfId="13851"/>
    <cellStyle name="Normal 8 6 6 2 5 3 2 2" xfId="37646"/>
    <cellStyle name="Normal 8 6 6 2 5 3 3" xfId="21782"/>
    <cellStyle name="Normal 8 6 6 2 5 3 3 2" xfId="45576"/>
    <cellStyle name="Normal 8 6 6 2 5 3 4" xfId="29715"/>
    <cellStyle name="Normal 8 6 6 2 5 4" xfId="7899"/>
    <cellStyle name="Normal 8 6 6 2 5 4 2" xfId="15832"/>
    <cellStyle name="Normal 8 6 6 2 5 4 2 2" xfId="39627"/>
    <cellStyle name="Normal 8 6 6 2 5 4 3" xfId="23763"/>
    <cellStyle name="Normal 8 6 6 2 5 4 3 2" xfId="47557"/>
    <cellStyle name="Normal 8 6 6 2 5 4 4" xfId="31697"/>
    <cellStyle name="Normal 8 6 6 2 5 5" xfId="9889"/>
    <cellStyle name="Normal 8 6 6 2 5 5 2" xfId="33684"/>
    <cellStyle name="Normal 8 6 6 2 5 6" xfId="17820"/>
    <cellStyle name="Normal 8 6 6 2 5 6 2" xfId="41614"/>
    <cellStyle name="Normal 8 6 6 2 5 7" xfId="25753"/>
    <cellStyle name="Normal 8 6 6 2 6" xfId="3890"/>
    <cellStyle name="Normal 8 6 6 2 6 2" xfId="11866"/>
    <cellStyle name="Normal 8 6 6 2 6 2 2" xfId="35661"/>
    <cellStyle name="Normal 8 6 6 2 6 3" xfId="19797"/>
    <cellStyle name="Normal 8 6 6 2 6 3 2" xfId="43591"/>
    <cellStyle name="Normal 8 6 6 2 6 4" xfId="27730"/>
    <cellStyle name="Normal 8 6 6 2 7" xfId="5872"/>
    <cellStyle name="Normal 8 6 6 2 7 2" xfId="13847"/>
    <cellStyle name="Normal 8 6 6 2 7 2 2" xfId="37642"/>
    <cellStyle name="Normal 8 6 6 2 7 3" xfId="21778"/>
    <cellStyle name="Normal 8 6 6 2 7 3 2" xfId="45572"/>
    <cellStyle name="Normal 8 6 6 2 7 4" xfId="29711"/>
    <cellStyle name="Normal 8 6 6 2 8" xfId="7895"/>
    <cellStyle name="Normal 8 6 6 2 8 2" xfId="15828"/>
    <cellStyle name="Normal 8 6 6 2 8 2 2" xfId="39623"/>
    <cellStyle name="Normal 8 6 6 2 8 3" xfId="23759"/>
    <cellStyle name="Normal 8 6 6 2 8 3 2" xfId="47553"/>
    <cellStyle name="Normal 8 6 6 2 8 4" xfId="31693"/>
    <cellStyle name="Normal 8 6 6 2 9" xfId="9885"/>
    <cellStyle name="Normal 8 6 6 2 9 2" xfId="33680"/>
    <cellStyle name="Normal 8 6 6 3" xfId="1911"/>
    <cellStyle name="Normal 8 6 6 3 2" xfId="3895"/>
    <cellStyle name="Normal 8 6 6 3 2 2" xfId="11871"/>
    <cellStyle name="Normal 8 6 6 3 2 2 2" xfId="35666"/>
    <cellStyle name="Normal 8 6 6 3 2 3" xfId="19802"/>
    <cellStyle name="Normal 8 6 6 3 2 3 2" xfId="43596"/>
    <cellStyle name="Normal 8 6 6 3 2 4" xfId="27735"/>
    <cellStyle name="Normal 8 6 6 3 3" xfId="5877"/>
    <cellStyle name="Normal 8 6 6 3 3 2" xfId="13852"/>
    <cellStyle name="Normal 8 6 6 3 3 2 2" xfId="37647"/>
    <cellStyle name="Normal 8 6 6 3 3 3" xfId="21783"/>
    <cellStyle name="Normal 8 6 6 3 3 3 2" xfId="45577"/>
    <cellStyle name="Normal 8 6 6 3 3 4" xfId="29716"/>
    <cellStyle name="Normal 8 6 6 3 4" xfId="7900"/>
    <cellStyle name="Normal 8 6 6 3 4 2" xfId="15833"/>
    <cellStyle name="Normal 8 6 6 3 4 2 2" xfId="39628"/>
    <cellStyle name="Normal 8 6 6 3 4 3" xfId="23764"/>
    <cellStyle name="Normal 8 6 6 3 4 3 2" xfId="47558"/>
    <cellStyle name="Normal 8 6 6 3 4 4" xfId="31698"/>
    <cellStyle name="Normal 8 6 6 3 5" xfId="9890"/>
    <cellStyle name="Normal 8 6 6 3 5 2" xfId="33685"/>
    <cellStyle name="Normal 8 6 6 3 6" xfId="17821"/>
    <cellStyle name="Normal 8 6 6 3 6 2" xfId="41615"/>
    <cellStyle name="Normal 8 6 6 3 7" xfId="25754"/>
    <cellStyle name="Normal 8 6 6 4" xfId="1912"/>
    <cellStyle name="Normal 8 6 6 4 2" xfId="3896"/>
    <cellStyle name="Normal 8 6 6 4 2 2" xfId="11872"/>
    <cellStyle name="Normal 8 6 6 4 2 2 2" xfId="35667"/>
    <cellStyle name="Normal 8 6 6 4 2 3" xfId="19803"/>
    <cellStyle name="Normal 8 6 6 4 2 3 2" xfId="43597"/>
    <cellStyle name="Normal 8 6 6 4 2 4" xfId="27736"/>
    <cellStyle name="Normal 8 6 6 4 3" xfId="5878"/>
    <cellStyle name="Normal 8 6 6 4 3 2" xfId="13853"/>
    <cellStyle name="Normal 8 6 6 4 3 2 2" xfId="37648"/>
    <cellStyle name="Normal 8 6 6 4 3 3" xfId="21784"/>
    <cellStyle name="Normal 8 6 6 4 3 3 2" xfId="45578"/>
    <cellStyle name="Normal 8 6 6 4 3 4" xfId="29717"/>
    <cellStyle name="Normal 8 6 6 4 4" xfId="7901"/>
    <cellStyle name="Normal 8 6 6 4 4 2" xfId="15834"/>
    <cellStyle name="Normal 8 6 6 4 4 2 2" xfId="39629"/>
    <cellStyle name="Normal 8 6 6 4 4 3" xfId="23765"/>
    <cellStyle name="Normal 8 6 6 4 4 3 2" xfId="47559"/>
    <cellStyle name="Normal 8 6 6 4 4 4" xfId="31699"/>
    <cellStyle name="Normal 8 6 6 4 5" xfId="9891"/>
    <cellStyle name="Normal 8 6 6 4 5 2" xfId="33686"/>
    <cellStyle name="Normal 8 6 6 4 6" xfId="17822"/>
    <cellStyle name="Normal 8 6 6 4 6 2" xfId="41616"/>
    <cellStyle name="Normal 8 6 6 4 7" xfId="25755"/>
    <cellStyle name="Normal 8 6 6 5" xfId="1913"/>
    <cellStyle name="Normal 8 6 6 5 2" xfId="3897"/>
    <cellStyle name="Normal 8 6 6 5 2 2" xfId="11873"/>
    <cellStyle name="Normal 8 6 6 5 2 2 2" xfId="35668"/>
    <cellStyle name="Normal 8 6 6 5 2 3" xfId="19804"/>
    <cellStyle name="Normal 8 6 6 5 2 3 2" xfId="43598"/>
    <cellStyle name="Normal 8 6 6 5 2 4" xfId="27737"/>
    <cellStyle name="Normal 8 6 6 5 3" xfId="5879"/>
    <cellStyle name="Normal 8 6 6 5 3 2" xfId="13854"/>
    <cellStyle name="Normal 8 6 6 5 3 2 2" xfId="37649"/>
    <cellStyle name="Normal 8 6 6 5 3 3" xfId="21785"/>
    <cellStyle name="Normal 8 6 6 5 3 3 2" xfId="45579"/>
    <cellStyle name="Normal 8 6 6 5 3 4" xfId="29718"/>
    <cellStyle name="Normal 8 6 6 5 4" xfId="7902"/>
    <cellStyle name="Normal 8 6 6 5 4 2" xfId="15835"/>
    <cellStyle name="Normal 8 6 6 5 4 2 2" xfId="39630"/>
    <cellStyle name="Normal 8 6 6 5 4 3" xfId="23766"/>
    <cellStyle name="Normal 8 6 6 5 4 3 2" xfId="47560"/>
    <cellStyle name="Normal 8 6 6 5 4 4" xfId="31700"/>
    <cellStyle name="Normal 8 6 6 5 5" xfId="9892"/>
    <cellStyle name="Normal 8 6 6 5 5 2" xfId="33687"/>
    <cellStyle name="Normal 8 6 6 5 6" xfId="17823"/>
    <cellStyle name="Normal 8 6 6 5 6 2" xfId="41617"/>
    <cellStyle name="Normal 8 6 6 5 7" xfId="25756"/>
    <cellStyle name="Normal 8 6 6 6" xfId="1914"/>
    <cellStyle name="Normal 8 6 6 6 2" xfId="3898"/>
    <cellStyle name="Normal 8 6 6 6 2 2" xfId="11874"/>
    <cellStyle name="Normal 8 6 6 6 2 2 2" xfId="35669"/>
    <cellStyle name="Normal 8 6 6 6 2 3" xfId="19805"/>
    <cellStyle name="Normal 8 6 6 6 2 3 2" xfId="43599"/>
    <cellStyle name="Normal 8 6 6 6 2 4" xfId="27738"/>
    <cellStyle name="Normal 8 6 6 6 3" xfId="5880"/>
    <cellStyle name="Normal 8 6 6 6 3 2" xfId="13855"/>
    <cellStyle name="Normal 8 6 6 6 3 2 2" xfId="37650"/>
    <cellStyle name="Normal 8 6 6 6 3 3" xfId="21786"/>
    <cellStyle name="Normal 8 6 6 6 3 3 2" xfId="45580"/>
    <cellStyle name="Normal 8 6 6 6 3 4" xfId="29719"/>
    <cellStyle name="Normal 8 6 6 6 4" xfId="7903"/>
    <cellStyle name="Normal 8 6 6 6 4 2" xfId="15836"/>
    <cellStyle name="Normal 8 6 6 6 4 2 2" xfId="39631"/>
    <cellStyle name="Normal 8 6 6 6 4 3" xfId="23767"/>
    <cellStyle name="Normal 8 6 6 6 4 3 2" xfId="47561"/>
    <cellStyle name="Normal 8 6 6 6 4 4" xfId="31701"/>
    <cellStyle name="Normal 8 6 6 6 5" xfId="9893"/>
    <cellStyle name="Normal 8 6 6 6 5 2" xfId="33688"/>
    <cellStyle name="Normal 8 6 6 6 6" xfId="17824"/>
    <cellStyle name="Normal 8 6 6 6 6 2" xfId="41618"/>
    <cellStyle name="Normal 8 6 6 6 7" xfId="25757"/>
    <cellStyle name="Normal 8 6 6 7" xfId="3889"/>
    <cellStyle name="Normal 8 6 6 7 2" xfId="11865"/>
    <cellStyle name="Normal 8 6 6 7 2 2" xfId="35660"/>
    <cellStyle name="Normal 8 6 6 7 3" xfId="19796"/>
    <cellStyle name="Normal 8 6 6 7 3 2" xfId="43590"/>
    <cellStyle name="Normal 8 6 6 7 4" xfId="27729"/>
    <cellStyle name="Normal 8 6 6 8" xfId="5871"/>
    <cellStyle name="Normal 8 6 6 8 2" xfId="13846"/>
    <cellStyle name="Normal 8 6 6 8 2 2" xfId="37641"/>
    <cellStyle name="Normal 8 6 6 8 3" xfId="21777"/>
    <cellStyle name="Normal 8 6 6 8 3 2" xfId="45571"/>
    <cellStyle name="Normal 8 6 6 8 4" xfId="29710"/>
    <cellStyle name="Normal 8 6 6 9" xfId="7894"/>
    <cellStyle name="Normal 8 6 6 9 2" xfId="15827"/>
    <cellStyle name="Normal 8 6 6 9 2 2" xfId="39622"/>
    <cellStyle name="Normal 8 6 6 9 3" xfId="23758"/>
    <cellStyle name="Normal 8 6 6 9 3 2" xfId="47552"/>
    <cellStyle name="Normal 8 6 6 9 4" xfId="31692"/>
    <cellStyle name="Normal 8 6 7" xfId="1915"/>
    <cellStyle name="Normal 8 6 7 10" xfId="17825"/>
    <cellStyle name="Normal 8 6 7 10 2" xfId="41619"/>
    <cellStyle name="Normal 8 6 7 11" xfId="25758"/>
    <cellStyle name="Normal 8 6 7 2" xfId="1916"/>
    <cellStyle name="Normal 8 6 7 2 2" xfId="3900"/>
    <cellStyle name="Normal 8 6 7 2 2 2" xfId="11876"/>
    <cellStyle name="Normal 8 6 7 2 2 2 2" xfId="35671"/>
    <cellStyle name="Normal 8 6 7 2 2 3" xfId="19807"/>
    <cellStyle name="Normal 8 6 7 2 2 3 2" xfId="43601"/>
    <cellStyle name="Normal 8 6 7 2 2 4" xfId="27740"/>
    <cellStyle name="Normal 8 6 7 2 3" xfId="5882"/>
    <cellStyle name="Normal 8 6 7 2 3 2" xfId="13857"/>
    <cellStyle name="Normal 8 6 7 2 3 2 2" xfId="37652"/>
    <cellStyle name="Normal 8 6 7 2 3 3" xfId="21788"/>
    <cellStyle name="Normal 8 6 7 2 3 3 2" xfId="45582"/>
    <cellStyle name="Normal 8 6 7 2 3 4" xfId="29721"/>
    <cellStyle name="Normal 8 6 7 2 4" xfId="7905"/>
    <cellStyle name="Normal 8 6 7 2 4 2" xfId="15838"/>
    <cellStyle name="Normal 8 6 7 2 4 2 2" xfId="39633"/>
    <cellStyle name="Normal 8 6 7 2 4 3" xfId="23769"/>
    <cellStyle name="Normal 8 6 7 2 4 3 2" xfId="47563"/>
    <cellStyle name="Normal 8 6 7 2 4 4" xfId="31703"/>
    <cellStyle name="Normal 8 6 7 2 5" xfId="9895"/>
    <cellStyle name="Normal 8 6 7 2 5 2" xfId="33690"/>
    <cellStyle name="Normal 8 6 7 2 6" xfId="17826"/>
    <cellStyle name="Normal 8 6 7 2 6 2" xfId="41620"/>
    <cellStyle name="Normal 8 6 7 2 7" xfId="25759"/>
    <cellStyle name="Normal 8 6 7 3" xfId="1917"/>
    <cellStyle name="Normal 8 6 7 3 2" xfId="3901"/>
    <cellStyle name="Normal 8 6 7 3 2 2" xfId="11877"/>
    <cellStyle name="Normal 8 6 7 3 2 2 2" xfId="35672"/>
    <cellStyle name="Normal 8 6 7 3 2 3" xfId="19808"/>
    <cellStyle name="Normal 8 6 7 3 2 3 2" xfId="43602"/>
    <cellStyle name="Normal 8 6 7 3 2 4" xfId="27741"/>
    <cellStyle name="Normal 8 6 7 3 3" xfId="5883"/>
    <cellStyle name="Normal 8 6 7 3 3 2" xfId="13858"/>
    <cellStyle name="Normal 8 6 7 3 3 2 2" xfId="37653"/>
    <cellStyle name="Normal 8 6 7 3 3 3" xfId="21789"/>
    <cellStyle name="Normal 8 6 7 3 3 3 2" xfId="45583"/>
    <cellStyle name="Normal 8 6 7 3 3 4" xfId="29722"/>
    <cellStyle name="Normal 8 6 7 3 4" xfId="7906"/>
    <cellStyle name="Normal 8 6 7 3 4 2" xfId="15839"/>
    <cellStyle name="Normal 8 6 7 3 4 2 2" xfId="39634"/>
    <cellStyle name="Normal 8 6 7 3 4 3" xfId="23770"/>
    <cellStyle name="Normal 8 6 7 3 4 3 2" xfId="47564"/>
    <cellStyle name="Normal 8 6 7 3 4 4" xfId="31704"/>
    <cellStyle name="Normal 8 6 7 3 5" xfId="9896"/>
    <cellStyle name="Normal 8 6 7 3 5 2" xfId="33691"/>
    <cellStyle name="Normal 8 6 7 3 6" xfId="17827"/>
    <cellStyle name="Normal 8 6 7 3 6 2" xfId="41621"/>
    <cellStyle name="Normal 8 6 7 3 7" xfId="25760"/>
    <cellStyle name="Normal 8 6 7 4" xfId="1918"/>
    <cellStyle name="Normal 8 6 7 4 2" xfId="3902"/>
    <cellStyle name="Normal 8 6 7 4 2 2" xfId="11878"/>
    <cellStyle name="Normal 8 6 7 4 2 2 2" xfId="35673"/>
    <cellStyle name="Normal 8 6 7 4 2 3" xfId="19809"/>
    <cellStyle name="Normal 8 6 7 4 2 3 2" xfId="43603"/>
    <cellStyle name="Normal 8 6 7 4 2 4" xfId="27742"/>
    <cellStyle name="Normal 8 6 7 4 3" xfId="5884"/>
    <cellStyle name="Normal 8 6 7 4 3 2" xfId="13859"/>
    <cellStyle name="Normal 8 6 7 4 3 2 2" xfId="37654"/>
    <cellStyle name="Normal 8 6 7 4 3 3" xfId="21790"/>
    <cellStyle name="Normal 8 6 7 4 3 3 2" xfId="45584"/>
    <cellStyle name="Normal 8 6 7 4 3 4" xfId="29723"/>
    <cellStyle name="Normal 8 6 7 4 4" xfId="7907"/>
    <cellStyle name="Normal 8 6 7 4 4 2" xfId="15840"/>
    <cellStyle name="Normal 8 6 7 4 4 2 2" xfId="39635"/>
    <cellStyle name="Normal 8 6 7 4 4 3" xfId="23771"/>
    <cellStyle name="Normal 8 6 7 4 4 3 2" xfId="47565"/>
    <cellStyle name="Normal 8 6 7 4 4 4" xfId="31705"/>
    <cellStyle name="Normal 8 6 7 4 5" xfId="9897"/>
    <cellStyle name="Normal 8 6 7 4 5 2" xfId="33692"/>
    <cellStyle name="Normal 8 6 7 4 6" xfId="17828"/>
    <cellStyle name="Normal 8 6 7 4 6 2" xfId="41622"/>
    <cellStyle name="Normal 8 6 7 4 7" xfId="25761"/>
    <cellStyle name="Normal 8 6 7 5" xfId="1919"/>
    <cellStyle name="Normal 8 6 7 5 2" xfId="3903"/>
    <cellStyle name="Normal 8 6 7 5 2 2" xfId="11879"/>
    <cellStyle name="Normal 8 6 7 5 2 2 2" xfId="35674"/>
    <cellStyle name="Normal 8 6 7 5 2 3" xfId="19810"/>
    <cellStyle name="Normal 8 6 7 5 2 3 2" xfId="43604"/>
    <cellStyle name="Normal 8 6 7 5 2 4" xfId="27743"/>
    <cellStyle name="Normal 8 6 7 5 3" xfId="5885"/>
    <cellStyle name="Normal 8 6 7 5 3 2" xfId="13860"/>
    <cellStyle name="Normal 8 6 7 5 3 2 2" xfId="37655"/>
    <cellStyle name="Normal 8 6 7 5 3 3" xfId="21791"/>
    <cellStyle name="Normal 8 6 7 5 3 3 2" xfId="45585"/>
    <cellStyle name="Normal 8 6 7 5 3 4" xfId="29724"/>
    <cellStyle name="Normal 8 6 7 5 4" xfId="7908"/>
    <cellStyle name="Normal 8 6 7 5 4 2" xfId="15841"/>
    <cellStyle name="Normal 8 6 7 5 4 2 2" xfId="39636"/>
    <cellStyle name="Normal 8 6 7 5 4 3" xfId="23772"/>
    <cellStyle name="Normal 8 6 7 5 4 3 2" xfId="47566"/>
    <cellStyle name="Normal 8 6 7 5 4 4" xfId="31706"/>
    <cellStyle name="Normal 8 6 7 5 5" xfId="9898"/>
    <cellStyle name="Normal 8 6 7 5 5 2" xfId="33693"/>
    <cellStyle name="Normal 8 6 7 5 6" xfId="17829"/>
    <cellStyle name="Normal 8 6 7 5 6 2" xfId="41623"/>
    <cellStyle name="Normal 8 6 7 5 7" xfId="25762"/>
    <cellStyle name="Normal 8 6 7 6" xfId="3899"/>
    <cellStyle name="Normal 8 6 7 6 2" xfId="11875"/>
    <cellStyle name="Normal 8 6 7 6 2 2" xfId="35670"/>
    <cellStyle name="Normal 8 6 7 6 3" xfId="19806"/>
    <cellStyle name="Normal 8 6 7 6 3 2" xfId="43600"/>
    <cellStyle name="Normal 8 6 7 6 4" xfId="27739"/>
    <cellStyle name="Normal 8 6 7 7" xfId="5881"/>
    <cellStyle name="Normal 8 6 7 7 2" xfId="13856"/>
    <cellStyle name="Normal 8 6 7 7 2 2" xfId="37651"/>
    <cellStyle name="Normal 8 6 7 7 3" xfId="21787"/>
    <cellStyle name="Normal 8 6 7 7 3 2" xfId="45581"/>
    <cellStyle name="Normal 8 6 7 7 4" xfId="29720"/>
    <cellStyle name="Normal 8 6 7 8" xfId="7904"/>
    <cellStyle name="Normal 8 6 7 8 2" xfId="15837"/>
    <cellStyle name="Normal 8 6 7 8 2 2" xfId="39632"/>
    <cellStyle name="Normal 8 6 7 8 3" xfId="23768"/>
    <cellStyle name="Normal 8 6 7 8 3 2" xfId="47562"/>
    <cellStyle name="Normal 8 6 7 8 4" xfId="31702"/>
    <cellStyle name="Normal 8 6 7 9" xfId="9894"/>
    <cellStyle name="Normal 8 6 7 9 2" xfId="33689"/>
    <cellStyle name="Normal 8 6 8" xfId="1920"/>
    <cellStyle name="Normal 8 6 8 2" xfId="3904"/>
    <cellStyle name="Normal 8 6 8 2 2" xfId="11880"/>
    <cellStyle name="Normal 8 6 8 2 2 2" xfId="35675"/>
    <cellStyle name="Normal 8 6 8 2 3" xfId="19811"/>
    <cellStyle name="Normal 8 6 8 2 3 2" xfId="43605"/>
    <cellStyle name="Normal 8 6 8 2 4" xfId="27744"/>
    <cellStyle name="Normal 8 6 8 3" xfId="5886"/>
    <cellStyle name="Normal 8 6 8 3 2" xfId="13861"/>
    <cellStyle name="Normal 8 6 8 3 2 2" xfId="37656"/>
    <cellStyle name="Normal 8 6 8 3 3" xfId="21792"/>
    <cellStyle name="Normal 8 6 8 3 3 2" xfId="45586"/>
    <cellStyle name="Normal 8 6 8 3 4" xfId="29725"/>
    <cellStyle name="Normal 8 6 8 4" xfId="7909"/>
    <cellStyle name="Normal 8 6 8 4 2" xfId="15842"/>
    <cellStyle name="Normal 8 6 8 4 2 2" xfId="39637"/>
    <cellStyle name="Normal 8 6 8 4 3" xfId="23773"/>
    <cellStyle name="Normal 8 6 8 4 3 2" xfId="47567"/>
    <cellStyle name="Normal 8 6 8 4 4" xfId="31707"/>
    <cellStyle name="Normal 8 6 8 5" xfId="9899"/>
    <cellStyle name="Normal 8 6 8 5 2" xfId="33694"/>
    <cellStyle name="Normal 8 6 8 6" xfId="17830"/>
    <cellStyle name="Normal 8 6 8 6 2" xfId="41624"/>
    <cellStyle name="Normal 8 6 8 7" xfId="25763"/>
    <cellStyle name="Normal 8 6 9" xfId="1921"/>
    <cellStyle name="Normal 8 6 9 2" xfId="3905"/>
    <cellStyle name="Normal 8 6 9 2 2" xfId="11881"/>
    <cellStyle name="Normal 8 6 9 2 2 2" xfId="35676"/>
    <cellStyle name="Normal 8 6 9 2 3" xfId="19812"/>
    <cellStyle name="Normal 8 6 9 2 3 2" xfId="43606"/>
    <cellStyle name="Normal 8 6 9 2 4" xfId="27745"/>
    <cellStyle name="Normal 8 6 9 3" xfId="5887"/>
    <cellStyle name="Normal 8 6 9 3 2" xfId="13862"/>
    <cellStyle name="Normal 8 6 9 3 2 2" xfId="37657"/>
    <cellStyle name="Normal 8 6 9 3 3" xfId="21793"/>
    <cellStyle name="Normal 8 6 9 3 3 2" xfId="45587"/>
    <cellStyle name="Normal 8 6 9 3 4" xfId="29726"/>
    <cellStyle name="Normal 8 6 9 4" xfId="7910"/>
    <cellStyle name="Normal 8 6 9 4 2" xfId="15843"/>
    <cellStyle name="Normal 8 6 9 4 2 2" xfId="39638"/>
    <cellStyle name="Normal 8 6 9 4 3" xfId="23774"/>
    <cellStyle name="Normal 8 6 9 4 3 2" xfId="47568"/>
    <cellStyle name="Normal 8 6 9 4 4" xfId="31708"/>
    <cellStyle name="Normal 8 6 9 5" xfId="9900"/>
    <cellStyle name="Normal 8 6 9 5 2" xfId="33695"/>
    <cellStyle name="Normal 8 6 9 6" xfId="17831"/>
    <cellStyle name="Normal 8 6 9 6 2" xfId="41625"/>
    <cellStyle name="Normal 8 6 9 7" xfId="25764"/>
    <cellStyle name="Normal 8 7" xfId="1922"/>
    <cellStyle name="Normal 8 7 10" xfId="1923"/>
    <cellStyle name="Normal 8 7 10 2" xfId="3907"/>
    <cellStyle name="Normal 8 7 10 2 2" xfId="11883"/>
    <cellStyle name="Normal 8 7 10 2 2 2" xfId="35678"/>
    <cellStyle name="Normal 8 7 10 2 3" xfId="19814"/>
    <cellStyle name="Normal 8 7 10 2 3 2" xfId="43608"/>
    <cellStyle name="Normal 8 7 10 2 4" xfId="27747"/>
    <cellStyle name="Normal 8 7 10 3" xfId="5889"/>
    <cellStyle name="Normal 8 7 10 3 2" xfId="13864"/>
    <cellStyle name="Normal 8 7 10 3 2 2" xfId="37659"/>
    <cellStyle name="Normal 8 7 10 3 3" xfId="21795"/>
    <cellStyle name="Normal 8 7 10 3 3 2" xfId="45589"/>
    <cellStyle name="Normal 8 7 10 3 4" xfId="29728"/>
    <cellStyle name="Normal 8 7 10 4" xfId="7912"/>
    <cellStyle name="Normal 8 7 10 4 2" xfId="15845"/>
    <cellStyle name="Normal 8 7 10 4 2 2" xfId="39640"/>
    <cellStyle name="Normal 8 7 10 4 3" xfId="23776"/>
    <cellStyle name="Normal 8 7 10 4 3 2" xfId="47570"/>
    <cellStyle name="Normal 8 7 10 4 4" xfId="31710"/>
    <cellStyle name="Normal 8 7 10 5" xfId="9902"/>
    <cellStyle name="Normal 8 7 10 5 2" xfId="33697"/>
    <cellStyle name="Normal 8 7 10 6" xfId="17833"/>
    <cellStyle name="Normal 8 7 10 6 2" xfId="41627"/>
    <cellStyle name="Normal 8 7 10 7" xfId="25766"/>
    <cellStyle name="Normal 8 7 11" xfId="3906"/>
    <cellStyle name="Normal 8 7 11 2" xfId="11882"/>
    <cellStyle name="Normal 8 7 11 2 2" xfId="35677"/>
    <cellStyle name="Normal 8 7 11 3" xfId="19813"/>
    <cellStyle name="Normal 8 7 11 3 2" xfId="43607"/>
    <cellStyle name="Normal 8 7 11 4" xfId="27746"/>
    <cellStyle name="Normal 8 7 12" xfId="5888"/>
    <cellStyle name="Normal 8 7 12 2" xfId="13863"/>
    <cellStyle name="Normal 8 7 12 2 2" xfId="37658"/>
    <cellStyle name="Normal 8 7 12 3" xfId="21794"/>
    <cellStyle name="Normal 8 7 12 3 2" xfId="45588"/>
    <cellStyle name="Normal 8 7 12 4" xfId="29727"/>
    <cellStyle name="Normal 8 7 13" xfId="7911"/>
    <cellStyle name="Normal 8 7 13 2" xfId="15844"/>
    <cellStyle name="Normal 8 7 13 2 2" xfId="39639"/>
    <cellStyle name="Normal 8 7 13 3" xfId="23775"/>
    <cellStyle name="Normal 8 7 13 3 2" xfId="47569"/>
    <cellStyle name="Normal 8 7 13 4" xfId="31709"/>
    <cellStyle name="Normal 8 7 14" xfId="9901"/>
    <cellStyle name="Normal 8 7 14 2" xfId="33696"/>
    <cellStyle name="Normal 8 7 15" xfId="17832"/>
    <cellStyle name="Normal 8 7 15 2" xfId="41626"/>
    <cellStyle name="Normal 8 7 16" xfId="25765"/>
    <cellStyle name="Normal 8 7 2" xfId="1924"/>
    <cellStyle name="Normal 8 7 2 10" xfId="9903"/>
    <cellStyle name="Normal 8 7 2 10 2" xfId="33698"/>
    <cellStyle name="Normal 8 7 2 11" xfId="17834"/>
    <cellStyle name="Normal 8 7 2 11 2" xfId="41628"/>
    <cellStyle name="Normal 8 7 2 12" xfId="25767"/>
    <cellStyle name="Normal 8 7 2 2" xfId="1925"/>
    <cellStyle name="Normal 8 7 2 2 10" xfId="17835"/>
    <cellStyle name="Normal 8 7 2 2 10 2" xfId="41629"/>
    <cellStyle name="Normal 8 7 2 2 11" xfId="25768"/>
    <cellStyle name="Normal 8 7 2 2 2" xfId="1926"/>
    <cellStyle name="Normal 8 7 2 2 2 2" xfId="3910"/>
    <cellStyle name="Normal 8 7 2 2 2 2 2" xfId="11886"/>
    <cellStyle name="Normal 8 7 2 2 2 2 2 2" xfId="35681"/>
    <cellStyle name="Normal 8 7 2 2 2 2 3" xfId="19817"/>
    <cellStyle name="Normal 8 7 2 2 2 2 3 2" xfId="43611"/>
    <cellStyle name="Normal 8 7 2 2 2 2 4" xfId="27750"/>
    <cellStyle name="Normal 8 7 2 2 2 3" xfId="5892"/>
    <cellStyle name="Normal 8 7 2 2 2 3 2" xfId="13867"/>
    <cellStyle name="Normal 8 7 2 2 2 3 2 2" xfId="37662"/>
    <cellStyle name="Normal 8 7 2 2 2 3 3" xfId="21798"/>
    <cellStyle name="Normal 8 7 2 2 2 3 3 2" xfId="45592"/>
    <cellStyle name="Normal 8 7 2 2 2 3 4" xfId="29731"/>
    <cellStyle name="Normal 8 7 2 2 2 4" xfId="7915"/>
    <cellStyle name="Normal 8 7 2 2 2 4 2" xfId="15848"/>
    <cellStyle name="Normal 8 7 2 2 2 4 2 2" xfId="39643"/>
    <cellStyle name="Normal 8 7 2 2 2 4 3" xfId="23779"/>
    <cellStyle name="Normal 8 7 2 2 2 4 3 2" xfId="47573"/>
    <cellStyle name="Normal 8 7 2 2 2 4 4" xfId="31713"/>
    <cellStyle name="Normal 8 7 2 2 2 5" xfId="9905"/>
    <cellStyle name="Normal 8 7 2 2 2 5 2" xfId="33700"/>
    <cellStyle name="Normal 8 7 2 2 2 6" xfId="17836"/>
    <cellStyle name="Normal 8 7 2 2 2 6 2" xfId="41630"/>
    <cellStyle name="Normal 8 7 2 2 2 7" xfId="25769"/>
    <cellStyle name="Normal 8 7 2 2 3" xfId="1927"/>
    <cellStyle name="Normal 8 7 2 2 3 2" xfId="3911"/>
    <cellStyle name="Normal 8 7 2 2 3 2 2" xfId="11887"/>
    <cellStyle name="Normal 8 7 2 2 3 2 2 2" xfId="35682"/>
    <cellStyle name="Normal 8 7 2 2 3 2 3" xfId="19818"/>
    <cellStyle name="Normal 8 7 2 2 3 2 3 2" xfId="43612"/>
    <cellStyle name="Normal 8 7 2 2 3 2 4" xfId="27751"/>
    <cellStyle name="Normal 8 7 2 2 3 3" xfId="5893"/>
    <cellStyle name="Normal 8 7 2 2 3 3 2" xfId="13868"/>
    <cellStyle name="Normal 8 7 2 2 3 3 2 2" xfId="37663"/>
    <cellStyle name="Normal 8 7 2 2 3 3 3" xfId="21799"/>
    <cellStyle name="Normal 8 7 2 2 3 3 3 2" xfId="45593"/>
    <cellStyle name="Normal 8 7 2 2 3 3 4" xfId="29732"/>
    <cellStyle name="Normal 8 7 2 2 3 4" xfId="7916"/>
    <cellStyle name="Normal 8 7 2 2 3 4 2" xfId="15849"/>
    <cellStyle name="Normal 8 7 2 2 3 4 2 2" xfId="39644"/>
    <cellStyle name="Normal 8 7 2 2 3 4 3" xfId="23780"/>
    <cellStyle name="Normal 8 7 2 2 3 4 3 2" xfId="47574"/>
    <cellStyle name="Normal 8 7 2 2 3 4 4" xfId="31714"/>
    <cellStyle name="Normal 8 7 2 2 3 5" xfId="9906"/>
    <cellStyle name="Normal 8 7 2 2 3 5 2" xfId="33701"/>
    <cellStyle name="Normal 8 7 2 2 3 6" xfId="17837"/>
    <cellStyle name="Normal 8 7 2 2 3 6 2" xfId="41631"/>
    <cellStyle name="Normal 8 7 2 2 3 7" xfId="25770"/>
    <cellStyle name="Normal 8 7 2 2 4" xfId="1928"/>
    <cellStyle name="Normal 8 7 2 2 4 2" xfId="3912"/>
    <cellStyle name="Normal 8 7 2 2 4 2 2" xfId="11888"/>
    <cellStyle name="Normal 8 7 2 2 4 2 2 2" xfId="35683"/>
    <cellStyle name="Normal 8 7 2 2 4 2 3" xfId="19819"/>
    <cellStyle name="Normal 8 7 2 2 4 2 3 2" xfId="43613"/>
    <cellStyle name="Normal 8 7 2 2 4 2 4" xfId="27752"/>
    <cellStyle name="Normal 8 7 2 2 4 3" xfId="5894"/>
    <cellStyle name="Normal 8 7 2 2 4 3 2" xfId="13869"/>
    <cellStyle name="Normal 8 7 2 2 4 3 2 2" xfId="37664"/>
    <cellStyle name="Normal 8 7 2 2 4 3 3" xfId="21800"/>
    <cellStyle name="Normal 8 7 2 2 4 3 3 2" xfId="45594"/>
    <cellStyle name="Normal 8 7 2 2 4 3 4" xfId="29733"/>
    <cellStyle name="Normal 8 7 2 2 4 4" xfId="7917"/>
    <cellStyle name="Normal 8 7 2 2 4 4 2" xfId="15850"/>
    <cellStyle name="Normal 8 7 2 2 4 4 2 2" xfId="39645"/>
    <cellStyle name="Normal 8 7 2 2 4 4 3" xfId="23781"/>
    <cellStyle name="Normal 8 7 2 2 4 4 3 2" xfId="47575"/>
    <cellStyle name="Normal 8 7 2 2 4 4 4" xfId="31715"/>
    <cellStyle name="Normal 8 7 2 2 4 5" xfId="9907"/>
    <cellStyle name="Normal 8 7 2 2 4 5 2" xfId="33702"/>
    <cellStyle name="Normal 8 7 2 2 4 6" xfId="17838"/>
    <cellStyle name="Normal 8 7 2 2 4 6 2" xfId="41632"/>
    <cellStyle name="Normal 8 7 2 2 4 7" xfId="25771"/>
    <cellStyle name="Normal 8 7 2 2 5" xfId="1929"/>
    <cellStyle name="Normal 8 7 2 2 5 2" xfId="3913"/>
    <cellStyle name="Normal 8 7 2 2 5 2 2" xfId="11889"/>
    <cellStyle name="Normal 8 7 2 2 5 2 2 2" xfId="35684"/>
    <cellStyle name="Normal 8 7 2 2 5 2 3" xfId="19820"/>
    <cellStyle name="Normal 8 7 2 2 5 2 3 2" xfId="43614"/>
    <cellStyle name="Normal 8 7 2 2 5 2 4" xfId="27753"/>
    <cellStyle name="Normal 8 7 2 2 5 3" xfId="5895"/>
    <cellStyle name="Normal 8 7 2 2 5 3 2" xfId="13870"/>
    <cellStyle name="Normal 8 7 2 2 5 3 2 2" xfId="37665"/>
    <cellStyle name="Normal 8 7 2 2 5 3 3" xfId="21801"/>
    <cellStyle name="Normal 8 7 2 2 5 3 3 2" xfId="45595"/>
    <cellStyle name="Normal 8 7 2 2 5 3 4" xfId="29734"/>
    <cellStyle name="Normal 8 7 2 2 5 4" xfId="7918"/>
    <cellStyle name="Normal 8 7 2 2 5 4 2" xfId="15851"/>
    <cellStyle name="Normal 8 7 2 2 5 4 2 2" xfId="39646"/>
    <cellStyle name="Normal 8 7 2 2 5 4 3" xfId="23782"/>
    <cellStyle name="Normal 8 7 2 2 5 4 3 2" xfId="47576"/>
    <cellStyle name="Normal 8 7 2 2 5 4 4" xfId="31716"/>
    <cellStyle name="Normal 8 7 2 2 5 5" xfId="9908"/>
    <cellStyle name="Normal 8 7 2 2 5 5 2" xfId="33703"/>
    <cellStyle name="Normal 8 7 2 2 5 6" xfId="17839"/>
    <cellStyle name="Normal 8 7 2 2 5 6 2" xfId="41633"/>
    <cellStyle name="Normal 8 7 2 2 5 7" xfId="25772"/>
    <cellStyle name="Normal 8 7 2 2 6" xfId="3909"/>
    <cellStyle name="Normal 8 7 2 2 6 2" xfId="11885"/>
    <cellStyle name="Normal 8 7 2 2 6 2 2" xfId="35680"/>
    <cellStyle name="Normal 8 7 2 2 6 3" xfId="19816"/>
    <cellStyle name="Normal 8 7 2 2 6 3 2" xfId="43610"/>
    <cellStyle name="Normal 8 7 2 2 6 4" xfId="27749"/>
    <cellStyle name="Normal 8 7 2 2 7" xfId="5891"/>
    <cellStyle name="Normal 8 7 2 2 7 2" xfId="13866"/>
    <cellStyle name="Normal 8 7 2 2 7 2 2" xfId="37661"/>
    <cellStyle name="Normal 8 7 2 2 7 3" xfId="21797"/>
    <cellStyle name="Normal 8 7 2 2 7 3 2" xfId="45591"/>
    <cellStyle name="Normal 8 7 2 2 7 4" xfId="29730"/>
    <cellStyle name="Normal 8 7 2 2 8" xfId="7914"/>
    <cellStyle name="Normal 8 7 2 2 8 2" xfId="15847"/>
    <cellStyle name="Normal 8 7 2 2 8 2 2" xfId="39642"/>
    <cellStyle name="Normal 8 7 2 2 8 3" xfId="23778"/>
    <cellStyle name="Normal 8 7 2 2 8 3 2" xfId="47572"/>
    <cellStyle name="Normal 8 7 2 2 8 4" xfId="31712"/>
    <cellStyle name="Normal 8 7 2 2 9" xfId="9904"/>
    <cellStyle name="Normal 8 7 2 2 9 2" xfId="33699"/>
    <cellStyle name="Normal 8 7 2 3" xfId="1930"/>
    <cellStyle name="Normal 8 7 2 3 2" xfId="3914"/>
    <cellStyle name="Normal 8 7 2 3 2 2" xfId="11890"/>
    <cellStyle name="Normal 8 7 2 3 2 2 2" xfId="35685"/>
    <cellStyle name="Normal 8 7 2 3 2 3" xfId="19821"/>
    <cellStyle name="Normal 8 7 2 3 2 3 2" xfId="43615"/>
    <cellStyle name="Normal 8 7 2 3 2 4" xfId="27754"/>
    <cellStyle name="Normal 8 7 2 3 3" xfId="5896"/>
    <cellStyle name="Normal 8 7 2 3 3 2" xfId="13871"/>
    <cellStyle name="Normal 8 7 2 3 3 2 2" xfId="37666"/>
    <cellStyle name="Normal 8 7 2 3 3 3" xfId="21802"/>
    <cellStyle name="Normal 8 7 2 3 3 3 2" xfId="45596"/>
    <cellStyle name="Normal 8 7 2 3 3 4" xfId="29735"/>
    <cellStyle name="Normal 8 7 2 3 4" xfId="7919"/>
    <cellStyle name="Normal 8 7 2 3 4 2" xfId="15852"/>
    <cellStyle name="Normal 8 7 2 3 4 2 2" xfId="39647"/>
    <cellStyle name="Normal 8 7 2 3 4 3" xfId="23783"/>
    <cellStyle name="Normal 8 7 2 3 4 3 2" xfId="47577"/>
    <cellStyle name="Normal 8 7 2 3 4 4" xfId="31717"/>
    <cellStyle name="Normal 8 7 2 3 5" xfId="9909"/>
    <cellStyle name="Normal 8 7 2 3 5 2" xfId="33704"/>
    <cellStyle name="Normal 8 7 2 3 6" xfId="17840"/>
    <cellStyle name="Normal 8 7 2 3 6 2" xfId="41634"/>
    <cellStyle name="Normal 8 7 2 3 7" xfId="25773"/>
    <cellStyle name="Normal 8 7 2 4" xfId="1931"/>
    <cellStyle name="Normal 8 7 2 4 2" xfId="3915"/>
    <cellStyle name="Normal 8 7 2 4 2 2" xfId="11891"/>
    <cellStyle name="Normal 8 7 2 4 2 2 2" xfId="35686"/>
    <cellStyle name="Normal 8 7 2 4 2 3" xfId="19822"/>
    <cellStyle name="Normal 8 7 2 4 2 3 2" xfId="43616"/>
    <cellStyle name="Normal 8 7 2 4 2 4" xfId="27755"/>
    <cellStyle name="Normal 8 7 2 4 3" xfId="5897"/>
    <cellStyle name="Normal 8 7 2 4 3 2" xfId="13872"/>
    <cellStyle name="Normal 8 7 2 4 3 2 2" xfId="37667"/>
    <cellStyle name="Normal 8 7 2 4 3 3" xfId="21803"/>
    <cellStyle name="Normal 8 7 2 4 3 3 2" xfId="45597"/>
    <cellStyle name="Normal 8 7 2 4 3 4" xfId="29736"/>
    <cellStyle name="Normal 8 7 2 4 4" xfId="7920"/>
    <cellStyle name="Normal 8 7 2 4 4 2" xfId="15853"/>
    <cellStyle name="Normal 8 7 2 4 4 2 2" xfId="39648"/>
    <cellStyle name="Normal 8 7 2 4 4 3" xfId="23784"/>
    <cellStyle name="Normal 8 7 2 4 4 3 2" xfId="47578"/>
    <cellStyle name="Normal 8 7 2 4 4 4" xfId="31718"/>
    <cellStyle name="Normal 8 7 2 4 5" xfId="9910"/>
    <cellStyle name="Normal 8 7 2 4 5 2" xfId="33705"/>
    <cellStyle name="Normal 8 7 2 4 6" xfId="17841"/>
    <cellStyle name="Normal 8 7 2 4 6 2" xfId="41635"/>
    <cellStyle name="Normal 8 7 2 4 7" xfId="25774"/>
    <cellStyle name="Normal 8 7 2 5" xfId="1932"/>
    <cellStyle name="Normal 8 7 2 5 2" xfId="3916"/>
    <cellStyle name="Normal 8 7 2 5 2 2" xfId="11892"/>
    <cellStyle name="Normal 8 7 2 5 2 2 2" xfId="35687"/>
    <cellStyle name="Normal 8 7 2 5 2 3" xfId="19823"/>
    <cellStyle name="Normal 8 7 2 5 2 3 2" xfId="43617"/>
    <cellStyle name="Normal 8 7 2 5 2 4" xfId="27756"/>
    <cellStyle name="Normal 8 7 2 5 3" xfId="5898"/>
    <cellStyle name="Normal 8 7 2 5 3 2" xfId="13873"/>
    <cellStyle name="Normal 8 7 2 5 3 2 2" xfId="37668"/>
    <cellStyle name="Normal 8 7 2 5 3 3" xfId="21804"/>
    <cellStyle name="Normal 8 7 2 5 3 3 2" xfId="45598"/>
    <cellStyle name="Normal 8 7 2 5 3 4" xfId="29737"/>
    <cellStyle name="Normal 8 7 2 5 4" xfId="7921"/>
    <cellStyle name="Normal 8 7 2 5 4 2" xfId="15854"/>
    <cellStyle name="Normal 8 7 2 5 4 2 2" xfId="39649"/>
    <cellStyle name="Normal 8 7 2 5 4 3" xfId="23785"/>
    <cellStyle name="Normal 8 7 2 5 4 3 2" xfId="47579"/>
    <cellStyle name="Normal 8 7 2 5 4 4" xfId="31719"/>
    <cellStyle name="Normal 8 7 2 5 5" xfId="9911"/>
    <cellStyle name="Normal 8 7 2 5 5 2" xfId="33706"/>
    <cellStyle name="Normal 8 7 2 5 6" xfId="17842"/>
    <cellStyle name="Normal 8 7 2 5 6 2" xfId="41636"/>
    <cellStyle name="Normal 8 7 2 5 7" xfId="25775"/>
    <cellStyle name="Normal 8 7 2 6" xfId="1933"/>
    <cellStyle name="Normal 8 7 2 6 2" xfId="3917"/>
    <cellStyle name="Normal 8 7 2 6 2 2" xfId="11893"/>
    <cellStyle name="Normal 8 7 2 6 2 2 2" xfId="35688"/>
    <cellStyle name="Normal 8 7 2 6 2 3" xfId="19824"/>
    <cellStyle name="Normal 8 7 2 6 2 3 2" xfId="43618"/>
    <cellStyle name="Normal 8 7 2 6 2 4" xfId="27757"/>
    <cellStyle name="Normal 8 7 2 6 3" xfId="5899"/>
    <cellStyle name="Normal 8 7 2 6 3 2" xfId="13874"/>
    <cellStyle name="Normal 8 7 2 6 3 2 2" xfId="37669"/>
    <cellStyle name="Normal 8 7 2 6 3 3" xfId="21805"/>
    <cellStyle name="Normal 8 7 2 6 3 3 2" xfId="45599"/>
    <cellStyle name="Normal 8 7 2 6 3 4" xfId="29738"/>
    <cellStyle name="Normal 8 7 2 6 4" xfId="7922"/>
    <cellStyle name="Normal 8 7 2 6 4 2" xfId="15855"/>
    <cellStyle name="Normal 8 7 2 6 4 2 2" xfId="39650"/>
    <cellStyle name="Normal 8 7 2 6 4 3" xfId="23786"/>
    <cellStyle name="Normal 8 7 2 6 4 3 2" xfId="47580"/>
    <cellStyle name="Normal 8 7 2 6 4 4" xfId="31720"/>
    <cellStyle name="Normal 8 7 2 6 5" xfId="9912"/>
    <cellStyle name="Normal 8 7 2 6 5 2" xfId="33707"/>
    <cellStyle name="Normal 8 7 2 6 6" xfId="17843"/>
    <cellStyle name="Normal 8 7 2 6 6 2" xfId="41637"/>
    <cellStyle name="Normal 8 7 2 6 7" xfId="25776"/>
    <cellStyle name="Normal 8 7 2 7" xfId="3908"/>
    <cellStyle name="Normal 8 7 2 7 2" xfId="11884"/>
    <cellStyle name="Normal 8 7 2 7 2 2" xfId="35679"/>
    <cellStyle name="Normal 8 7 2 7 3" xfId="19815"/>
    <cellStyle name="Normal 8 7 2 7 3 2" xfId="43609"/>
    <cellStyle name="Normal 8 7 2 7 4" xfId="27748"/>
    <cellStyle name="Normal 8 7 2 8" xfId="5890"/>
    <cellStyle name="Normal 8 7 2 8 2" xfId="13865"/>
    <cellStyle name="Normal 8 7 2 8 2 2" xfId="37660"/>
    <cellStyle name="Normal 8 7 2 8 3" xfId="21796"/>
    <cellStyle name="Normal 8 7 2 8 3 2" xfId="45590"/>
    <cellStyle name="Normal 8 7 2 8 4" xfId="29729"/>
    <cellStyle name="Normal 8 7 2 9" xfId="7913"/>
    <cellStyle name="Normal 8 7 2 9 2" xfId="15846"/>
    <cellStyle name="Normal 8 7 2 9 2 2" xfId="39641"/>
    <cellStyle name="Normal 8 7 2 9 3" xfId="23777"/>
    <cellStyle name="Normal 8 7 2 9 3 2" xfId="47571"/>
    <cellStyle name="Normal 8 7 2 9 4" xfId="31711"/>
    <cellStyle name="Normal 8 7 3" xfId="1934"/>
    <cellStyle name="Normal 8 7 3 10" xfId="9913"/>
    <cellStyle name="Normal 8 7 3 10 2" xfId="33708"/>
    <cellStyle name="Normal 8 7 3 11" xfId="17844"/>
    <cellStyle name="Normal 8 7 3 11 2" xfId="41638"/>
    <cellStyle name="Normal 8 7 3 12" xfId="25777"/>
    <cellStyle name="Normal 8 7 3 2" xfId="1935"/>
    <cellStyle name="Normal 8 7 3 2 10" xfId="17845"/>
    <cellStyle name="Normal 8 7 3 2 10 2" xfId="41639"/>
    <cellStyle name="Normal 8 7 3 2 11" xfId="25778"/>
    <cellStyle name="Normal 8 7 3 2 2" xfId="1936"/>
    <cellStyle name="Normal 8 7 3 2 2 2" xfId="3920"/>
    <cellStyle name="Normal 8 7 3 2 2 2 2" xfId="11896"/>
    <cellStyle name="Normal 8 7 3 2 2 2 2 2" xfId="35691"/>
    <cellStyle name="Normal 8 7 3 2 2 2 3" xfId="19827"/>
    <cellStyle name="Normal 8 7 3 2 2 2 3 2" xfId="43621"/>
    <cellStyle name="Normal 8 7 3 2 2 2 4" xfId="27760"/>
    <cellStyle name="Normal 8 7 3 2 2 3" xfId="5902"/>
    <cellStyle name="Normal 8 7 3 2 2 3 2" xfId="13877"/>
    <cellStyle name="Normal 8 7 3 2 2 3 2 2" xfId="37672"/>
    <cellStyle name="Normal 8 7 3 2 2 3 3" xfId="21808"/>
    <cellStyle name="Normal 8 7 3 2 2 3 3 2" xfId="45602"/>
    <cellStyle name="Normal 8 7 3 2 2 3 4" xfId="29741"/>
    <cellStyle name="Normal 8 7 3 2 2 4" xfId="7925"/>
    <cellStyle name="Normal 8 7 3 2 2 4 2" xfId="15858"/>
    <cellStyle name="Normal 8 7 3 2 2 4 2 2" xfId="39653"/>
    <cellStyle name="Normal 8 7 3 2 2 4 3" xfId="23789"/>
    <cellStyle name="Normal 8 7 3 2 2 4 3 2" xfId="47583"/>
    <cellStyle name="Normal 8 7 3 2 2 4 4" xfId="31723"/>
    <cellStyle name="Normal 8 7 3 2 2 5" xfId="9915"/>
    <cellStyle name="Normal 8 7 3 2 2 5 2" xfId="33710"/>
    <cellStyle name="Normal 8 7 3 2 2 6" xfId="17846"/>
    <cellStyle name="Normal 8 7 3 2 2 6 2" xfId="41640"/>
    <cellStyle name="Normal 8 7 3 2 2 7" xfId="25779"/>
    <cellStyle name="Normal 8 7 3 2 3" xfId="1937"/>
    <cellStyle name="Normal 8 7 3 2 3 2" xfId="3921"/>
    <cellStyle name="Normal 8 7 3 2 3 2 2" xfId="11897"/>
    <cellStyle name="Normal 8 7 3 2 3 2 2 2" xfId="35692"/>
    <cellStyle name="Normal 8 7 3 2 3 2 3" xfId="19828"/>
    <cellStyle name="Normal 8 7 3 2 3 2 3 2" xfId="43622"/>
    <cellStyle name="Normal 8 7 3 2 3 2 4" xfId="27761"/>
    <cellStyle name="Normal 8 7 3 2 3 3" xfId="5903"/>
    <cellStyle name="Normal 8 7 3 2 3 3 2" xfId="13878"/>
    <cellStyle name="Normal 8 7 3 2 3 3 2 2" xfId="37673"/>
    <cellStyle name="Normal 8 7 3 2 3 3 3" xfId="21809"/>
    <cellStyle name="Normal 8 7 3 2 3 3 3 2" xfId="45603"/>
    <cellStyle name="Normal 8 7 3 2 3 3 4" xfId="29742"/>
    <cellStyle name="Normal 8 7 3 2 3 4" xfId="7926"/>
    <cellStyle name="Normal 8 7 3 2 3 4 2" xfId="15859"/>
    <cellStyle name="Normal 8 7 3 2 3 4 2 2" xfId="39654"/>
    <cellStyle name="Normal 8 7 3 2 3 4 3" xfId="23790"/>
    <cellStyle name="Normal 8 7 3 2 3 4 3 2" xfId="47584"/>
    <cellStyle name="Normal 8 7 3 2 3 4 4" xfId="31724"/>
    <cellStyle name="Normal 8 7 3 2 3 5" xfId="9916"/>
    <cellStyle name="Normal 8 7 3 2 3 5 2" xfId="33711"/>
    <cellStyle name="Normal 8 7 3 2 3 6" xfId="17847"/>
    <cellStyle name="Normal 8 7 3 2 3 6 2" xfId="41641"/>
    <cellStyle name="Normal 8 7 3 2 3 7" xfId="25780"/>
    <cellStyle name="Normal 8 7 3 2 4" xfId="1938"/>
    <cellStyle name="Normal 8 7 3 2 4 2" xfId="3922"/>
    <cellStyle name="Normal 8 7 3 2 4 2 2" xfId="11898"/>
    <cellStyle name="Normal 8 7 3 2 4 2 2 2" xfId="35693"/>
    <cellStyle name="Normal 8 7 3 2 4 2 3" xfId="19829"/>
    <cellStyle name="Normal 8 7 3 2 4 2 3 2" xfId="43623"/>
    <cellStyle name="Normal 8 7 3 2 4 2 4" xfId="27762"/>
    <cellStyle name="Normal 8 7 3 2 4 3" xfId="5904"/>
    <cellStyle name="Normal 8 7 3 2 4 3 2" xfId="13879"/>
    <cellStyle name="Normal 8 7 3 2 4 3 2 2" xfId="37674"/>
    <cellStyle name="Normal 8 7 3 2 4 3 3" xfId="21810"/>
    <cellStyle name="Normal 8 7 3 2 4 3 3 2" xfId="45604"/>
    <cellStyle name="Normal 8 7 3 2 4 3 4" xfId="29743"/>
    <cellStyle name="Normal 8 7 3 2 4 4" xfId="7927"/>
    <cellStyle name="Normal 8 7 3 2 4 4 2" xfId="15860"/>
    <cellStyle name="Normal 8 7 3 2 4 4 2 2" xfId="39655"/>
    <cellStyle name="Normal 8 7 3 2 4 4 3" xfId="23791"/>
    <cellStyle name="Normal 8 7 3 2 4 4 3 2" xfId="47585"/>
    <cellStyle name="Normal 8 7 3 2 4 4 4" xfId="31725"/>
    <cellStyle name="Normal 8 7 3 2 4 5" xfId="9917"/>
    <cellStyle name="Normal 8 7 3 2 4 5 2" xfId="33712"/>
    <cellStyle name="Normal 8 7 3 2 4 6" xfId="17848"/>
    <cellStyle name="Normal 8 7 3 2 4 6 2" xfId="41642"/>
    <cellStyle name="Normal 8 7 3 2 4 7" xfId="25781"/>
    <cellStyle name="Normal 8 7 3 2 5" xfId="1939"/>
    <cellStyle name="Normal 8 7 3 2 5 2" xfId="3923"/>
    <cellStyle name="Normal 8 7 3 2 5 2 2" xfId="11899"/>
    <cellStyle name="Normal 8 7 3 2 5 2 2 2" xfId="35694"/>
    <cellStyle name="Normal 8 7 3 2 5 2 3" xfId="19830"/>
    <cellStyle name="Normal 8 7 3 2 5 2 3 2" xfId="43624"/>
    <cellStyle name="Normal 8 7 3 2 5 2 4" xfId="27763"/>
    <cellStyle name="Normal 8 7 3 2 5 3" xfId="5905"/>
    <cellStyle name="Normal 8 7 3 2 5 3 2" xfId="13880"/>
    <cellStyle name="Normal 8 7 3 2 5 3 2 2" xfId="37675"/>
    <cellStyle name="Normal 8 7 3 2 5 3 3" xfId="21811"/>
    <cellStyle name="Normal 8 7 3 2 5 3 3 2" xfId="45605"/>
    <cellStyle name="Normal 8 7 3 2 5 3 4" xfId="29744"/>
    <cellStyle name="Normal 8 7 3 2 5 4" xfId="7928"/>
    <cellStyle name="Normal 8 7 3 2 5 4 2" xfId="15861"/>
    <cellStyle name="Normal 8 7 3 2 5 4 2 2" xfId="39656"/>
    <cellStyle name="Normal 8 7 3 2 5 4 3" xfId="23792"/>
    <cellStyle name="Normal 8 7 3 2 5 4 3 2" xfId="47586"/>
    <cellStyle name="Normal 8 7 3 2 5 4 4" xfId="31726"/>
    <cellStyle name="Normal 8 7 3 2 5 5" xfId="9918"/>
    <cellStyle name="Normal 8 7 3 2 5 5 2" xfId="33713"/>
    <cellStyle name="Normal 8 7 3 2 5 6" xfId="17849"/>
    <cellStyle name="Normal 8 7 3 2 5 6 2" xfId="41643"/>
    <cellStyle name="Normal 8 7 3 2 5 7" xfId="25782"/>
    <cellStyle name="Normal 8 7 3 2 6" xfId="3919"/>
    <cellStyle name="Normal 8 7 3 2 6 2" xfId="11895"/>
    <cellStyle name="Normal 8 7 3 2 6 2 2" xfId="35690"/>
    <cellStyle name="Normal 8 7 3 2 6 3" xfId="19826"/>
    <cellStyle name="Normal 8 7 3 2 6 3 2" xfId="43620"/>
    <cellStyle name="Normal 8 7 3 2 6 4" xfId="27759"/>
    <cellStyle name="Normal 8 7 3 2 7" xfId="5901"/>
    <cellStyle name="Normal 8 7 3 2 7 2" xfId="13876"/>
    <cellStyle name="Normal 8 7 3 2 7 2 2" xfId="37671"/>
    <cellStyle name="Normal 8 7 3 2 7 3" xfId="21807"/>
    <cellStyle name="Normal 8 7 3 2 7 3 2" xfId="45601"/>
    <cellStyle name="Normal 8 7 3 2 7 4" xfId="29740"/>
    <cellStyle name="Normal 8 7 3 2 8" xfId="7924"/>
    <cellStyle name="Normal 8 7 3 2 8 2" xfId="15857"/>
    <cellStyle name="Normal 8 7 3 2 8 2 2" xfId="39652"/>
    <cellStyle name="Normal 8 7 3 2 8 3" xfId="23788"/>
    <cellStyle name="Normal 8 7 3 2 8 3 2" xfId="47582"/>
    <cellStyle name="Normal 8 7 3 2 8 4" xfId="31722"/>
    <cellStyle name="Normal 8 7 3 2 9" xfId="9914"/>
    <cellStyle name="Normal 8 7 3 2 9 2" xfId="33709"/>
    <cellStyle name="Normal 8 7 3 3" xfId="1940"/>
    <cellStyle name="Normal 8 7 3 3 2" xfId="3924"/>
    <cellStyle name="Normal 8 7 3 3 2 2" xfId="11900"/>
    <cellStyle name="Normal 8 7 3 3 2 2 2" xfId="35695"/>
    <cellStyle name="Normal 8 7 3 3 2 3" xfId="19831"/>
    <cellStyle name="Normal 8 7 3 3 2 3 2" xfId="43625"/>
    <cellStyle name="Normal 8 7 3 3 2 4" xfId="27764"/>
    <cellStyle name="Normal 8 7 3 3 3" xfId="5906"/>
    <cellStyle name="Normal 8 7 3 3 3 2" xfId="13881"/>
    <cellStyle name="Normal 8 7 3 3 3 2 2" xfId="37676"/>
    <cellStyle name="Normal 8 7 3 3 3 3" xfId="21812"/>
    <cellStyle name="Normal 8 7 3 3 3 3 2" xfId="45606"/>
    <cellStyle name="Normal 8 7 3 3 3 4" xfId="29745"/>
    <cellStyle name="Normal 8 7 3 3 4" xfId="7929"/>
    <cellStyle name="Normal 8 7 3 3 4 2" xfId="15862"/>
    <cellStyle name="Normal 8 7 3 3 4 2 2" xfId="39657"/>
    <cellStyle name="Normal 8 7 3 3 4 3" xfId="23793"/>
    <cellStyle name="Normal 8 7 3 3 4 3 2" xfId="47587"/>
    <cellStyle name="Normal 8 7 3 3 4 4" xfId="31727"/>
    <cellStyle name="Normal 8 7 3 3 5" xfId="9919"/>
    <cellStyle name="Normal 8 7 3 3 5 2" xfId="33714"/>
    <cellStyle name="Normal 8 7 3 3 6" xfId="17850"/>
    <cellStyle name="Normal 8 7 3 3 6 2" xfId="41644"/>
    <cellStyle name="Normal 8 7 3 3 7" xfId="25783"/>
    <cellStyle name="Normal 8 7 3 4" xfId="1941"/>
    <cellStyle name="Normal 8 7 3 4 2" xfId="3925"/>
    <cellStyle name="Normal 8 7 3 4 2 2" xfId="11901"/>
    <cellStyle name="Normal 8 7 3 4 2 2 2" xfId="35696"/>
    <cellStyle name="Normal 8 7 3 4 2 3" xfId="19832"/>
    <cellStyle name="Normal 8 7 3 4 2 3 2" xfId="43626"/>
    <cellStyle name="Normal 8 7 3 4 2 4" xfId="27765"/>
    <cellStyle name="Normal 8 7 3 4 3" xfId="5907"/>
    <cellStyle name="Normal 8 7 3 4 3 2" xfId="13882"/>
    <cellStyle name="Normal 8 7 3 4 3 2 2" xfId="37677"/>
    <cellStyle name="Normal 8 7 3 4 3 3" xfId="21813"/>
    <cellStyle name="Normal 8 7 3 4 3 3 2" xfId="45607"/>
    <cellStyle name="Normal 8 7 3 4 3 4" xfId="29746"/>
    <cellStyle name="Normal 8 7 3 4 4" xfId="7930"/>
    <cellStyle name="Normal 8 7 3 4 4 2" xfId="15863"/>
    <cellStyle name="Normal 8 7 3 4 4 2 2" xfId="39658"/>
    <cellStyle name="Normal 8 7 3 4 4 3" xfId="23794"/>
    <cellStyle name="Normal 8 7 3 4 4 3 2" xfId="47588"/>
    <cellStyle name="Normal 8 7 3 4 4 4" xfId="31728"/>
    <cellStyle name="Normal 8 7 3 4 5" xfId="9920"/>
    <cellStyle name="Normal 8 7 3 4 5 2" xfId="33715"/>
    <cellStyle name="Normal 8 7 3 4 6" xfId="17851"/>
    <cellStyle name="Normal 8 7 3 4 6 2" xfId="41645"/>
    <cellStyle name="Normal 8 7 3 4 7" xfId="25784"/>
    <cellStyle name="Normal 8 7 3 5" xfId="1942"/>
    <cellStyle name="Normal 8 7 3 5 2" xfId="3926"/>
    <cellStyle name="Normal 8 7 3 5 2 2" xfId="11902"/>
    <cellStyle name="Normal 8 7 3 5 2 2 2" xfId="35697"/>
    <cellStyle name="Normal 8 7 3 5 2 3" xfId="19833"/>
    <cellStyle name="Normal 8 7 3 5 2 3 2" xfId="43627"/>
    <cellStyle name="Normal 8 7 3 5 2 4" xfId="27766"/>
    <cellStyle name="Normal 8 7 3 5 3" xfId="5908"/>
    <cellStyle name="Normal 8 7 3 5 3 2" xfId="13883"/>
    <cellStyle name="Normal 8 7 3 5 3 2 2" xfId="37678"/>
    <cellStyle name="Normal 8 7 3 5 3 3" xfId="21814"/>
    <cellStyle name="Normal 8 7 3 5 3 3 2" xfId="45608"/>
    <cellStyle name="Normal 8 7 3 5 3 4" xfId="29747"/>
    <cellStyle name="Normal 8 7 3 5 4" xfId="7931"/>
    <cellStyle name="Normal 8 7 3 5 4 2" xfId="15864"/>
    <cellStyle name="Normal 8 7 3 5 4 2 2" xfId="39659"/>
    <cellStyle name="Normal 8 7 3 5 4 3" xfId="23795"/>
    <cellStyle name="Normal 8 7 3 5 4 3 2" xfId="47589"/>
    <cellStyle name="Normal 8 7 3 5 4 4" xfId="31729"/>
    <cellStyle name="Normal 8 7 3 5 5" xfId="9921"/>
    <cellStyle name="Normal 8 7 3 5 5 2" xfId="33716"/>
    <cellStyle name="Normal 8 7 3 5 6" xfId="17852"/>
    <cellStyle name="Normal 8 7 3 5 6 2" xfId="41646"/>
    <cellStyle name="Normal 8 7 3 5 7" xfId="25785"/>
    <cellStyle name="Normal 8 7 3 6" xfId="1943"/>
    <cellStyle name="Normal 8 7 3 6 2" xfId="3927"/>
    <cellStyle name="Normal 8 7 3 6 2 2" xfId="11903"/>
    <cellStyle name="Normal 8 7 3 6 2 2 2" xfId="35698"/>
    <cellStyle name="Normal 8 7 3 6 2 3" xfId="19834"/>
    <cellStyle name="Normal 8 7 3 6 2 3 2" xfId="43628"/>
    <cellStyle name="Normal 8 7 3 6 2 4" xfId="27767"/>
    <cellStyle name="Normal 8 7 3 6 3" xfId="5909"/>
    <cellStyle name="Normal 8 7 3 6 3 2" xfId="13884"/>
    <cellStyle name="Normal 8 7 3 6 3 2 2" xfId="37679"/>
    <cellStyle name="Normal 8 7 3 6 3 3" xfId="21815"/>
    <cellStyle name="Normal 8 7 3 6 3 3 2" xfId="45609"/>
    <cellStyle name="Normal 8 7 3 6 3 4" xfId="29748"/>
    <cellStyle name="Normal 8 7 3 6 4" xfId="7932"/>
    <cellStyle name="Normal 8 7 3 6 4 2" xfId="15865"/>
    <cellStyle name="Normal 8 7 3 6 4 2 2" xfId="39660"/>
    <cellStyle name="Normal 8 7 3 6 4 3" xfId="23796"/>
    <cellStyle name="Normal 8 7 3 6 4 3 2" xfId="47590"/>
    <cellStyle name="Normal 8 7 3 6 4 4" xfId="31730"/>
    <cellStyle name="Normal 8 7 3 6 5" xfId="9922"/>
    <cellStyle name="Normal 8 7 3 6 5 2" xfId="33717"/>
    <cellStyle name="Normal 8 7 3 6 6" xfId="17853"/>
    <cellStyle name="Normal 8 7 3 6 6 2" xfId="41647"/>
    <cellStyle name="Normal 8 7 3 6 7" xfId="25786"/>
    <cellStyle name="Normal 8 7 3 7" xfId="3918"/>
    <cellStyle name="Normal 8 7 3 7 2" xfId="11894"/>
    <cellStyle name="Normal 8 7 3 7 2 2" xfId="35689"/>
    <cellStyle name="Normal 8 7 3 7 3" xfId="19825"/>
    <cellStyle name="Normal 8 7 3 7 3 2" xfId="43619"/>
    <cellStyle name="Normal 8 7 3 7 4" xfId="27758"/>
    <cellStyle name="Normal 8 7 3 8" xfId="5900"/>
    <cellStyle name="Normal 8 7 3 8 2" xfId="13875"/>
    <cellStyle name="Normal 8 7 3 8 2 2" xfId="37670"/>
    <cellStyle name="Normal 8 7 3 8 3" xfId="21806"/>
    <cellStyle name="Normal 8 7 3 8 3 2" xfId="45600"/>
    <cellStyle name="Normal 8 7 3 8 4" xfId="29739"/>
    <cellStyle name="Normal 8 7 3 9" xfId="7923"/>
    <cellStyle name="Normal 8 7 3 9 2" xfId="15856"/>
    <cellStyle name="Normal 8 7 3 9 2 2" xfId="39651"/>
    <cellStyle name="Normal 8 7 3 9 3" xfId="23787"/>
    <cellStyle name="Normal 8 7 3 9 3 2" xfId="47581"/>
    <cellStyle name="Normal 8 7 3 9 4" xfId="31721"/>
    <cellStyle name="Normal 8 7 4" xfId="1944"/>
    <cellStyle name="Normal 8 7 4 10" xfId="9923"/>
    <cellStyle name="Normal 8 7 4 10 2" xfId="33718"/>
    <cellStyle name="Normal 8 7 4 11" xfId="17854"/>
    <cellStyle name="Normal 8 7 4 11 2" xfId="41648"/>
    <cellStyle name="Normal 8 7 4 12" xfId="25787"/>
    <cellStyle name="Normal 8 7 4 2" xfId="1945"/>
    <cellStyle name="Normal 8 7 4 2 10" xfId="17855"/>
    <cellStyle name="Normal 8 7 4 2 10 2" xfId="41649"/>
    <cellStyle name="Normal 8 7 4 2 11" xfId="25788"/>
    <cellStyle name="Normal 8 7 4 2 2" xfId="1946"/>
    <cellStyle name="Normal 8 7 4 2 2 2" xfId="3930"/>
    <cellStyle name="Normal 8 7 4 2 2 2 2" xfId="11906"/>
    <cellStyle name="Normal 8 7 4 2 2 2 2 2" xfId="35701"/>
    <cellStyle name="Normal 8 7 4 2 2 2 3" xfId="19837"/>
    <cellStyle name="Normal 8 7 4 2 2 2 3 2" xfId="43631"/>
    <cellStyle name="Normal 8 7 4 2 2 2 4" xfId="27770"/>
    <cellStyle name="Normal 8 7 4 2 2 3" xfId="5912"/>
    <cellStyle name="Normal 8 7 4 2 2 3 2" xfId="13887"/>
    <cellStyle name="Normal 8 7 4 2 2 3 2 2" xfId="37682"/>
    <cellStyle name="Normal 8 7 4 2 2 3 3" xfId="21818"/>
    <cellStyle name="Normal 8 7 4 2 2 3 3 2" xfId="45612"/>
    <cellStyle name="Normal 8 7 4 2 2 3 4" xfId="29751"/>
    <cellStyle name="Normal 8 7 4 2 2 4" xfId="7935"/>
    <cellStyle name="Normal 8 7 4 2 2 4 2" xfId="15868"/>
    <cellStyle name="Normal 8 7 4 2 2 4 2 2" xfId="39663"/>
    <cellStyle name="Normal 8 7 4 2 2 4 3" xfId="23799"/>
    <cellStyle name="Normal 8 7 4 2 2 4 3 2" xfId="47593"/>
    <cellStyle name="Normal 8 7 4 2 2 4 4" xfId="31733"/>
    <cellStyle name="Normal 8 7 4 2 2 5" xfId="9925"/>
    <cellStyle name="Normal 8 7 4 2 2 5 2" xfId="33720"/>
    <cellStyle name="Normal 8 7 4 2 2 6" xfId="17856"/>
    <cellStyle name="Normal 8 7 4 2 2 6 2" xfId="41650"/>
    <cellStyle name="Normal 8 7 4 2 2 7" xfId="25789"/>
    <cellStyle name="Normal 8 7 4 2 3" xfId="1947"/>
    <cellStyle name="Normal 8 7 4 2 3 2" xfId="3931"/>
    <cellStyle name="Normal 8 7 4 2 3 2 2" xfId="11907"/>
    <cellStyle name="Normal 8 7 4 2 3 2 2 2" xfId="35702"/>
    <cellStyle name="Normal 8 7 4 2 3 2 3" xfId="19838"/>
    <cellStyle name="Normal 8 7 4 2 3 2 3 2" xfId="43632"/>
    <cellStyle name="Normal 8 7 4 2 3 2 4" xfId="27771"/>
    <cellStyle name="Normal 8 7 4 2 3 3" xfId="5913"/>
    <cellStyle name="Normal 8 7 4 2 3 3 2" xfId="13888"/>
    <cellStyle name="Normal 8 7 4 2 3 3 2 2" xfId="37683"/>
    <cellStyle name="Normal 8 7 4 2 3 3 3" xfId="21819"/>
    <cellStyle name="Normal 8 7 4 2 3 3 3 2" xfId="45613"/>
    <cellStyle name="Normal 8 7 4 2 3 3 4" xfId="29752"/>
    <cellStyle name="Normal 8 7 4 2 3 4" xfId="7936"/>
    <cellStyle name="Normal 8 7 4 2 3 4 2" xfId="15869"/>
    <cellStyle name="Normal 8 7 4 2 3 4 2 2" xfId="39664"/>
    <cellStyle name="Normal 8 7 4 2 3 4 3" xfId="23800"/>
    <cellStyle name="Normal 8 7 4 2 3 4 3 2" xfId="47594"/>
    <cellStyle name="Normal 8 7 4 2 3 4 4" xfId="31734"/>
    <cellStyle name="Normal 8 7 4 2 3 5" xfId="9926"/>
    <cellStyle name="Normal 8 7 4 2 3 5 2" xfId="33721"/>
    <cellStyle name="Normal 8 7 4 2 3 6" xfId="17857"/>
    <cellStyle name="Normal 8 7 4 2 3 6 2" xfId="41651"/>
    <cellStyle name="Normal 8 7 4 2 3 7" xfId="25790"/>
    <cellStyle name="Normal 8 7 4 2 4" xfId="1948"/>
    <cellStyle name="Normal 8 7 4 2 4 2" xfId="3932"/>
    <cellStyle name="Normal 8 7 4 2 4 2 2" xfId="11908"/>
    <cellStyle name="Normal 8 7 4 2 4 2 2 2" xfId="35703"/>
    <cellStyle name="Normal 8 7 4 2 4 2 3" xfId="19839"/>
    <cellStyle name="Normal 8 7 4 2 4 2 3 2" xfId="43633"/>
    <cellStyle name="Normal 8 7 4 2 4 2 4" xfId="27772"/>
    <cellStyle name="Normal 8 7 4 2 4 3" xfId="5914"/>
    <cellStyle name="Normal 8 7 4 2 4 3 2" xfId="13889"/>
    <cellStyle name="Normal 8 7 4 2 4 3 2 2" xfId="37684"/>
    <cellStyle name="Normal 8 7 4 2 4 3 3" xfId="21820"/>
    <cellStyle name="Normal 8 7 4 2 4 3 3 2" xfId="45614"/>
    <cellStyle name="Normal 8 7 4 2 4 3 4" xfId="29753"/>
    <cellStyle name="Normal 8 7 4 2 4 4" xfId="7937"/>
    <cellStyle name="Normal 8 7 4 2 4 4 2" xfId="15870"/>
    <cellStyle name="Normal 8 7 4 2 4 4 2 2" xfId="39665"/>
    <cellStyle name="Normal 8 7 4 2 4 4 3" xfId="23801"/>
    <cellStyle name="Normal 8 7 4 2 4 4 3 2" xfId="47595"/>
    <cellStyle name="Normal 8 7 4 2 4 4 4" xfId="31735"/>
    <cellStyle name="Normal 8 7 4 2 4 5" xfId="9927"/>
    <cellStyle name="Normal 8 7 4 2 4 5 2" xfId="33722"/>
    <cellStyle name="Normal 8 7 4 2 4 6" xfId="17858"/>
    <cellStyle name="Normal 8 7 4 2 4 6 2" xfId="41652"/>
    <cellStyle name="Normal 8 7 4 2 4 7" xfId="25791"/>
    <cellStyle name="Normal 8 7 4 2 5" xfId="1949"/>
    <cellStyle name="Normal 8 7 4 2 5 2" xfId="3933"/>
    <cellStyle name="Normal 8 7 4 2 5 2 2" xfId="11909"/>
    <cellStyle name="Normal 8 7 4 2 5 2 2 2" xfId="35704"/>
    <cellStyle name="Normal 8 7 4 2 5 2 3" xfId="19840"/>
    <cellStyle name="Normal 8 7 4 2 5 2 3 2" xfId="43634"/>
    <cellStyle name="Normal 8 7 4 2 5 2 4" xfId="27773"/>
    <cellStyle name="Normal 8 7 4 2 5 3" xfId="5915"/>
    <cellStyle name="Normal 8 7 4 2 5 3 2" xfId="13890"/>
    <cellStyle name="Normal 8 7 4 2 5 3 2 2" xfId="37685"/>
    <cellStyle name="Normal 8 7 4 2 5 3 3" xfId="21821"/>
    <cellStyle name="Normal 8 7 4 2 5 3 3 2" xfId="45615"/>
    <cellStyle name="Normal 8 7 4 2 5 3 4" xfId="29754"/>
    <cellStyle name="Normal 8 7 4 2 5 4" xfId="7938"/>
    <cellStyle name="Normal 8 7 4 2 5 4 2" xfId="15871"/>
    <cellStyle name="Normal 8 7 4 2 5 4 2 2" xfId="39666"/>
    <cellStyle name="Normal 8 7 4 2 5 4 3" xfId="23802"/>
    <cellStyle name="Normal 8 7 4 2 5 4 3 2" xfId="47596"/>
    <cellStyle name="Normal 8 7 4 2 5 4 4" xfId="31736"/>
    <cellStyle name="Normal 8 7 4 2 5 5" xfId="9928"/>
    <cellStyle name="Normal 8 7 4 2 5 5 2" xfId="33723"/>
    <cellStyle name="Normal 8 7 4 2 5 6" xfId="17859"/>
    <cellStyle name="Normal 8 7 4 2 5 6 2" xfId="41653"/>
    <cellStyle name="Normal 8 7 4 2 5 7" xfId="25792"/>
    <cellStyle name="Normal 8 7 4 2 6" xfId="3929"/>
    <cellStyle name="Normal 8 7 4 2 6 2" xfId="11905"/>
    <cellStyle name="Normal 8 7 4 2 6 2 2" xfId="35700"/>
    <cellStyle name="Normal 8 7 4 2 6 3" xfId="19836"/>
    <cellStyle name="Normal 8 7 4 2 6 3 2" xfId="43630"/>
    <cellStyle name="Normal 8 7 4 2 6 4" xfId="27769"/>
    <cellStyle name="Normal 8 7 4 2 7" xfId="5911"/>
    <cellStyle name="Normal 8 7 4 2 7 2" xfId="13886"/>
    <cellStyle name="Normal 8 7 4 2 7 2 2" xfId="37681"/>
    <cellStyle name="Normal 8 7 4 2 7 3" xfId="21817"/>
    <cellStyle name="Normal 8 7 4 2 7 3 2" xfId="45611"/>
    <cellStyle name="Normal 8 7 4 2 7 4" xfId="29750"/>
    <cellStyle name="Normal 8 7 4 2 8" xfId="7934"/>
    <cellStyle name="Normal 8 7 4 2 8 2" xfId="15867"/>
    <cellStyle name="Normal 8 7 4 2 8 2 2" xfId="39662"/>
    <cellStyle name="Normal 8 7 4 2 8 3" xfId="23798"/>
    <cellStyle name="Normal 8 7 4 2 8 3 2" xfId="47592"/>
    <cellStyle name="Normal 8 7 4 2 8 4" xfId="31732"/>
    <cellStyle name="Normal 8 7 4 2 9" xfId="9924"/>
    <cellStyle name="Normal 8 7 4 2 9 2" xfId="33719"/>
    <cellStyle name="Normal 8 7 4 3" xfId="1950"/>
    <cellStyle name="Normal 8 7 4 3 2" xfId="3934"/>
    <cellStyle name="Normal 8 7 4 3 2 2" xfId="11910"/>
    <cellStyle name="Normal 8 7 4 3 2 2 2" xfId="35705"/>
    <cellStyle name="Normal 8 7 4 3 2 3" xfId="19841"/>
    <cellStyle name="Normal 8 7 4 3 2 3 2" xfId="43635"/>
    <cellStyle name="Normal 8 7 4 3 2 4" xfId="27774"/>
    <cellStyle name="Normal 8 7 4 3 3" xfId="5916"/>
    <cellStyle name="Normal 8 7 4 3 3 2" xfId="13891"/>
    <cellStyle name="Normal 8 7 4 3 3 2 2" xfId="37686"/>
    <cellStyle name="Normal 8 7 4 3 3 3" xfId="21822"/>
    <cellStyle name="Normal 8 7 4 3 3 3 2" xfId="45616"/>
    <cellStyle name="Normal 8 7 4 3 3 4" xfId="29755"/>
    <cellStyle name="Normal 8 7 4 3 4" xfId="7939"/>
    <cellStyle name="Normal 8 7 4 3 4 2" xfId="15872"/>
    <cellStyle name="Normal 8 7 4 3 4 2 2" xfId="39667"/>
    <cellStyle name="Normal 8 7 4 3 4 3" xfId="23803"/>
    <cellStyle name="Normal 8 7 4 3 4 3 2" xfId="47597"/>
    <cellStyle name="Normal 8 7 4 3 4 4" xfId="31737"/>
    <cellStyle name="Normal 8 7 4 3 5" xfId="9929"/>
    <cellStyle name="Normal 8 7 4 3 5 2" xfId="33724"/>
    <cellStyle name="Normal 8 7 4 3 6" xfId="17860"/>
    <cellStyle name="Normal 8 7 4 3 6 2" xfId="41654"/>
    <cellStyle name="Normal 8 7 4 3 7" xfId="25793"/>
    <cellStyle name="Normal 8 7 4 4" xfId="1951"/>
    <cellStyle name="Normal 8 7 4 4 2" xfId="3935"/>
    <cellStyle name="Normal 8 7 4 4 2 2" xfId="11911"/>
    <cellStyle name="Normal 8 7 4 4 2 2 2" xfId="35706"/>
    <cellStyle name="Normal 8 7 4 4 2 3" xfId="19842"/>
    <cellStyle name="Normal 8 7 4 4 2 3 2" xfId="43636"/>
    <cellStyle name="Normal 8 7 4 4 2 4" xfId="27775"/>
    <cellStyle name="Normal 8 7 4 4 3" xfId="5917"/>
    <cellStyle name="Normal 8 7 4 4 3 2" xfId="13892"/>
    <cellStyle name="Normal 8 7 4 4 3 2 2" xfId="37687"/>
    <cellStyle name="Normal 8 7 4 4 3 3" xfId="21823"/>
    <cellStyle name="Normal 8 7 4 4 3 3 2" xfId="45617"/>
    <cellStyle name="Normal 8 7 4 4 3 4" xfId="29756"/>
    <cellStyle name="Normal 8 7 4 4 4" xfId="7940"/>
    <cellStyle name="Normal 8 7 4 4 4 2" xfId="15873"/>
    <cellStyle name="Normal 8 7 4 4 4 2 2" xfId="39668"/>
    <cellStyle name="Normal 8 7 4 4 4 3" xfId="23804"/>
    <cellStyle name="Normal 8 7 4 4 4 3 2" xfId="47598"/>
    <cellStyle name="Normal 8 7 4 4 4 4" xfId="31738"/>
    <cellStyle name="Normal 8 7 4 4 5" xfId="9930"/>
    <cellStyle name="Normal 8 7 4 4 5 2" xfId="33725"/>
    <cellStyle name="Normal 8 7 4 4 6" xfId="17861"/>
    <cellStyle name="Normal 8 7 4 4 6 2" xfId="41655"/>
    <cellStyle name="Normal 8 7 4 4 7" xfId="25794"/>
    <cellStyle name="Normal 8 7 4 5" xfId="1952"/>
    <cellStyle name="Normal 8 7 4 5 2" xfId="3936"/>
    <cellStyle name="Normal 8 7 4 5 2 2" xfId="11912"/>
    <cellStyle name="Normal 8 7 4 5 2 2 2" xfId="35707"/>
    <cellStyle name="Normal 8 7 4 5 2 3" xfId="19843"/>
    <cellStyle name="Normal 8 7 4 5 2 3 2" xfId="43637"/>
    <cellStyle name="Normal 8 7 4 5 2 4" xfId="27776"/>
    <cellStyle name="Normal 8 7 4 5 3" xfId="5918"/>
    <cellStyle name="Normal 8 7 4 5 3 2" xfId="13893"/>
    <cellStyle name="Normal 8 7 4 5 3 2 2" xfId="37688"/>
    <cellStyle name="Normal 8 7 4 5 3 3" xfId="21824"/>
    <cellStyle name="Normal 8 7 4 5 3 3 2" xfId="45618"/>
    <cellStyle name="Normal 8 7 4 5 3 4" xfId="29757"/>
    <cellStyle name="Normal 8 7 4 5 4" xfId="7941"/>
    <cellStyle name="Normal 8 7 4 5 4 2" xfId="15874"/>
    <cellStyle name="Normal 8 7 4 5 4 2 2" xfId="39669"/>
    <cellStyle name="Normal 8 7 4 5 4 3" xfId="23805"/>
    <cellStyle name="Normal 8 7 4 5 4 3 2" xfId="47599"/>
    <cellStyle name="Normal 8 7 4 5 4 4" xfId="31739"/>
    <cellStyle name="Normal 8 7 4 5 5" xfId="9931"/>
    <cellStyle name="Normal 8 7 4 5 5 2" xfId="33726"/>
    <cellStyle name="Normal 8 7 4 5 6" xfId="17862"/>
    <cellStyle name="Normal 8 7 4 5 6 2" xfId="41656"/>
    <cellStyle name="Normal 8 7 4 5 7" xfId="25795"/>
    <cellStyle name="Normal 8 7 4 6" xfId="1953"/>
    <cellStyle name="Normal 8 7 4 6 2" xfId="3937"/>
    <cellStyle name="Normal 8 7 4 6 2 2" xfId="11913"/>
    <cellStyle name="Normal 8 7 4 6 2 2 2" xfId="35708"/>
    <cellStyle name="Normal 8 7 4 6 2 3" xfId="19844"/>
    <cellStyle name="Normal 8 7 4 6 2 3 2" xfId="43638"/>
    <cellStyle name="Normal 8 7 4 6 2 4" xfId="27777"/>
    <cellStyle name="Normal 8 7 4 6 3" xfId="5919"/>
    <cellStyle name="Normal 8 7 4 6 3 2" xfId="13894"/>
    <cellStyle name="Normal 8 7 4 6 3 2 2" xfId="37689"/>
    <cellStyle name="Normal 8 7 4 6 3 3" xfId="21825"/>
    <cellStyle name="Normal 8 7 4 6 3 3 2" xfId="45619"/>
    <cellStyle name="Normal 8 7 4 6 3 4" xfId="29758"/>
    <cellStyle name="Normal 8 7 4 6 4" xfId="7942"/>
    <cellStyle name="Normal 8 7 4 6 4 2" xfId="15875"/>
    <cellStyle name="Normal 8 7 4 6 4 2 2" xfId="39670"/>
    <cellStyle name="Normal 8 7 4 6 4 3" xfId="23806"/>
    <cellStyle name="Normal 8 7 4 6 4 3 2" xfId="47600"/>
    <cellStyle name="Normal 8 7 4 6 4 4" xfId="31740"/>
    <cellStyle name="Normal 8 7 4 6 5" xfId="9932"/>
    <cellStyle name="Normal 8 7 4 6 5 2" xfId="33727"/>
    <cellStyle name="Normal 8 7 4 6 6" xfId="17863"/>
    <cellStyle name="Normal 8 7 4 6 6 2" xfId="41657"/>
    <cellStyle name="Normal 8 7 4 6 7" xfId="25796"/>
    <cellStyle name="Normal 8 7 4 7" xfId="3928"/>
    <cellStyle name="Normal 8 7 4 7 2" xfId="11904"/>
    <cellStyle name="Normal 8 7 4 7 2 2" xfId="35699"/>
    <cellStyle name="Normal 8 7 4 7 3" xfId="19835"/>
    <cellStyle name="Normal 8 7 4 7 3 2" xfId="43629"/>
    <cellStyle name="Normal 8 7 4 7 4" xfId="27768"/>
    <cellStyle name="Normal 8 7 4 8" xfId="5910"/>
    <cellStyle name="Normal 8 7 4 8 2" xfId="13885"/>
    <cellStyle name="Normal 8 7 4 8 2 2" xfId="37680"/>
    <cellStyle name="Normal 8 7 4 8 3" xfId="21816"/>
    <cellStyle name="Normal 8 7 4 8 3 2" xfId="45610"/>
    <cellStyle name="Normal 8 7 4 8 4" xfId="29749"/>
    <cellStyle name="Normal 8 7 4 9" xfId="7933"/>
    <cellStyle name="Normal 8 7 4 9 2" xfId="15866"/>
    <cellStyle name="Normal 8 7 4 9 2 2" xfId="39661"/>
    <cellStyle name="Normal 8 7 4 9 3" xfId="23797"/>
    <cellStyle name="Normal 8 7 4 9 3 2" xfId="47591"/>
    <cellStyle name="Normal 8 7 4 9 4" xfId="31731"/>
    <cellStyle name="Normal 8 7 5" xfId="1954"/>
    <cellStyle name="Normal 8 7 5 10" xfId="9933"/>
    <cellStyle name="Normal 8 7 5 10 2" xfId="33728"/>
    <cellStyle name="Normal 8 7 5 11" xfId="17864"/>
    <cellStyle name="Normal 8 7 5 11 2" xfId="41658"/>
    <cellStyle name="Normal 8 7 5 12" xfId="25797"/>
    <cellStyle name="Normal 8 7 5 2" xfId="1955"/>
    <cellStyle name="Normal 8 7 5 2 10" xfId="17865"/>
    <cellStyle name="Normal 8 7 5 2 10 2" xfId="41659"/>
    <cellStyle name="Normal 8 7 5 2 11" xfId="25798"/>
    <cellStyle name="Normal 8 7 5 2 2" xfId="1956"/>
    <cellStyle name="Normal 8 7 5 2 2 2" xfId="3940"/>
    <cellStyle name="Normal 8 7 5 2 2 2 2" xfId="11916"/>
    <cellStyle name="Normal 8 7 5 2 2 2 2 2" xfId="35711"/>
    <cellStyle name="Normal 8 7 5 2 2 2 3" xfId="19847"/>
    <cellStyle name="Normal 8 7 5 2 2 2 3 2" xfId="43641"/>
    <cellStyle name="Normal 8 7 5 2 2 2 4" xfId="27780"/>
    <cellStyle name="Normal 8 7 5 2 2 3" xfId="5922"/>
    <cellStyle name="Normal 8 7 5 2 2 3 2" xfId="13897"/>
    <cellStyle name="Normal 8 7 5 2 2 3 2 2" xfId="37692"/>
    <cellStyle name="Normal 8 7 5 2 2 3 3" xfId="21828"/>
    <cellStyle name="Normal 8 7 5 2 2 3 3 2" xfId="45622"/>
    <cellStyle name="Normal 8 7 5 2 2 3 4" xfId="29761"/>
    <cellStyle name="Normal 8 7 5 2 2 4" xfId="7945"/>
    <cellStyle name="Normal 8 7 5 2 2 4 2" xfId="15878"/>
    <cellStyle name="Normal 8 7 5 2 2 4 2 2" xfId="39673"/>
    <cellStyle name="Normal 8 7 5 2 2 4 3" xfId="23809"/>
    <cellStyle name="Normal 8 7 5 2 2 4 3 2" xfId="47603"/>
    <cellStyle name="Normal 8 7 5 2 2 4 4" xfId="31743"/>
    <cellStyle name="Normal 8 7 5 2 2 5" xfId="9935"/>
    <cellStyle name="Normal 8 7 5 2 2 5 2" xfId="33730"/>
    <cellStyle name="Normal 8 7 5 2 2 6" xfId="17866"/>
    <cellStyle name="Normal 8 7 5 2 2 6 2" xfId="41660"/>
    <cellStyle name="Normal 8 7 5 2 2 7" xfId="25799"/>
    <cellStyle name="Normal 8 7 5 2 3" xfId="1957"/>
    <cellStyle name="Normal 8 7 5 2 3 2" xfId="3941"/>
    <cellStyle name="Normal 8 7 5 2 3 2 2" xfId="11917"/>
    <cellStyle name="Normal 8 7 5 2 3 2 2 2" xfId="35712"/>
    <cellStyle name="Normal 8 7 5 2 3 2 3" xfId="19848"/>
    <cellStyle name="Normal 8 7 5 2 3 2 3 2" xfId="43642"/>
    <cellStyle name="Normal 8 7 5 2 3 2 4" xfId="27781"/>
    <cellStyle name="Normal 8 7 5 2 3 3" xfId="5923"/>
    <cellStyle name="Normal 8 7 5 2 3 3 2" xfId="13898"/>
    <cellStyle name="Normal 8 7 5 2 3 3 2 2" xfId="37693"/>
    <cellStyle name="Normal 8 7 5 2 3 3 3" xfId="21829"/>
    <cellStyle name="Normal 8 7 5 2 3 3 3 2" xfId="45623"/>
    <cellStyle name="Normal 8 7 5 2 3 3 4" xfId="29762"/>
    <cellStyle name="Normal 8 7 5 2 3 4" xfId="7946"/>
    <cellStyle name="Normal 8 7 5 2 3 4 2" xfId="15879"/>
    <cellStyle name="Normal 8 7 5 2 3 4 2 2" xfId="39674"/>
    <cellStyle name="Normal 8 7 5 2 3 4 3" xfId="23810"/>
    <cellStyle name="Normal 8 7 5 2 3 4 3 2" xfId="47604"/>
    <cellStyle name="Normal 8 7 5 2 3 4 4" xfId="31744"/>
    <cellStyle name="Normal 8 7 5 2 3 5" xfId="9936"/>
    <cellStyle name="Normal 8 7 5 2 3 5 2" xfId="33731"/>
    <cellStyle name="Normal 8 7 5 2 3 6" xfId="17867"/>
    <cellStyle name="Normal 8 7 5 2 3 6 2" xfId="41661"/>
    <cellStyle name="Normal 8 7 5 2 3 7" xfId="25800"/>
    <cellStyle name="Normal 8 7 5 2 4" xfId="1958"/>
    <cellStyle name="Normal 8 7 5 2 4 2" xfId="3942"/>
    <cellStyle name="Normal 8 7 5 2 4 2 2" xfId="11918"/>
    <cellStyle name="Normal 8 7 5 2 4 2 2 2" xfId="35713"/>
    <cellStyle name="Normal 8 7 5 2 4 2 3" xfId="19849"/>
    <cellStyle name="Normal 8 7 5 2 4 2 3 2" xfId="43643"/>
    <cellStyle name="Normal 8 7 5 2 4 2 4" xfId="27782"/>
    <cellStyle name="Normal 8 7 5 2 4 3" xfId="5924"/>
    <cellStyle name="Normal 8 7 5 2 4 3 2" xfId="13899"/>
    <cellStyle name="Normal 8 7 5 2 4 3 2 2" xfId="37694"/>
    <cellStyle name="Normal 8 7 5 2 4 3 3" xfId="21830"/>
    <cellStyle name="Normal 8 7 5 2 4 3 3 2" xfId="45624"/>
    <cellStyle name="Normal 8 7 5 2 4 3 4" xfId="29763"/>
    <cellStyle name="Normal 8 7 5 2 4 4" xfId="7947"/>
    <cellStyle name="Normal 8 7 5 2 4 4 2" xfId="15880"/>
    <cellStyle name="Normal 8 7 5 2 4 4 2 2" xfId="39675"/>
    <cellStyle name="Normal 8 7 5 2 4 4 3" xfId="23811"/>
    <cellStyle name="Normal 8 7 5 2 4 4 3 2" xfId="47605"/>
    <cellStyle name="Normal 8 7 5 2 4 4 4" xfId="31745"/>
    <cellStyle name="Normal 8 7 5 2 4 5" xfId="9937"/>
    <cellStyle name="Normal 8 7 5 2 4 5 2" xfId="33732"/>
    <cellStyle name="Normal 8 7 5 2 4 6" xfId="17868"/>
    <cellStyle name="Normal 8 7 5 2 4 6 2" xfId="41662"/>
    <cellStyle name="Normal 8 7 5 2 4 7" xfId="25801"/>
    <cellStyle name="Normal 8 7 5 2 5" xfId="1959"/>
    <cellStyle name="Normal 8 7 5 2 5 2" xfId="3943"/>
    <cellStyle name="Normal 8 7 5 2 5 2 2" xfId="11919"/>
    <cellStyle name="Normal 8 7 5 2 5 2 2 2" xfId="35714"/>
    <cellStyle name="Normal 8 7 5 2 5 2 3" xfId="19850"/>
    <cellStyle name="Normal 8 7 5 2 5 2 3 2" xfId="43644"/>
    <cellStyle name="Normal 8 7 5 2 5 2 4" xfId="27783"/>
    <cellStyle name="Normal 8 7 5 2 5 3" xfId="5925"/>
    <cellStyle name="Normal 8 7 5 2 5 3 2" xfId="13900"/>
    <cellStyle name="Normal 8 7 5 2 5 3 2 2" xfId="37695"/>
    <cellStyle name="Normal 8 7 5 2 5 3 3" xfId="21831"/>
    <cellStyle name="Normal 8 7 5 2 5 3 3 2" xfId="45625"/>
    <cellStyle name="Normal 8 7 5 2 5 3 4" xfId="29764"/>
    <cellStyle name="Normal 8 7 5 2 5 4" xfId="7948"/>
    <cellStyle name="Normal 8 7 5 2 5 4 2" xfId="15881"/>
    <cellStyle name="Normal 8 7 5 2 5 4 2 2" xfId="39676"/>
    <cellStyle name="Normal 8 7 5 2 5 4 3" xfId="23812"/>
    <cellStyle name="Normal 8 7 5 2 5 4 3 2" xfId="47606"/>
    <cellStyle name="Normal 8 7 5 2 5 4 4" xfId="31746"/>
    <cellStyle name="Normal 8 7 5 2 5 5" xfId="9938"/>
    <cellStyle name="Normal 8 7 5 2 5 5 2" xfId="33733"/>
    <cellStyle name="Normal 8 7 5 2 5 6" xfId="17869"/>
    <cellStyle name="Normal 8 7 5 2 5 6 2" xfId="41663"/>
    <cellStyle name="Normal 8 7 5 2 5 7" xfId="25802"/>
    <cellStyle name="Normal 8 7 5 2 6" xfId="3939"/>
    <cellStyle name="Normal 8 7 5 2 6 2" xfId="11915"/>
    <cellStyle name="Normal 8 7 5 2 6 2 2" xfId="35710"/>
    <cellStyle name="Normal 8 7 5 2 6 3" xfId="19846"/>
    <cellStyle name="Normal 8 7 5 2 6 3 2" xfId="43640"/>
    <cellStyle name="Normal 8 7 5 2 6 4" xfId="27779"/>
    <cellStyle name="Normal 8 7 5 2 7" xfId="5921"/>
    <cellStyle name="Normal 8 7 5 2 7 2" xfId="13896"/>
    <cellStyle name="Normal 8 7 5 2 7 2 2" xfId="37691"/>
    <cellStyle name="Normal 8 7 5 2 7 3" xfId="21827"/>
    <cellStyle name="Normal 8 7 5 2 7 3 2" xfId="45621"/>
    <cellStyle name="Normal 8 7 5 2 7 4" xfId="29760"/>
    <cellStyle name="Normal 8 7 5 2 8" xfId="7944"/>
    <cellStyle name="Normal 8 7 5 2 8 2" xfId="15877"/>
    <cellStyle name="Normal 8 7 5 2 8 2 2" xfId="39672"/>
    <cellStyle name="Normal 8 7 5 2 8 3" xfId="23808"/>
    <cellStyle name="Normal 8 7 5 2 8 3 2" xfId="47602"/>
    <cellStyle name="Normal 8 7 5 2 8 4" xfId="31742"/>
    <cellStyle name="Normal 8 7 5 2 9" xfId="9934"/>
    <cellStyle name="Normal 8 7 5 2 9 2" xfId="33729"/>
    <cellStyle name="Normal 8 7 5 3" xfId="1960"/>
    <cellStyle name="Normal 8 7 5 3 2" xfId="3944"/>
    <cellStyle name="Normal 8 7 5 3 2 2" xfId="11920"/>
    <cellStyle name="Normal 8 7 5 3 2 2 2" xfId="35715"/>
    <cellStyle name="Normal 8 7 5 3 2 3" xfId="19851"/>
    <cellStyle name="Normal 8 7 5 3 2 3 2" xfId="43645"/>
    <cellStyle name="Normal 8 7 5 3 2 4" xfId="27784"/>
    <cellStyle name="Normal 8 7 5 3 3" xfId="5926"/>
    <cellStyle name="Normal 8 7 5 3 3 2" xfId="13901"/>
    <cellStyle name="Normal 8 7 5 3 3 2 2" xfId="37696"/>
    <cellStyle name="Normal 8 7 5 3 3 3" xfId="21832"/>
    <cellStyle name="Normal 8 7 5 3 3 3 2" xfId="45626"/>
    <cellStyle name="Normal 8 7 5 3 3 4" xfId="29765"/>
    <cellStyle name="Normal 8 7 5 3 4" xfId="7949"/>
    <cellStyle name="Normal 8 7 5 3 4 2" xfId="15882"/>
    <cellStyle name="Normal 8 7 5 3 4 2 2" xfId="39677"/>
    <cellStyle name="Normal 8 7 5 3 4 3" xfId="23813"/>
    <cellStyle name="Normal 8 7 5 3 4 3 2" xfId="47607"/>
    <cellStyle name="Normal 8 7 5 3 4 4" xfId="31747"/>
    <cellStyle name="Normal 8 7 5 3 5" xfId="9939"/>
    <cellStyle name="Normal 8 7 5 3 5 2" xfId="33734"/>
    <cellStyle name="Normal 8 7 5 3 6" xfId="17870"/>
    <cellStyle name="Normal 8 7 5 3 6 2" xfId="41664"/>
    <cellStyle name="Normal 8 7 5 3 7" xfId="25803"/>
    <cellStyle name="Normal 8 7 5 4" xfId="1961"/>
    <cellStyle name="Normal 8 7 5 4 2" xfId="3945"/>
    <cellStyle name="Normal 8 7 5 4 2 2" xfId="11921"/>
    <cellStyle name="Normal 8 7 5 4 2 2 2" xfId="35716"/>
    <cellStyle name="Normal 8 7 5 4 2 3" xfId="19852"/>
    <cellStyle name="Normal 8 7 5 4 2 3 2" xfId="43646"/>
    <cellStyle name="Normal 8 7 5 4 2 4" xfId="27785"/>
    <cellStyle name="Normal 8 7 5 4 3" xfId="5927"/>
    <cellStyle name="Normal 8 7 5 4 3 2" xfId="13902"/>
    <cellStyle name="Normal 8 7 5 4 3 2 2" xfId="37697"/>
    <cellStyle name="Normal 8 7 5 4 3 3" xfId="21833"/>
    <cellStyle name="Normal 8 7 5 4 3 3 2" xfId="45627"/>
    <cellStyle name="Normal 8 7 5 4 3 4" xfId="29766"/>
    <cellStyle name="Normal 8 7 5 4 4" xfId="7950"/>
    <cellStyle name="Normal 8 7 5 4 4 2" xfId="15883"/>
    <cellStyle name="Normal 8 7 5 4 4 2 2" xfId="39678"/>
    <cellStyle name="Normal 8 7 5 4 4 3" xfId="23814"/>
    <cellStyle name="Normal 8 7 5 4 4 3 2" xfId="47608"/>
    <cellStyle name="Normal 8 7 5 4 4 4" xfId="31748"/>
    <cellStyle name="Normal 8 7 5 4 5" xfId="9940"/>
    <cellStyle name="Normal 8 7 5 4 5 2" xfId="33735"/>
    <cellStyle name="Normal 8 7 5 4 6" xfId="17871"/>
    <cellStyle name="Normal 8 7 5 4 6 2" xfId="41665"/>
    <cellStyle name="Normal 8 7 5 4 7" xfId="25804"/>
    <cellStyle name="Normal 8 7 5 5" xfId="1962"/>
    <cellStyle name="Normal 8 7 5 5 2" xfId="3946"/>
    <cellStyle name="Normal 8 7 5 5 2 2" xfId="11922"/>
    <cellStyle name="Normal 8 7 5 5 2 2 2" xfId="35717"/>
    <cellStyle name="Normal 8 7 5 5 2 3" xfId="19853"/>
    <cellStyle name="Normal 8 7 5 5 2 3 2" xfId="43647"/>
    <cellStyle name="Normal 8 7 5 5 2 4" xfId="27786"/>
    <cellStyle name="Normal 8 7 5 5 3" xfId="5928"/>
    <cellStyle name="Normal 8 7 5 5 3 2" xfId="13903"/>
    <cellStyle name="Normal 8 7 5 5 3 2 2" xfId="37698"/>
    <cellStyle name="Normal 8 7 5 5 3 3" xfId="21834"/>
    <cellStyle name="Normal 8 7 5 5 3 3 2" xfId="45628"/>
    <cellStyle name="Normal 8 7 5 5 3 4" xfId="29767"/>
    <cellStyle name="Normal 8 7 5 5 4" xfId="7951"/>
    <cellStyle name="Normal 8 7 5 5 4 2" xfId="15884"/>
    <cellStyle name="Normal 8 7 5 5 4 2 2" xfId="39679"/>
    <cellStyle name="Normal 8 7 5 5 4 3" xfId="23815"/>
    <cellStyle name="Normal 8 7 5 5 4 3 2" xfId="47609"/>
    <cellStyle name="Normal 8 7 5 5 4 4" xfId="31749"/>
    <cellStyle name="Normal 8 7 5 5 5" xfId="9941"/>
    <cellStyle name="Normal 8 7 5 5 5 2" xfId="33736"/>
    <cellStyle name="Normal 8 7 5 5 6" xfId="17872"/>
    <cellStyle name="Normal 8 7 5 5 6 2" xfId="41666"/>
    <cellStyle name="Normal 8 7 5 5 7" xfId="25805"/>
    <cellStyle name="Normal 8 7 5 6" xfId="1963"/>
    <cellStyle name="Normal 8 7 5 6 2" xfId="3947"/>
    <cellStyle name="Normal 8 7 5 6 2 2" xfId="11923"/>
    <cellStyle name="Normal 8 7 5 6 2 2 2" xfId="35718"/>
    <cellStyle name="Normal 8 7 5 6 2 3" xfId="19854"/>
    <cellStyle name="Normal 8 7 5 6 2 3 2" xfId="43648"/>
    <cellStyle name="Normal 8 7 5 6 2 4" xfId="27787"/>
    <cellStyle name="Normal 8 7 5 6 3" xfId="5929"/>
    <cellStyle name="Normal 8 7 5 6 3 2" xfId="13904"/>
    <cellStyle name="Normal 8 7 5 6 3 2 2" xfId="37699"/>
    <cellStyle name="Normal 8 7 5 6 3 3" xfId="21835"/>
    <cellStyle name="Normal 8 7 5 6 3 3 2" xfId="45629"/>
    <cellStyle name="Normal 8 7 5 6 3 4" xfId="29768"/>
    <cellStyle name="Normal 8 7 5 6 4" xfId="7952"/>
    <cellStyle name="Normal 8 7 5 6 4 2" xfId="15885"/>
    <cellStyle name="Normal 8 7 5 6 4 2 2" xfId="39680"/>
    <cellStyle name="Normal 8 7 5 6 4 3" xfId="23816"/>
    <cellStyle name="Normal 8 7 5 6 4 3 2" xfId="47610"/>
    <cellStyle name="Normal 8 7 5 6 4 4" xfId="31750"/>
    <cellStyle name="Normal 8 7 5 6 5" xfId="9942"/>
    <cellStyle name="Normal 8 7 5 6 5 2" xfId="33737"/>
    <cellStyle name="Normal 8 7 5 6 6" xfId="17873"/>
    <cellStyle name="Normal 8 7 5 6 6 2" xfId="41667"/>
    <cellStyle name="Normal 8 7 5 6 7" xfId="25806"/>
    <cellStyle name="Normal 8 7 5 7" xfId="3938"/>
    <cellStyle name="Normal 8 7 5 7 2" xfId="11914"/>
    <cellStyle name="Normal 8 7 5 7 2 2" xfId="35709"/>
    <cellStyle name="Normal 8 7 5 7 3" xfId="19845"/>
    <cellStyle name="Normal 8 7 5 7 3 2" xfId="43639"/>
    <cellStyle name="Normal 8 7 5 7 4" xfId="27778"/>
    <cellStyle name="Normal 8 7 5 8" xfId="5920"/>
    <cellStyle name="Normal 8 7 5 8 2" xfId="13895"/>
    <cellStyle name="Normal 8 7 5 8 2 2" xfId="37690"/>
    <cellStyle name="Normal 8 7 5 8 3" xfId="21826"/>
    <cellStyle name="Normal 8 7 5 8 3 2" xfId="45620"/>
    <cellStyle name="Normal 8 7 5 8 4" xfId="29759"/>
    <cellStyle name="Normal 8 7 5 9" xfId="7943"/>
    <cellStyle name="Normal 8 7 5 9 2" xfId="15876"/>
    <cellStyle name="Normal 8 7 5 9 2 2" xfId="39671"/>
    <cellStyle name="Normal 8 7 5 9 3" xfId="23807"/>
    <cellStyle name="Normal 8 7 5 9 3 2" xfId="47601"/>
    <cellStyle name="Normal 8 7 5 9 4" xfId="31741"/>
    <cellStyle name="Normal 8 7 6" xfId="1964"/>
    <cellStyle name="Normal 8 7 6 10" xfId="17874"/>
    <cellStyle name="Normal 8 7 6 10 2" xfId="41668"/>
    <cellStyle name="Normal 8 7 6 11" xfId="25807"/>
    <cellStyle name="Normal 8 7 6 2" xfId="1965"/>
    <cellStyle name="Normal 8 7 6 2 2" xfId="3949"/>
    <cellStyle name="Normal 8 7 6 2 2 2" xfId="11925"/>
    <cellStyle name="Normal 8 7 6 2 2 2 2" xfId="35720"/>
    <cellStyle name="Normal 8 7 6 2 2 3" xfId="19856"/>
    <cellStyle name="Normal 8 7 6 2 2 3 2" xfId="43650"/>
    <cellStyle name="Normal 8 7 6 2 2 4" xfId="27789"/>
    <cellStyle name="Normal 8 7 6 2 3" xfId="5931"/>
    <cellStyle name="Normal 8 7 6 2 3 2" xfId="13906"/>
    <cellStyle name="Normal 8 7 6 2 3 2 2" xfId="37701"/>
    <cellStyle name="Normal 8 7 6 2 3 3" xfId="21837"/>
    <cellStyle name="Normal 8 7 6 2 3 3 2" xfId="45631"/>
    <cellStyle name="Normal 8 7 6 2 3 4" xfId="29770"/>
    <cellStyle name="Normal 8 7 6 2 4" xfId="7954"/>
    <cellStyle name="Normal 8 7 6 2 4 2" xfId="15887"/>
    <cellStyle name="Normal 8 7 6 2 4 2 2" xfId="39682"/>
    <cellStyle name="Normal 8 7 6 2 4 3" xfId="23818"/>
    <cellStyle name="Normal 8 7 6 2 4 3 2" xfId="47612"/>
    <cellStyle name="Normal 8 7 6 2 4 4" xfId="31752"/>
    <cellStyle name="Normal 8 7 6 2 5" xfId="9944"/>
    <cellStyle name="Normal 8 7 6 2 5 2" xfId="33739"/>
    <cellStyle name="Normal 8 7 6 2 6" xfId="17875"/>
    <cellStyle name="Normal 8 7 6 2 6 2" xfId="41669"/>
    <cellStyle name="Normal 8 7 6 2 7" xfId="25808"/>
    <cellStyle name="Normal 8 7 6 3" xfId="1966"/>
    <cellStyle name="Normal 8 7 6 3 2" xfId="3950"/>
    <cellStyle name="Normal 8 7 6 3 2 2" xfId="11926"/>
    <cellStyle name="Normal 8 7 6 3 2 2 2" xfId="35721"/>
    <cellStyle name="Normal 8 7 6 3 2 3" xfId="19857"/>
    <cellStyle name="Normal 8 7 6 3 2 3 2" xfId="43651"/>
    <cellStyle name="Normal 8 7 6 3 2 4" xfId="27790"/>
    <cellStyle name="Normal 8 7 6 3 3" xfId="5932"/>
    <cellStyle name="Normal 8 7 6 3 3 2" xfId="13907"/>
    <cellStyle name="Normal 8 7 6 3 3 2 2" xfId="37702"/>
    <cellStyle name="Normal 8 7 6 3 3 3" xfId="21838"/>
    <cellStyle name="Normal 8 7 6 3 3 3 2" xfId="45632"/>
    <cellStyle name="Normal 8 7 6 3 3 4" xfId="29771"/>
    <cellStyle name="Normal 8 7 6 3 4" xfId="7955"/>
    <cellStyle name="Normal 8 7 6 3 4 2" xfId="15888"/>
    <cellStyle name="Normal 8 7 6 3 4 2 2" xfId="39683"/>
    <cellStyle name="Normal 8 7 6 3 4 3" xfId="23819"/>
    <cellStyle name="Normal 8 7 6 3 4 3 2" xfId="47613"/>
    <cellStyle name="Normal 8 7 6 3 4 4" xfId="31753"/>
    <cellStyle name="Normal 8 7 6 3 5" xfId="9945"/>
    <cellStyle name="Normal 8 7 6 3 5 2" xfId="33740"/>
    <cellStyle name="Normal 8 7 6 3 6" xfId="17876"/>
    <cellStyle name="Normal 8 7 6 3 6 2" xfId="41670"/>
    <cellStyle name="Normal 8 7 6 3 7" xfId="25809"/>
    <cellStyle name="Normal 8 7 6 4" xfId="1967"/>
    <cellStyle name="Normal 8 7 6 4 2" xfId="3951"/>
    <cellStyle name="Normal 8 7 6 4 2 2" xfId="11927"/>
    <cellStyle name="Normal 8 7 6 4 2 2 2" xfId="35722"/>
    <cellStyle name="Normal 8 7 6 4 2 3" xfId="19858"/>
    <cellStyle name="Normal 8 7 6 4 2 3 2" xfId="43652"/>
    <cellStyle name="Normal 8 7 6 4 2 4" xfId="27791"/>
    <cellStyle name="Normal 8 7 6 4 3" xfId="5933"/>
    <cellStyle name="Normal 8 7 6 4 3 2" xfId="13908"/>
    <cellStyle name="Normal 8 7 6 4 3 2 2" xfId="37703"/>
    <cellStyle name="Normal 8 7 6 4 3 3" xfId="21839"/>
    <cellStyle name="Normal 8 7 6 4 3 3 2" xfId="45633"/>
    <cellStyle name="Normal 8 7 6 4 3 4" xfId="29772"/>
    <cellStyle name="Normal 8 7 6 4 4" xfId="7956"/>
    <cellStyle name="Normal 8 7 6 4 4 2" xfId="15889"/>
    <cellStyle name="Normal 8 7 6 4 4 2 2" xfId="39684"/>
    <cellStyle name="Normal 8 7 6 4 4 3" xfId="23820"/>
    <cellStyle name="Normal 8 7 6 4 4 3 2" xfId="47614"/>
    <cellStyle name="Normal 8 7 6 4 4 4" xfId="31754"/>
    <cellStyle name="Normal 8 7 6 4 5" xfId="9946"/>
    <cellStyle name="Normal 8 7 6 4 5 2" xfId="33741"/>
    <cellStyle name="Normal 8 7 6 4 6" xfId="17877"/>
    <cellStyle name="Normal 8 7 6 4 6 2" xfId="41671"/>
    <cellStyle name="Normal 8 7 6 4 7" xfId="25810"/>
    <cellStyle name="Normal 8 7 6 5" xfId="1968"/>
    <cellStyle name="Normal 8 7 6 5 2" xfId="3952"/>
    <cellStyle name="Normal 8 7 6 5 2 2" xfId="11928"/>
    <cellStyle name="Normal 8 7 6 5 2 2 2" xfId="35723"/>
    <cellStyle name="Normal 8 7 6 5 2 3" xfId="19859"/>
    <cellStyle name="Normal 8 7 6 5 2 3 2" xfId="43653"/>
    <cellStyle name="Normal 8 7 6 5 2 4" xfId="27792"/>
    <cellStyle name="Normal 8 7 6 5 3" xfId="5934"/>
    <cellStyle name="Normal 8 7 6 5 3 2" xfId="13909"/>
    <cellStyle name="Normal 8 7 6 5 3 2 2" xfId="37704"/>
    <cellStyle name="Normal 8 7 6 5 3 3" xfId="21840"/>
    <cellStyle name="Normal 8 7 6 5 3 3 2" xfId="45634"/>
    <cellStyle name="Normal 8 7 6 5 3 4" xfId="29773"/>
    <cellStyle name="Normal 8 7 6 5 4" xfId="7957"/>
    <cellStyle name="Normal 8 7 6 5 4 2" xfId="15890"/>
    <cellStyle name="Normal 8 7 6 5 4 2 2" xfId="39685"/>
    <cellStyle name="Normal 8 7 6 5 4 3" xfId="23821"/>
    <cellStyle name="Normal 8 7 6 5 4 3 2" xfId="47615"/>
    <cellStyle name="Normal 8 7 6 5 4 4" xfId="31755"/>
    <cellStyle name="Normal 8 7 6 5 5" xfId="9947"/>
    <cellStyle name="Normal 8 7 6 5 5 2" xfId="33742"/>
    <cellStyle name="Normal 8 7 6 5 6" xfId="17878"/>
    <cellStyle name="Normal 8 7 6 5 6 2" xfId="41672"/>
    <cellStyle name="Normal 8 7 6 5 7" xfId="25811"/>
    <cellStyle name="Normal 8 7 6 6" xfId="3948"/>
    <cellStyle name="Normal 8 7 6 6 2" xfId="11924"/>
    <cellStyle name="Normal 8 7 6 6 2 2" xfId="35719"/>
    <cellStyle name="Normal 8 7 6 6 3" xfId="19855"/>
    <cellStyle name="Normal 8 7 6 6 3 2" xfId="43649"/>
    <cellStyle name="Normal 8 7 6 6 4" xfId="27788"/>
    <cellStyle name="Normal 8 7 6 7" xfId="5930"/>
    <cellStyle name="Normal 8 7 6 7 2" xfId="13905"/>
    <cellStyle name="Normal 8 7 6 7 2 2" xfId="37700"/>
    <cellStyle name="Normal 8 7 6 7 3" xfId="21836"/>
    <cellStyle name="Normal 8 7 6 7 3 2" xfId="45630"/>
    <cellStyle name="Normal 8 7 6 7 4" xfId="29769"/>
    <cellStyle name="Normal 8 7 6 8" xfId="7953"/>
    <cellStyle name="Normal 8 7 6 8 2" xfId="15886"/>
    <cellStyle name="Normal 8 7 6 8 2 2" xfId="39681"/>
    <cellStyle name="Normal 8 7 6 8 3" xfId="23817"/>
    <cellStyle name="Normal 8 7 6 8 3 2" xfId="47611"/>
    <cellStyle name="Normal 8 7 6 8 4" xfId="31751"/>
    <cellStyle name="Normal 8 7 6 9" xfId="9943"/>
    <cellStyle name="Normal 8 7 6 9 2" xfId="33738"/>
    <cellStyle name="Normal 8 7 7" xfId="1969"/>
    <cellStyle name="Normal 8 7 7 2" xfId="3953"/>
    <cellStyle name="Normal 8 7 7 2 2" xfId="11929"/>
    <cellStyle name="Normal 8 7 7 2 2 2" xfId="35724"/>
    <cellStyle name="Normal 8 7 7 2 3" xfId="19860"/>
    <cellStyle name="Normal 8 7 7 2 3 2" xfId="43654"/>
    <cellStyle name="Normal 8 7 7 2 4" xfId="27793"/>
    <cellStyle name="Normal 8 7 7 3" xfId="5935"/>
    <cellStyle name="Normal 8 7 7 3 2" xfId="13910"/>
    <cellStyle name="Normal 8 7 7 3 2 2" xfId="37705"/>
    <cellStyle name="Normal 8 7 7 3 3" xfId="21841"/>
    <cellStyle name="Normal 8 7 7 3 3 2" xfId="45635"/>
    <cellStyle name="Normal 8 7 7 3 4" xfId="29774"/>
    <cellStyle name="Normal 8 7 7 4" xfId="7958"/>
    <cellStyle name="Normal 8 7 7 4 2" xfId="15891"/>
    <cellStyle name="Normal 8 7 7 4 2 2" xfId="39686"/>
    <cellStyle name="Normal 8 7 7 4 3" xfId="23822"/>
    <cellStyle name="Normal 8 7 7 4 3 2" xfId="47616"/>
    <cellStyle name="Normal 8 7 7 4 4" xfId="31756"/>
    <cellStyle name="Normal 8 7 7 5" xfId="9948"/>
    <cellStyle name="Normal 8 7 7 5 2" xfId="33743"/>
    <cellStyle name="Normal 8 7 7 6" xfId="17879"/>
    <cellStyle name="Normal 8 7 7 6 2" xfId="41673"/>
    <cellStyle name="Normal 8 7 7 7" xfId="25812"/>
    <cellStyle name="Normal 8 7 8" xfId="1970"/>
    <cellStyle name="Normal 8 7 8 2" xfId="3954"/>
    <cellStyle name="Normal 8 7 8 2 2" xfId="11930"/>
    <cellStyle name="Normal 8 7 8 2 2 2" xfId="35725"/>
    <cellStyle name="Normal 8 7 8 2 3" xfId="19861"/>
    <cellStyle name="Normal 8 7 8 2 3 2" xfId="43655"/>
    <cellStyle name="Normal 8 7 8 2 4" xfId="27794"/>
    <cellStyle name="Normal 8 7 8 3" xfId="5936"/>
    <cellStyle name="Normal 8 7 8 3 2" xfId="13911"/>
    <cellStyle name="Normal 8 7 8 3 2 2" xfId="37706"/>
    <cellStyle name="Normal 8 7 8 3 3" xfId="21842"/>
    <cellStyle name="Normal 8 7 8 3 3 2" xfId="45636"/>
    <cellStyle name="Normal 8 7 8 3 4" xfId="29775"/>
    <cellStyle name="Normal 8 7 8 4" xfId="7959"/>
    <cellStyle name="Normal 8 7 8 4 2" xfId="15892"/>
    <cellStyle name="Normal 8 7 8 4 2 2" xfId="39687"/>
    <cellStyle name="Normal 8 7 8 4 3" xfId="23823"/>
    <cellStyle name="Normal 8 7 8 4 3 2" xfId="47617"/>
    <cellStyle name="Normal 8 7 8 4 4" xfId="31757"/>
    <cellStyle name="Normal 8 7 8 5" xfId="9949"/>
    <cellStyle name="Normal 8 7 8 5 2" xfId="33744"/>
    <cellStyle name="Normal 8 7 8 6" xfId="17880"/>
    <cellStyle name="Normal 8 7 8 6 2" xfId="41674"/>
    <cellStyle name="Normal 8 7 8 7" xfId="25813"/>
    <cellStyle name="Normal 8 7 9" xfId="1971"/>
    <cellStyle name="Normal 8 7 9 2" xfId="3955"/>
    <cellStyle name="Normal 8 7 9 2 2" xfId="11931"/>
    <cellStyle name="Normal 8 7 9 2 2 2" xfId="35726"/>
    <cellStyle name="Normal 8 7 9 2 3" xfId="19862"/>
    <cellStyle name="Normal 8 7 9 2 3 2" xfId="43656"/>
    <cellStyle name="Normal 8 7 9 2 4" xfId="27795"/>
    <cellStyle name="Normal 8 7 9 3" xfId="5937"/>
    <cellStyle name="Normal 8 7 9 3 2" xfId="13912"/>
    <cellStyle name="Normal 8 7 9 3 2 2" xfId="37707"/>
    <cellStyle name="Normal 8 7 9 3 3" xfId="21843"/>
    <cellStyle name="Normal 8 7 9 3 3 2" xfId="45637"/>
    <cellStyle name="Normal 8 7 9 3 4" xfId="29776"/>
    <cellStyle name="Normal 8 7 9 4" xfId="7960"/>
    <cellStyle name="Normal 8 7 9 4 2" xfId="15893"/>
    <cellStyle name="Normal 8 7 9 4 2 2" xfId="39688"/>
    <cellStyle name="Normal 8 7 9 4 3" xfId="23824"/>
    <cellStyle name="Normal 8 7 9 4 3 2" xfId="47618"/>
    <cellStyle name="Normal 8 7 9 4 4" xfId="31758"/>
    <cellStyle name="Normal 8 7 9 5" xfId="9950"/>
    <cellStyle name="Normal 8 7 9 5 2" xfId="33745"/>
    <cellStyle name="Normal 8 7 9 6" xfId="17881"/>
    <cellStyle name="Normal 8 7 9 6 2" xfId="41675"/>
    <cellStyle name="Normal 8 7 9 7" xfId="25814"/>
    <cellStyle name="Normal 8 8" xfId="1972"/>
    <cellStyle name="Normal 8 8 10" xfId="5938"/>
    <cellStyle name="Normal 8 8 10 2" xfId="13913"/>
    <cellStyle name="Normal 8 8 10 2 2" xfId="37708"/>
    <cellStyle name="Normal 8 8 10 3" xfId="21844"/>
    <cellStyle name="Normal 8 8 10 3 2" xfId="45638"/>
    <cellStyle name="Normal 8 8 10 4" xfId="29777"/>
    <cellStyle name="Normal 8 8 11" xfId="7961"/>
    <cellStyle name="Normal 8 8 11 2" xfId="15894"/>
    <cellStyle name="Normal 8 8 11 2 2" xfId="39689"/>
    <cellStyle name="Normal 8 8 11 3" xfId="23825"/>
    <cellStyle name="Normal 8 8 11 3 2" xfId="47619"/>
    <cellStyle name="Normal 8 8 11 4" xfId="31759"/>
    <cellStyle name="Normal 8 8 12" xfId="9951"/>
    <cellStyle name="Normal 8 8 12 2" xfId="33746"/>
    <cellStyle name="Normal 8 8 13" xfId="17882"/>
    <cellStyle name="Normal 8 8 13 2" xfId="41676"/>
    <cellStyle name="Normal 8 8 14" xfId="25815"/>
    <cellStyle name="Normal 8 8 2" xfId="1973"/>
    <cellStyle name="Normal 8 8 2 10" xfId="9952"/>
    <cellStyle name="Normal 8 8 2 10 2" xfId="33747"/>
    <cellStyle name="Normal 8 8 2 11" xfId="17883"/>
    <cellStyle name="Normal 8 8 2 11 2" xfId="41677"/>
    <cellStyle name="Normal 8 8 2 12" xfId="25816"/>
    <cellStyle name="Normal 8 8 2 2" xfId="1974"/>
    <cellStyle name="Normal 8 8 2 2 10" xfId="17884"/>
    <cellStyle name="Normal 8 8 2 2 10 2" xfId="41678"/>
    <cellStyle name="Normal 8 8 2 2 11" xfId="25817"/>
    <cellStyle name="Normal 8 8 2 2 2" xfId="1975"/>
    <cellStyle name="Normal 8 8 2 2 2 2" xfId="3959"/>
    <cellStyle name="Normal 8 8 2 2 2 2 2" xfId="11935"/>
    <cellStyle name="Normal 8 8 2 2 2 2 2 2" xfId="35730"/>
    <cellStyle name="Normal 8 8 2 2 2 2 3" xfId="19866"/>
    <cellStyle name="Normal 8 8 2 2 2 2 3 2" xfId="43660"/>
    <cellStyle name="Normal 8 8 2 2 2 2 4" xfId="27799"/>
    <cellStyle name="Normal 8 8 2 2 2 3" xfId="5941"/>
    <cellStyle name="Normal 8 8 2 2 2 3 2" xfId="13916"/>
    <cellStyle name="Normal 8 8 2 2 2 3 2 2" xfId="37711"/>
    <cellStyle name="Normal 8 8 2 2 2 3 3" xfId="21847"/>
    <cellStyle name="Normal 8 8 2 2 2 3 3 2" xfId="45641"/>
    <cellStyle name="Normal 8 8 2 2 2 3 4" xfId="29780"/>
    <cellStyle name="Normal 8 8 2 2 2 4" xfId="7964"/>
    <cellStyle name="Normal 8 8 2 2 2 4 2" xfId="15897"/>
    <cellStyle name="Normal 8 8 2 2 2 4 2 2" xfId="39692"/>
    <cellStyle name="Normal 8 8 2 2 2 4 3" xfId="23828"/>
    <cellStyle name="Normal 8 8 2 2 2 4 3 2" xfId="47622"/>
    <cellStyle name="Normal 8 8 2 2 2 4 4" xfId="31762"/>
    <cellStyle name="Normal 8 8 2 2 2 5" xfId="9954"/>
    <cellStyle name="Normal 8 8 2 2 2 5 2" xfId="33749"/>
    <cellStyle name="Normal 8 8 2 2 2 6" xfId="17885"/>
    <cellStyle name="Normal 8 8 2 2 2 6 2" xfId="41679"/>
    <cellStyle name="Normal 8 8 2 2 2 7" xfId="25818"/>
    <cellStyle name="Normal 8 8 2 2 3" xfId="1976"/>
    <cellStyle name="Normal 8 8 2 2 3 2" xfId="3960"/>
    <cellStyle name="Normal 8 8 2 2 3 2 2" xfId="11936"/>
    <cellStyle name="Normal 8 8 2 2 3 2 2 2" xfId="35731"/>
    <cellStyle name="Normal 8 8 2 2 3 2 3" xfId="19867"/>
    <cellStyle name="Normal 8 8 2 2 3 2 3 2" xfId="43661"/>
    <cellStyle name="Normal 8 8 2 2 3 2 4" xfId="27800"/>
    <cellStyle name="Normal 8 8 2 2 3 3" xfId="5942"/>
    <cellStyle name="Normal 8 8 2 2 3 3 2" xfId="13917"/>
    <cellStyle name="Normal 8 8 2 2 3 3 2 2" xfId="37712"/>
    <cellStyle name="Normal 8 8 2 2 3 3 3" xfId="21848"/>
    <cellStyle name="Normal 8 8 2 2 3 3 3 2" xfId="45642"/>
    <cellStyle name="Normal 8 8 2 2 3 3 4" xfId="29781"/>
    <cellStyle name="Normal 8 8 2 2 3 4" xfId="7965"/>
    <cellStyle name="Normal 8 8 2 2 3 4 2" xfId="15898"/>
    <cellStyle name="Normal 8 8 2 2 3 4 2 2" xfId="39693"/>
    <cellStyle name="Normal 8 8 2 2 3 4 3" xfId="23829"/>
    <cellStyle name="Normal 8 8 2 2 3 4 3 2" xfId="47623"/>
    <cellStyle name="Normal 8 8 2 2 3 4 4" xfId="31763"/>
    <cellStyle name="Normal 8 8 2 2 3 5" xfId="9955"/>
    <cellStyle name="Normal 8 8 2 2 3 5 2" xfId="33750"/>
    <cellStyle name="Normal 8 8 2 2 3 6" xfId="17886"/>
    <cellStyle name="Normal 8 8 2 2 3 6 2" xfId="41680"/>
    <cellStyle name="Normal 8 8 2 2 3 7" xfId="25819"/>
    <cellStyle name="Normal 8 8 2 2 4" xfId="1977"/>
    <cellStyle name="Normal 8 8 2 2 4 2" xfId="3961"/>
    <cellStyle name="Normal 8 8 2 2 4 2 2" xfId="11937"/>
    <cellStyle name="Normal 8 8 2 2 4 2 2 2" xfId="35732"/>
    <cellStyle name="Normal 8 8 2 2 4 2 3" xfId="19868"/>
    <cellStyle name="Normal 8 8 2 2 4 2 3 2" xfId="43662"/>
    <cellStyle name="Normal 8 8 2 2 4 2 4" xfId="27801"/>
    <cellStyle name="Normal 8 8 2 2 4 3" xfId="5943"/>
    <cellStyle name="Normal 8 8 2 2 4 3 2" xfId="13918"/>
    <cellStyle name="Normal 8 8 2 2 4 3 2 2" xfId="37713"/>
    <cellStyle name="Normal 8 8 2 2 4 3 3" xfId="21849"/>
    <cellStyle name="Normal 8 8 2 2 4 3 3 2" xfId="45643"/>
    <cellStyle name="Normal 8 8 2 2 4 3 4" xfId="29782"/>
    <cellStyle name="Normal 8 8 2 2 4 4" xfId="7966"/>
    <cellStyle name="Normal 8 8 2 2 4 4 2" xfId="15899"/>
    <cellStyle name="Normal 8 8 2 2 4 4 2 2" xfId="39694"/>
    <cellStyle name="Normal 8 8 2 2 4 4 3" xfId="23830"/>
    <cellStyle name="Normal 8 8 2 2 4 4 3 2" xfId="47624"/>
    <cellStyle name="Normal 8 8 2 2 4 4 4" xfId="31764"/>
    <cellStyle name="Normal 8 8 2 2 4 5" xfId="9956"/>
    <cellStyle name="Normal 8 8 2 2 4 5 2" xfId="33751"/>
    <cellStyle name="Normal 8 8 2 2 4 6" xfId="17887"/>
    <cellStyle name="Normal 8 8 2 2 4 6 2" xfId="41681"/>
    <cellStyle name="Normal 8 8 2 2 4 7" xfId="25820"/>
    <cellStyle name="Normal 8 8 2 2 5" xfId="1978"/>
    <cellStyle name="Normal 8 8 2 2 5 2" xfId="3962"/>
    <cellStyle name="Normal 8 8 2 2 5 2 2" xfId="11938"/>
    <cellStyle name="Normal 8 8 2 2 5 2 2 2" xfId="35733"/>
    <cellStyle name="Normal 8 8 2 2 5 2 3" xfId="19869"/>
    <cellStyle name="Normal 8 8 2 2 5 2 3 2" xfId="43663"/>
    <cellStyle name="Normal 8 8 2 2 5 2 4" xfId="27802"/>
    <cellStyle name="Normal 8 8 2 2 5 3" xfId="5944"/>
    <cellStyle name="Normal 8 8 2 2 5 3 2" xfId="13919"/>
    <cellStyle name="Normal 8 8 2 2 5 3 2 2" xfId="37714"/>
    <cellStyle name="Normal 8 8 2 2 5 3 3" xfId="21850"/>
    <cellStyle name="Normal 8 8 2 2 5 3 3 2" xfId="45644"/>
    <cellStyle name="Normal 8 8 2 2 5 3 4" xfId="29783"/>
    <cellStyle name="Normal 8 8 2 2 5 4" xfId="7967"/>
    <cellStyle name="Normal 8 8 2 2 5 4 2" xfId="15900"/>
    <cellStyle name="Normal 8 8 2 2 5 4 2 2" xfId="39695"/>
    <cellStyle name="Normal 8 8 2 2 5 4 3" xfId="23831"/>
    <cellStyle name="Normal 8 8 2 2 5 4 3 2" xfId="47625"/>
    <cellStyle name="Normal 8 8 2 2 5 4 4" xfId="31765"/>
    <cellStyle name="Normal 8 8 2 2 5 5" xfId="9957"/>
    <cellStyle name="Normal 8 8 2 2 5 5 2" xfId="33752"/>
    <cellStyle name="Normal 8 8 2 2 5 6" xfId="17888"/>
    <cellStyle name="Normal 8 8 2 2 5 6 2" xfId="41682"/>
    <cellStyle name="Normal 8 8 2 2 5 7" xfId="25821"/>
    <cellStyle name="Normal 8 8 2 2 6" xfId="3958"/>
    <cellStyle name="Normal 8 8 2 2 6 2" xfId="11934"/>
    <cellStyle name="Normal 8 8 2 2 6 2 2" xfId="35729"/>
    <cellStyle name="Normal 8 8 2 2 6 3" xfId="19865"/>
    <cellStyle name="Normal 8 8 2 2 6 3 2" xfId="43659"/>
    <cellStyle name="Normal 8 8 2 2 6 4" xfId="27798"/>
    <cellStyle name="Normal 8 8 2 2 7" xfId="5940"/>
    <cellStyle name="Normal 8 8 2 2 7 2" xfId="13915"/>
    <cellStyle name="Normal 8 8 2 2 7 2 2" xfId="37710"/>
    <cellStyle name="Normal 8 8 2 2 7 3" xfId="21846"/>
    <cellStyle name="Normal 8 8 2 2 7 3 2" xfId="45640"/>
    <cellStyle name="Normal 8 8 2 2 7 4" xfId="29779"/>
    <cellStyle name="Normal 8 8 2 2 8" xfId="7963"/>
    <cellStyle name="Normal 8 8 2 2 8 2" xfId="15896"/>
    <cellStyle name="Normal 8 8 2 2 8 2 2" xfId="39691"/>
    <cellStyle name="Normal 8 8 2 2 8 3" xfId="23827"/>
    <cellStyle name="Normal 8 8 2 2 8 3 2" xfId="47621"/>
    <cellStyle name="Normal 8 8 2 2 8 4" xfId="31761"/>
    <cellStyle name="Normal 8 8 2 2 9" xfId="9953"/>
    <cellStyle name="Normal 8 8 2 2 9 2" xfId="33748"/>
    <cellStyle name="Normal 8 8 2 3" xfId="1979"/>
    <cellStyle name="Normal 8 8 2 3 2" xfId="3963"/>
    <cellStyle name="Normal 8 8 2 3 2 2" xfId="11939"/>
    <cellStyle name="Normal 8 8 2 3 2 2 2" xfId="35734"/>
    <cellStyle name="Normal 8 8 2 3 2 3" xfId="19870"/>
    <cellStyle name="Normal 8 8 2 3 2 3 2" xfId="43664"/>
    <cellStyle name="Normal 8 8 2 3 2 4" xfId="27803"/>
    <cellStyle name="Normal 8 8 2 3 3" xfId="5945"/>
    <cellStyle name="Normal 8 8 2 3 3 2" xfId="13920"/>
    <cellStyle name="Normal 8 8 2 3 3 2 2" xfId="37715"/>
    <cellStyle name="Normal 8 8 2 3 3 3" xfId="21851"/>
    <cellStyle name="Normal 8 8 2 3 3 3 2" xfId="45645"/>
    <cellStyle name="Normal 8 8 2 3 3 4" xfId="29784"/>
    <cellStyle name="Normal 8 8 2 3 4" xfId="7968"/>
    <cellStyle name="Normal 8 8 2 3 4 2" xfId="15901"/>
    <cellStyle name="Normal 8 8 2 3 4 2 2" xfId="39696"/>
    <cellStyle name="Normal 8 8 2 3 4 3" xfId="23832"/>
    <cellStyle name="Normal 8 8 2 3 4 3 2" xfId="47626"/>
    <cellStyle name="Normal 8 8 2 3 4 4" xfId="31766"/>
    <cellStyle name="Normal 8 8 2 3 5" xfId="9958"/>
    <cellStyle name="Normal 8 8 2 3 5 2" xfId="33753"/>
    <cellStyle name="Normal 8 8 2 3 6" xfId="17889"/>
    <cellStyle name="Normal 8 8 2 3 6 2" xfId="41683"/>
    <cellStyle name="Normal 8 8 2 3 7" xfId="25822"/>
    <cellStyle name="Normal 8 8 2 4" xfId="1980"/>
    <cellStyle name="Normal 8 8 2 4 2" xfId="3964"/>
    <cellStyle name="Normal 8 8 2 4 2 2" xfId="11940"/>
    <cellStyle name="Normal 8 8 2 4 2 2 2" xfId="35735"/>
    <cellStyle name="Normal 8 8 2 4 2 3" xfId="19871"/>
    <cellStyle name="Normal 8 8 2 4 2 3 2" xfId="43665"/>
    <cellStyle name="Normal 8 8 2 4 2 4" xfId="27804"/>
    <cellStyle name="Normal 8 8 2 4 3" xfId="5946"/>
    <cellStyle name="Normal 8 8 2 4 3 2" xfId="13921"/>
    <cellStyle name="Normal 8 8 2 4 3 2 2" xfId="37716"/>
    <cellStyle name="Normal 8 8 2 4 3 3" xfId="21852"/>
    <cellStyle name="Normal 8 8 2 4 3 3 2" xfId="45646"/>
    <cellStyle name="Normal 8 8 2 4 3 4" xfId="29785"/>
    <cellStyle name="Normal 8 8 2 4 4" xfId="7969"/>
    <cellStyle name="Normal 8 8 2 4 4 2" xfId="15902"/>
    <cellStyle name="Normal 8 8 2 4 4 2 2" xfId="39697"/>
    <cellStyle name="Normal 8 8 2 4 4 3" xfId="23833"/>
    <cellStyle name="Normal 8 8 2 4 4 3 2" xfId="47627"/>
    <cellStyle name="Normal 8 8 2 4 4 4" xfId="31767"/>
    <cellStyle name="Normal 8 8 2 4 5" xfId="9959"/>
    <cellStyle name="Normal 8 8 2 4 5 2" xfId="33754"/>
    <cellStyle name="Normal 8 8 2 4 6" xfId="17890"/>
    <cellStyle name="Normal 8 8 2 4 6 2" xfId="41684"/>
    <cellStyle name="Normal 8 8 2 4 7" xfId="25823"/>
    <cellStyle name="Normal 8 8 2 5" xfId="1981"/>
    <cellStyle name="Normal 8 8 2 5 2" xfId="3965"/>
    <cellStyle name="Normal 8 8 2 5 2 2" xfId="11941"/>
    <cellStyle name="Normal 8 8 2 5 2 2 2" xfId="35736"/>
    <cellStyle name="Normal 8 8 2 5 2 3" xfId="19872"/>
    <cellStyle name="Normal 8 8 2 5 2 3 2" xfId="43666"/>
    <cellStyle name="Normal 8 8 2 5 2 4" xfId="27805"/>
    <cellStyle name="Normal 8 8 2 5 3" xfId="5947"/>
    <cellStyle name="Normal 8 8 2 5 3 2" xfId="13922"/>
    <cellStyle name="Normal 8 8 2 5 3 2 2" xfId="37717"/>
    <cellStyle name="Normal 8 8 2 5 3 3" xfId="21853"/>
    <cellStyle name="Normal 8 8 2 5 3 3 2" xfId="45647"/>
    <cellStyle name="Normal 8 8 2 5 3 4" xfId="29786"/>
    <cellStyle name="Normal 8 8 2 5 4" xfId="7970"/>
    <cellStyle name="Normal 8 8 2 5 4 2" xfId="15903"/>
    <cellStyle name="Normal 8 8 2 5 4 2 2" xfId="39698"/>
    <cellStyle name="Normal 8 8 2 5 4 3" xfId="23834"/>
    <cellStyle name="Normal 8 8 2 5 4 3 2" xfId="47628"/>
    <cellStyle name="Normal 8 8 2 5 4 4" xfId="31768"/>
    <cellStyle name="Normal 8 8 2 5 5" xfId="9960"/>
    <cellStyle name="Normal 8 8 2 5 5 2" xfId="33755"/>
    <cellStyle name="Normal 8 8 2 5 6" xfId="17891"/>
    <cellStyle name="Normal 8 8 2 5 6 2" xfId="41685"/>
    <cellStyle name="Normal 8 8 2 5 7" xfId="25824"/>
    <cellStyle name="Normal 8 8 2 6" xfId="1982"/>
    <cellStyle name="Normal 8 8 2 6 2" xfId="3966"/>
    <cellStyle name="Normal 8 8 2 6 2 2" xfId="11942"/>
    <cellStyle name="Normal 8 8 2 6 2 2 2" xfId="35737"/>
    <cellStyle name="Normal 8 8 2 6 2 3" xfId="19873"/>
    <cellStyle name="Normal 8 8 2 6 2 3 2" xfId="43667"/>
    <cellStyle name="Normal 8 8 2 6 2 4" xfId="27806"/>
    <cellStyle name="Normal 8 8 2 6 3" xfId="5948"/>
    <cellStyle name="Normal 8 8 2 6 3 2" xfId="13923"/>
    <cellStyle name="Normal 8 8 2 6 3 2 2" xfId="37718"/>
    <cellStyle name="Normal 8 8 2 6 3 3" xfId="21854"/>
    <cellStyle name="Normal 8 8 2 6 3 3 2" xfId="45648"/>
    <cellStyle name="Normal 8 8 2 6 3 4" xfId="29787"/>
    <cellStyle name="Normal 8 8 2 6 4" xfId="7971"/>
    <cellStyle name="Normal 8 8 2 6 4 2" xfId="15904"/>
    <cellStyle name="Normal 8 8 2 6 4 2 2" xfId="39699"/>
    <cellStyle name="Normal 8 8 2 6 4 3" xfId="23835"/>
    <cellStyle name="Normal 8 8 2 6 4 3 2" xfId="47629"/>
    <cellStyle name="Normal 8 8 2 6 4 4" xfId="31769"/>
    <cellStyle name="Normal 8 8 2 6 5" xfId="9961"/>
    <cellStyle name="Normal 8 8 2 6 5 2" xfId="33756"/>
    <cellStyle name="Normal 8 8 2 6 6" xfId="17892"/>
    <cellStyle name="Normal 8 8 2 6 6 2" xfId="41686"/>
    <cellStyle name="Normal 8 8 2 6 7" xfId="25825"/>
    <cellStyle name="Normal 8 8 2 7" xfId="3957"/>
    <cellStyle name="Normal 8 8 2 7 2" xfId="11933"/>
    <cellStyle name="Normal 8 8 2 7 2 2" xfId="35728"/>
    <cellStyle name="Normal 8 8 2 7 3" xfId="19864"/>
    <cellStyle name="Normal 8 8 2 7 3 2" xfId="43658"/>
    <cellStyle name="Normal 8 8 2 7 4" xfId="27797"/>
    <cellStyle name="Normal 8 8 2 8" xfId="5939"/>
    <cellStyle name="Normal 8 8 2 8 2" xfId="13914"/>
    <cellStyle name="Normal 8 8 2 8 2 2" xfId="37709"/>
    <cellStyle name="Normal 8 8 2 8 3" xfId="21845"/>
    <cellStyle name="Normal 8 8 2 8 3 2" xfId="45639"/>
    <cellStyle name="Normal 8 8 2 8 4" xfId="29778"/>
    <cellStyle name="Normal 8 8 2 9" xfId="7962"/>
    <cellStyle name="Normal 8 8 2 9 2" xfId="15895"/>
    <cellStyle name="Normal 8 8 2 9 2 2" xfId="39690"/>
    <cellStyle name="Normal 8 8 2 9 3" xfId="23826"/>
    <cellStyle name="Normal 8 8 2 9 3 2" xfId="47620"/>
    <cellStyle name="Normal 8 8 2 9 4" xfId="31760"/>
    <cellStyle name="Normal 8 8 3" xfId="1983"/>
    <cellStyle name="Normal 8 8 3 10" xfId="9962"/>
    <cellStyle name="Normal 8 8 3 10 2" xfId="33757"/>
    <cellStyle name="Normal 8 8 3 11" xfId="17893"/>
    <cellStyle name="Normal 8 8 3 11 2" xfId="41687"/>
    <cellStyle name="Normal 8 8 3 12" xfId="25826"/>
    <cellStyle name="Normal 8 8 3 2" xfId="1984"/>
    <cellStyle name="Normal 8 8 3 2 10" xfId="17894"/>
    <cellStyle name="Normal 8 8 3 2 10 2" xfId="41688"/>
    <cellStyle name="Normal 8 8 3 2 11" xfId="25827"/>
    <cellStyle name="Normal 8 8 3 2 2" xfId="1985"/>
    <cellStyle name="Normal 8 8 3 2 2 2" xfId="3969"/>
    <cellStyle name="Normal 8 8 3 2 2 2 2" xfId="11945"/>
    <cellStyle name="Normal 8 8 3 2 2 2 2 2" xfId="35740"/>
    <cellStyle name="Normal 8 8 3 2 2 2 3" xfId="19876"/>
    <cellStyle name="Normal 8 8 3 2 2 2 3 2" xfId="43670"/>
    <cellStyle name="Normal 8 8 3 2 2 2 4" xfId="27809"/>
    <cellStyle name="Normal 8 8 3 2 2 3" xfId="5951"/>
    <cellStyle name="Normal 8 8 3 2 2 3 2" xfId="13926"/>
    <cellStyle name="Normal 8 8 3 2 2 3 2 2" xfId="37721"/>
    <cellStyle name="Normal 8 8 3 2 2 3 3" xfId="21857"/>
    <cellStyle name="Normal 8 8 3 2 2 3 3 2" xfId="45651"/>
    <cellStyle name="Normal 8 8 3 2 2 3 4" xfId="29790"/>
    <cellStyle name="Normal 8 8 3 2 2 4" xfId="7974"/>
    <cellStyle name="Normal 8 8 3 2 2 4 2" xfId="15907"/>
    <cellStyle name="Normal 8 8 3 2 2 4 2 2" xfId="39702"/>
    <cellStyle name="Normal 8 8 3 2 2 4 3" xfId="23838"/>
    <cellStyle name="Normal 8 8 3 2 2 4 3 2" xfId="47632"/>
    <cellStyle name="Normal 8 8 3 2 2 4 4" xfId="31772"/>
    <cellStyle name="Normal 8 8 3 2 2 5" xfId="9964"/>
    <cellStyle name="Normal 8 8 3 2 2 5 2" xfId="33759"/>
    <cellStyle name="Normal 8 8 3 2 2 6" xfId="17895"/>
    <cellStyle name="Normal 8 8 3 2 2 6 2" xfId="41689"/>
    <cellStyle name="Normal 8 8 3 2 2 7" xfId="25828"/>
    <cellStyle name="Normal 8 8 3 2 3" xfId="1986"/>
    <cellStyle name="Normal 8 8 3 2 3 2" xfId="3970"/>
    <cellStyle name="Normal 8 8 3 2 3 2 2" xfId="11946"/>
    <cellStyle name="Normal 8 8 3 2 3 2 2 2" xfId="35741"/>
    <cellStyle name="Normal 8 8 3 2 3 2 3" xfId="19877"/>
    <cellStyle name="Normal 8 8 3 2 3 2 3 2" xfId="43671"/>
    <cellStyle name="Normal 8 8 3 2 3 2 4" xfId="27810"/>
    <cellStyle name="Normal 8 8 3 2 3 3" xfId="5952"/>
    <cellStyle name="Normal 8 8 3 2 3 3 2" xfId="13927"/>
    <cellStyle name="Normal 8 8 3 2 3 3 2 2" xfId="37722"/>
    <cellStyle name="Normal 8 8 3 2 3 3 3" xfId="21858"/>
    <cellStyle name="Normal 8 8 3 2 3 3 3 2" xfId="45652"/>
    <cellStyle name="Normal 8 8 3 2 3 3 4" xfId="29791"/>
    <cellStyle name="Normal 8 8 3 2 3 4" xfId="7975"/>
    <cellStyle name="Normal 8 8 3 2 3 4 2" xfId="15908"/>
    <cellStyle name="Normal 8 8 3 2 3 4 2 2" xfId="39703"/>
    <cellStyle name="Normal 8 8 3 2 3 4 3" xfId="23839"/>
    <cellStyle name="Normal 8 8 3 2 3 4 3 2" xfId="47633"/>
    <cellStyle name="Normal 8 8 3 2 3 4 4" xfId="31773"/>
    <cellStyle name="Normal 8 8 3 2 3 5" xfId="9965"/>
    <cellStyle name="Normal 8 8 3 2 3 5 2" xfId="33760"/>
    <cellStyle name="Normal 8 8 3 2 3 6" xfId="17896"/>
    <cellStyle name="Normal 8 8 3 2 3 6 2" xfId="41690"/>
    <cellStyle name="Normal 8 8 3 2 3 7" xfId="25829"/>
    <cellStyle name="Normal 8 8 3 2 4" xfId="1987"/>
    <cellStyle name="Normal 8 8 3 2 4 2" xfId="3971"/>
    <cellStyle name="Normal 8 8 3 2 4 2 2" xfId="11947"/>
    <cellStyle name="Normal 8 8 3 2 4 2 2 2" xfId="35742"/>
    <cellStyle name="Normal 8 8 3 2 4 2 3" xfId="19878"/>
    <cellStyle name="Normal 8 8 3 2 4 2 3 2" xfId="43672"/>
    <cellStyle name="Normal 8 8 3 2 4 2 4" xfId="27811"/>
    <cellStyle name="Normal 8 8 3 2 4 3" xfId="5953"/>
    <cellStyle name="Normal 8 8 3 2 4 3 2" xfId="13928"/>
    <cellStyle name="Normal 8 8 3 2 4 3 2 2" xfId="37723"/>
    <cellStyle name="Normal 8 8 3 2 4 3 3" xfId="21859"/>
    <cellStyle name="Normal 8 8 3 2 4 3 3 2" xfId="45653"/>
    <cellStyle name="Normal 8 8 3 2 4 3 4" xfId="29792"/>
    <cellStyle name="Normal 8 8 3 2 4 4" xfId="7976"/>
    <cellStyle name="Normal 8 8 3 2 4 4 2" xfId="15909"/>
    <cellStyle name="Normal 8 8 3 2 4 4 2 2" xfId="39704"/>
    <cellStyle name="Normal 8 8 3 2 4 4 3" xfId="23840"/>
    <cellStyle name="Normal 8 8 3 2 4 4 3 2" xfId="47634"/>
    <cellStyle name="Normal 8 8 3 2 4 4 4" xfId="31774"/>
    <cellStyle name="Normal 8 8 3 2 4 5" xfId="9966"/>
    <cellStyle name="Normal 8 8 3 2 4 5 2" xfId="33761"/>
    <cellStyle name="Normal 8 8 3 2 4 6" xfId="17897"/>
    <cellStyle name="Normal 8 8 3 2 4 6 2" xfId="41691"/>
    <cellStyle name="Normal 8 8 3 2 4 7" xfId="25830"/>
    <cellStyle name="Normal 8 8 3 2 5" xfId="1988"/>
    <cellStyle name="Normal 8 8 3 2 5 2" xfId="3972"/>
    <cellStyle name="Normal 8 8 3 2 5 2 2" xfId="11948"/>
    <cellStyle name="Normal 8 8 3 2 5 2 2 2" xfId="35743"/>
    <cellStyle name="Normal 8 8 3 2 5 2 3" xfId="19879"/>
    <cellStyle name="Normal 8 8 3 2 5 2 3 2" xfId="43673"/>
    <cellStyle name="Normal 8 8 3 2 5 2 4" xfId="27812"/>
    <cellStyle name="Normal 8 8 3 2 5 3" xfId="5954"/>
    <cellStyle name="Normal 8 8 3 2 5 3 2" xfId="13929"/>
    <cellStyle name="Normal 8 8 3 2 5 3 2 2" xfId="37724"/>
    <cellStyle name="Normal 8 8 3 2 5 3 3" xfId="21860"/>
    <cellStyle name="Normal 8 8 3 2 5 3 3 2" xfId="45654"/>
    <cellStyle name="Normal 8 8 3 2 5 3 4" xfId="29793"/>
    <cellStyle name="Normal 8 8 3 2 5 4" xfId="7977"/>
    <cellStyle name="Normal 8 8 3 2 5 4 2" xfId="15910"/>
    <cellStyle name="Normal 8 8 3 2 5 4 2 2" xfId="39705"/>
    <cellStyle name="Normal 8 8 3 2 5 4 3" xfId="23841"/>
    <cellStyle name="Normal 8 8 3 2 5 4 3 2" xfId="47635"/>
    <cellStyle name="Normal 8 8 3 2 5 4 4" xfId="31775"/>
    <cellStyle name="Normal 8 8 3 2 5 5" xfId="9967"/>
    <cellStyle name="Normal 8 8 3 2 5 5 2" xfId="33762"/>
    <cellStyle name="Normal 8 8 3 2 5 6" xfId="17898"/>
    <cellStyle name="Normal 8 8 3 2 5 6 2" xfId="41692"/>
    <cellStyle name="Normal 8 8 3 2 5 7" xfId="25831"/>
    <cellStyle name="Normal 8 8 3 2 6" xfId="3968"/>
    <cellStyle name="Normal 8 8 3 2 6 2" xfId="11944"/>
    <cellStyle name="Normal 8 8 3 2 6 2 2" xfId="35739"/>
    <cellStyle name="Normal 8 8 3 2 6 3" xfId="19875"/>
    <cellStyle name="Normal 8 8 3 2 6 3 2" xfId="43669"/>
    <cellStyle name="Normal 8 8 3 2 6 4" xfId="27808"/>
    <cellStyle name="Normal 8 8 3 2 7" xfId="5950"/>
    <cellStyle name="Normal 8 8 3 2 7 2" xfId="13925"/>
    <cellStyle name="Normal 8 8 3 2 7 2 2" xfId="37720"/>
    <cellStyle name="Normal 8 8 3 2 7 3" xfId="21856"/>
    <cellStyle name="Normal 8 8 3 2 7 3 2" xfId="45650"/>
    <cellStyle name="Normal 8 8 3 2 7 4" xfId="29789"/>
    <cellStyle name="Normal 8 8 3 2 8" xfId="7973"/>
    <cellStyle name="Normal 8 8 3 2 8 2" xfId="15906"/>
    <cellStyle name="Normal 8 8 3 2 8 2 2" xfId="39701"/>
    <cellStyle name="Normal 8 8 3 2 8 3" xfId="23837"/>
    <cellStyle name="Normal 8 8 3 2 8 3 2" xfId="47631"/>
    <cellStyle name="Normal 8 8 3 2 8 4" xfId="31771"/>
    <cellStyle name="Normal 8 8 3 2 9" xfId="9963"/>
    <cellStyle name="Normal 8 8 3 2 9 2" xfId="33758"/>
    <cellStyle name="Normal 8 8 3 3" xfId="1989"/>
    <cellStyle name="Normal 8 8 3 3 2" xfId="3973"/>
    <cellStyle name="Normal 8 8 3 3 2 2" xfId="11949"/>
    <cellStyle name="Normal 8 8 3 3 2 2 2" xfId="35744"/>
    <cellStyle name="Normal 8 8 3 3 2 3" xfId="19880"/>
    <cellStyle name="Normal 8 8 3 3 2 3 2" xfId="43674"/>
    <cellStyle name="Normal 8 8 3 3 2 4" xfId="27813"/>
    <cellStyle name="Normal 8 8 3 3 3" xfId="5955"/>
    <cellStyle name="Normal 8 8 3 3 3 2" xfId="13930"/>
    <cellStyle name="Normal 8 8 3 3 3 2 2" xfId="37725"/>
    <cellStyle name="Normal 8 8 3 3 3 3" xfId="21861"/>
    <cellStyle name="Normal 8 8 3 3 3 3 2" xfId="45655"/>
    <cellStyle name="Normal 8 8 3 3 3 4" xfId="29794"/>
    <cellStyle name="Normal 8 8 3 3 4" xfId="7978"/>
    <cellStyle name="Normal 8 8 3 3 4 2" xfId="15911"/>
    <cellStyle name="Normal 8 8 3 3 4 2 2" xfId="39706"/>
    <cellStyle name="Normal 8 8 3 3 4 3" xfId="23842"/>
    <cellStyle name="Normal 8 8 3 3 4 3 2" xfId="47636"/>
    <cellStyle name="Normal 8 8 3 3 4 4" xfId="31776"/>
    <cellStyle name="Normal 8 8 3 3 5" xfId="9968"/>
    <cellStyle name="Normal 8 8 3 3 5 2" xfId="33763"/>
    <cellStyle name="Normal 8 8 3 3 6" xfId="17899"/>
    <cellStyle name="Normal 8 8 3 3 6 2" xfId="41693"/>
    <cellStyle name="Normal 8 8 3 3 7" xfId="25832"/>
    <cellStyle name="Normal 8 8 3 4" xfId="1990"/>
    <cellStyle name="Normal 8 8 3 4 2" xfId="3974"/>
    <cellStyle name="Normal 8 8 3 4 2 2" xfId="11950"/>
    <cellStyle name="Normal 8 8 3 4 2 2 2" xfId="35745"/>
    <cellStyle name="Normal 8 8 3 4 2 3" xfId="19881"/>
    <cellStyle name="Normal 8 8 3 4 2 3 2" xfId="43675"/>
    <cellStyle name="Normal 8 8 3 4 2 4" xfId="27814"/>
    <cellStyle name="Normal 8 8 3 4 3" xfId="5956"/>
    <cellStyle name="Normal 8 8 3 4 3 2" xfId="13931"/>
    <cellStyle name="Normal 8 8 3 4 3 2 2" xfId="37726"/>
    <cellStyle name="Normal 8 8 3 4 3 3" xfId="21862"/>
    <cellStyle name="Normal 8 8 3 4 3 3 2" xfId="45656"/>
    <cellStyle name="Normal 8 8 3 4 3 4" xfId="29795"/>
    <cellStyle name="Normal 8 8 3 4 4" xfId="7979"/>
    <cellStyle name="Normal 8 8 3 4 4 2" xfId="15912"/>
    <cellStyle name="Normal 8 8 3 4 4 2 2" xfId="39707"/>
    <cellStyle name="Normal 8 8 3 4 4 3" xfId="23843"/>
    <cellStyle name="Normal 8 8 3 4 4 3 2" xfId="47637"/>
    <cellStyle name="Normal 8 8 3 4 4 4" xfId="31777"/>
    <cellStyle name="Normal 8 8 3 4 5" xfId="9969"/>
    <cellStyle name="Normal 8 8 3 4 5 2" xfId="33764"/>
    <cellStyle name="Normal 8 8 3 4 6" xfId="17900"/>
    <cellStyle name="Normal 8 8 3 4 6 2" xfId="41694"/>
    <cellStyle name="Normal 8 8 3 4 7" xfId="25833"/>
    <cellStyle name="Normal 8 8 3 5" xfId="1991"/>
    <cellStyle name="Normal 8 8 3 5 2" xfId="3975"/>
    <cellStyle name="Normal 8 8 3 5 2 2" xfId="11951"/>
    <cellStyle name="Normal 8 8 3 5 2 2 2" xfId="35746"/>
    <cellStyle name="Normal 8 8 3 5 2 3" xfId="19882"/>
    <cellStyle name="Normal 8 8 3 5 2 3 2" xfId="43676"/>
    <cellStyle name="Normal 8 8 3 5 2 4" xfId="27815"/>
    <cellStyle name="Normal 8 8 3 5 3" xfId="5957"/>
    <cellStyle name="Normal 8 8 3 5 3 2" xfId="13932"/>
    <cellStyle name="Normal 8 8 3 5 3 2 2" xfId="37727"/>
    <cellStyle name="Normal 8 8 3 5 3 3" xfId="21863"/>
    <cellStyle name="Normal 8 8 3 5 3 3 2" xfId="45657"/>
    <cellStyle name="Normal 8 8 3 5 3 4" xfId="29796"/>
    <cellStyle name="Normal 8 8 3 5 4" xfId="7980"/>
    <cellStyle name="Normal 8 8 3 5 4 2" xfId="15913"/>
    <cellStyle name="Normal 8 8 3 5 4 2 2" xfId="39708"/>
    <cellStyle name="Normal 8 8 3 5 4 3" xfId="23844"/>
    <cellStyle name="Normal 8 8 3 5 4 3 2" xfId="47638"/>
    <cellStyle name="Normal 8 8 3 5 4 4" xfId="31778"/>
    <cellStyle name="Normal 8 8 3 5 5" xfId="9970"/>
    <cellStyle name="Normal 8 8 3 5 5 2" xfId="33765"/>
    <cellStyle name="Normal 8 8 3 5 6" xfId="17901"/>
    <cellStyle name="Normal 8 8 3 5 6 2" xfId="41695"/>
    <cellStyle name="Normal 8 8 3 5 7" xfId="25834"/>
    <cellStyle name="Normal 8 8 3 6" xfId="1992"/>
    <cellStyle name="Normal 8 8 3 6 2" xfId="3976"/>
    <cellStyle name="Normal 8 8 3 6 2 2" xfId="11952"/>
    <cellStyle name="Normal 8 8 3 6 2 2 2" xfId="35747"/>
    <cellStyle name="Normal 8 8 3 6 2 3" xfId="19883"/>
    <cellStyle name="Normal 8 8 3 6 2 3 2" xfId="43677"/>
    <cellStyle name="Normal 8 8 3 6 2 4" xfId="27816"/>
    <cellStyle name="Normal 8 8 3 6 3" xfId="5958"/>
    <cellStyle name="Normal 8 8 3 6 3 2" xfId="13933"/>
    <cellStyle name="Normal 8 8 3 6 3 2 2" xfId="37728"/>
    <cellStyle name="Normal 8 8 3 6 3 3" xfId="21864"/>
    <cellStyle name="Normal 8 8 3 6 3 3 2" xfId="45658"/>
    <cellStyle name="Normal 8 8 3 6 3 4" xfId="29797"/>
    <cellStyle name="Normal 8 8 3 6 4" xfId="7981"/>
    <cellStyle name="Normal 8 8 3 6 4 2" xfId="15914"/>
    <cellStyle name="Normal 8 8 3 6 4 2 2" xfId="39709"/>
    <cellStyle name="Normal 8 8 3 6 4 3" xfId="23845"/>
    <cellStyle name="Normal 8 8 3 6 4 3 2" xfId="47639"/>
    <cellStyle name="Normal 8 8 3 6 4 4" xfId="31779"/>
    <cellStyle name="Normal 8 8 3 6 5" xfId="9971"/>
    <cellStyle name="Normal 8 8 3 6 5 2" xfId="33766"/>
    <cellStyle name="Normal 8 8 3 6 6" xfId="17902"/>
    <cellStyle name="Normal 8 8 3 6 6 2" xfId="41696"/>
    <cellStyle name="Normal 8 8 3 6 7" xfId="25835"/>
    <cellStyle name="Normal 8 8 3 7" xfId="3967"/>
    <cellStyle name="Normal 8 8 3 7 2" xfId="11943"/>
    <cellStyle name="Normal 8 8 3 7 2 2" xfId="35738"/>
    <cellStyle name="Normal 8 8 3 7 3" xfId="19874"/>
    <cellStyle name="Normal 8 8 3 7 3 2" xfId="43668"/>
    <cellStyle name="Normal 8 8 3 7 4" xfId="27807"/>
    <cellStyle name="Normal 8 8 3 8" xfId="5949"/>
    <cellStyle name="Normal 8 8 3 8 2" xfId="13924"/>
    <cellStyle name="Normal 8 8 3 8 2 2" xfId="37719"/>
    <cellStyle name="Normal 8 8 3 8 3" xfId="21855"/>
    <cellStyle name="Normal 8 8 3 8 3 2" xfId="45649"/>
    <cellStyle name="Normal 8 8 3 8 4" xfId="29788"/>
    <cellStyle name="Normal 8 8 3 9" xfId="7972"/>
    <cellStyle name="Normal 8 8 3 9 2" xfId="15905"/>
    <cellStyle name="Normal 8 8 3 9 2 2" xfId="39700"/>
    <cellStyle name="Normal 8 8 3 9 3" xfId="23836"/>
    <cellStyle name="Normal 8 8 3 9 3 2" xfId="47630"/>
    <cellStyle name="Normal 8 8 3 9 4" xfId="31770"/>
    <cellStyle name="Normal 8 8 4" xfId="1993"/>
    <cellStyle name="Normal 8 8 4 10" xfId="17903"/>
    <cellStyle name="Normal 8 8 4 10 2" xfId="41697"/>
    <cellStyle name="Normal 8 8 4 11" xfId="25836"/>
    <cellStyle name="Normal 8 8 4 2" xfId="1994"/>
    <cellStyle name="Normal 8 8 4 2 2" xfId="3978"/>
    <cellStyle name="Normal 8 8 4 2 2 2" xfId="11954"/>
    <cellStyle name="Normal 8 8 4 2 2 2 2" xfId="35749"/>
    <cellStyle name="Normal 8 8 4 2 2 3" xfId="19885"/>
    <cellStyle name="Normal 8 8 4 2 2 3 2" xfId="43679"/>
    <cellStyle name="Normal 8 8 4 2 2 4" xfId="27818"/>
    <cellStyle name="Normal 8 8 4 2 3" xfId="5960"/>
    <cellStyle name="Normal 8 8 4 2 3 2" xfId="13935"/>
    <cellStyle name="Normal 8 8 4 2 3 2 2" xfId="37730"/>
    <cellStyle name="Normal 8 8 4 2 3 3" xfId="21866"/>
    <cellStyle name="Normal 8 8 4 2 3 3 2" xfId="45660"/>
    <cellStyle name="Normal 8 8 4 2 3 4" xfId="29799"/>
    <cellStyle name="Normal 8 8 4 2 4" xfId="7983"/>
    <cellStyle name="Normal 8 8 4 2 4 2" xfId="15916"/>
    <cellStyle name="Normal 8 8 4 2 4 2 2" xfId="39711"/>
    <cellStyle name="Normal 8 8 4 2 4 3" xfId="23847"/>
    <cellStyle name="Normal 8 8 4 2 4 3 2" xfId="47641"/>
    <cellStyle name="Normal 8 8 4 2 4 4" xfId="31781"/>
    <cellStyle name="Normal 8 8 4 2 5" xfId="9973"/>
    <cellStyle name="Normal 8 8 4 2 5 2" xfId="33768"/>
    <cellStyle name="Normal 8 8 4 2 6" xfId="17904"/>
    <cellStyle name="Normal 8 8 4 2 6 2" xfId="41698"/>
    <cellStyle name="Normal 8 8 4 2 7" xfId="25837"/>
    <cellStyle name="Normal 8 8 4 3" xfId="1995"/>
    <cellStyle name="Normal 8 8 4 3 2" xfId="3979"/>
    <cellStyle name="Normal 8 8 4 3 2 2" xfId="11955"/>
    <cellStyle name="Normal 8 8 4 3 2 2 2" xfId="35750"/>
    <cellStyle name="Normal 8 8 4 3 2 3" xfId="19886"/>
    <cellStyle name="Normal 8 8 4 3 2 3 2" xfId="43680"/>
    <cellStyle name="Normal 8 8 4 3 2 4" xfId="27819"/>
    <cellStyle name="Normal 8 8 4 3 3" xfId="5961"/>
    <cellStyle name="Normal 8 8 4 3 3 2" xfId="13936"/>
    <cellStyle name="Normal 8 8 4 3 3 2 2" xfId="37731"/>
    <cellStyle name="Normal 8 8 4 3 3 3" xfId="21867"/>
    <cellStyle name="Normal 8 8 4 3 3 3 2" xfId="45661"/>
    <cellStyle name="Normal 8 8 4 3 3 4" xfId="29800"/>
    <cellStyle name="Normal 8 8 4 3 4" xfId="7984"/>
    <cellStyle name="Normal 8 8 4 3 4 2" xfId="15917"/>
    <cellStyle name="Normal 8 8 4 3 4 2 2" xfId="39712"/>
    <cellStyle name="Normal 8 8 4 3 4 3" xfId="23848"/>
    <cellStyle name="Normal 8 8 4 3 4 3 2" xfId="47642"/>
    <cellStyle name="Normal 8 8 4 3 4 4" xfId="31782"/>
    <cellStyle name="Normal 8 8 4 3 5" xfId="9974"/>
    <cellStyle name="Normal 8 8 4 3 5 2" xfId="33769"/>
    <cellStyle name="Normal 8 8 4 3 6" xfId="17905"/>
    <cellStyle name="Normal 8 8 4 3 6 2" xfId="41699"/>
    <cellStyle name="Normal 8 8 4 3 7" xfId="25838"/>
    <cellStyle name="Normal 8 8 4 4" xfId="1996"/>
    <cellStyle name="Normal 8 8 4 4 2" xfId="3980"/>
    <cellStyle name="Normal 8 8 4 4 2 2" xfId="11956"/>
    <cellStyle name="Normal 8 8 4 4 2 2 2" xfId="35751"/>
    <cellStyle name="Normal 8 8 4 4 2 3" xfId="19887"/>
    <cellStyle name="Normal 8 8 4 4 2 3 2" xfId="43681"/>
    <cellStyle name="Normal 8 8 4 4 2 4" xfId="27820"/>
    <cellStyle name="Normal 8 8 4 4 3" xfId="5962"/>
    <cellStyle name="Normal 8 8 4 4 3 2" xfId="13937"/>
    <cellStyle name="Normal 8 8 4 4 3 2 2" xfId="37732"/>
    <cellStyle name="Normal 8 8 4 4 3 3" xfId="21868"/>
    <cellStyle name="Normal 8 8 4 4 3 3 2" xfId="45662"/>
    <cellStyle name="Normal 8 8 4 4 3 4" xfId="29801"/>
    <cellStyle name="Normal 8 8 4 4 4" xfId="7985"/>
    <cellStyle name="Normal 8 8 4 4 4 2" xfId="15918"/>
    <cellStyle name="Normal 8 8 4 4 4 2 2" xfId="39713"/>
    <cellStyle name="Normal 8 8 4 4 4 3" xfId="23849"/>
    <cellStyle name="Normal 8 8 4 4 4 3 2" xfId="47643"/>
    <cellStyle name="Normal 8 8 4 4 4 4" xfId="31783"/>
    <cellStyle name="Normal 8 8 4 4 5" xfId="9975"/>
    <cellStyle name="Normal 8 8 4 4 5 2" xfId="33770"/>
    <cellStyle name="Normal 8 8 4 4 6" xfId="17906"/>
    <cellStyle name="Normal 8 8 4 4 6 2" xfId="41700"/>
    <cellStyle name="Normal 8 8 4 4 7" xfId="25839"/>
    <cellStyle name="Normal 8 8 4 5" xfId="1997"/>
    <cellStyle name="Normal 8 8 4 5 2" xfId="3981"/>
    <cellStyle name="Normal 8 8 4 5 2 2" xfId="11957"/>
    <cellStyle name="Normal 8 8 4 5 2 2 2" xfId="35752"/>
    <cellStyle name="Normal 8 8 4 5 2 3" xfId="19888"/>
    <cellStyle name="Normal 8 8 4 5 2 3 2" xfId="43682"/>
    <cellStyle name="Normal 8 8 4 5 2 4" xfId="27821"/>
    <cellStyle name="Normal 8 8 4 5 3" xfId="5963"/>
    <cellStyle name="Normal 8 8 4 5 3 2" xfId="13938"/>
    <cellStyle name="Normal 8 8 4 5 3 2 2" xfId="37733"/>
    <cellStyle name="Normal 8 8 4 5 3 3" xfId="21869"/>
    <cellStyle name="Normal 8 8 4 5 3 3 2" xfId="45663"/>
    <cellStyle name="Normal 8 8 4 5 3 4" xfId="29802"/>
    <cellStyle name="Normal 8 8 4 5 4" xfId="7986"/>
    <cellStyle name="Normal 8 8 4 5 4 2" xfId="15919"/>
    <cellStyle name="Normal 8 8 4 5 4 2 2" xfId="39714"/>
    <cellStyle name="Normal 8 8 4 5 4 3" xfId="23850"/>
    <cellStyle name="Normal 8 8 4 5 4 3 2" xfId="47644"/>
    <cellStyle name="Normal 8 8 4 5 4 4" xfId="31784"/>
    <cellStyle name="Normal 8 8 4 5 5" xfId="9976"/>
    <cellStyle name="Normal 8 8 4 5 5 2" xfId="33771"/>
    <cellStyle name="Normal 8 8 4 5 6" xfId="17907"/>
    <cellStyle name="Normal 8 8 4 5 6 2" xfId="41701"/>
    <cellStyle name="Normal 8 8 4 5 7" xfId="25840"/>
    <cellStyle name="Normal 8 8 4 6" xfId="3977"/>
    <cellStyle name="Normal 8 8 4 6 2" xfId="11953"/>
    <cellStyle name="Normal 8 8 4 6 2 2" xfId="35748"/>
    <cellStyle name="Normal 8 8 4 6 3" xfId="19884"/>
    <cellStyle name="Normal 8 8 4 6 3 2" xfId="43678"/>
    <cellStyle name="Normal 8 8 4 6 4" xfId="27817"/>
    <cellStyle name="Normal 8 8 4 7" xfId="5959"/>
    <cellStyle name="Normal 8 8 4 7 2" xfId="13934"/>
    <cellStyle name="Normal 8 8 4 7 2 2" xfId="37729"/>
    <cellStyle name="Normal 8 8 4 7 3" xfId="21865"/>
    <cellStyle name="Normal 8 8 4 7 3 2" xfId="45659"/>
    <cellStyle name="Normal 8 8 4 7 4" xfId="29798"/>
    <cellStyle name="Normal 8 8 4 8" xfId="7982"/>
    <cellStyle name="Normal 8 8 4 8 2" xfId="15915"/>
    <cellStyle name="Normal 8 8 4 8 2 2" xfId="39710"/>
    <cellStyle name="Normal 8 8 4 8 3" xfId="23846"/>
    <cellStyle name="Normal 8 8 4 8 3 2" xfId="47640"/>
    <cellStyle name="Normal 8 8 4 8 4" xfId="31780"/>
    <cellStyle name="Normal 8 8 4 9" xfId="9972"/>
    <cellStyle name="Normal 8 8 4 9 2" xfId="33767"/>
    <cellStyle name="Normal 8 8 5" xfId="1998"/>
    <cellStyle name="Normal 8 8 5 2" xfId="3982"/>
    <cellStyle name="Normal 8 8 5 2 2" xfId="11958"/>
    <cellStyle name="Normal 8 8 5 2 2 2" xfId="35753"/>
    <cellStyle name="Normal 8 8 5 2 3" xfId="19889"/>
    <cellStyle name="Normal 8 8 5 2 3 2" xfId="43683"/>
    <cellStyle name="Normal 8 8 5 2 4" xfId="27822"/>
    <cellStyle name="Normal 8 8 5 3" xfId="5964"/>
    <cellStyle name="Normal 8 8 5 3 2" xfId="13939"/>
    <cellStyle name="Normal 8 8 5 3 2 2" xfId="37734"/>
    <cellStyle name="Normal 8 8 5 3 3" xfId="21870"/>
    <cellStyle name="Normal 8 8 5 3 3 2" xfId="45664"/>
    <cellStyle name="Normal 8 8 5 3 4" xfId="29803"/>
    <cellStyle name="Normal 8 8 5 4" xfId="7987"/>
    <cellStyle name="Normal 8 8 5 4 2" xfId="15920"/>
    <cellStyle name="Normal 8 8 5 4 2 2" xfId="39715"/>
    <cellStyle name="Normal 8 8 5 4 3" xfId="23851"/>
    <cellStyle name="Normal 8 8 5 4 3 2" xfId="47645"/>
    <cellStyle name="Normal 8 8 5 4 4" xfId="31785"/>
    <cellStyle name="Normal 8 8 5 5" xfId="9977"/>
    <cellStyle name="Normal 8 8 5 5 2" xfId="33772"/>
    <cellStyle name="Normal 8 8 5 6" xfId="17908"/>
    <cellStyle name="Normal 8 8 5 6 2" xfId="41702"/>
    <cellStyle name="Normal 8 8 5 7" xfId="25841"/>
    <cellStyle name="Normal 8 8 6" xfId="1999"/>
    <cellStyle name="Normal 8 8 6 2" xfId="3983"/>
    <cellStyle name="Normal 8 8 6 2 2" xfId="11959"/>
    <cellStyle name="Normal 8 8 6 2 2 2" xfId="35754"/>
    <cellStyle name="Normal 8 8 6 2 3" xfId="19890"/>
    <cellStyle name="Normal 8 8 6 2 3 2" xfId="43684"/>
    <cellStyle name="Normal 8 8 6 2 4" xfId="27823"/>
    <cellStyle name="Normal 8 8 6 3" xfId="5965"/>
    <cellStyle name="Normal 8 8 6 3 2" xfId="13940"/>
    <cellStyle name="Normal 8 8 6 3 2 2" xfId="37735"/>
    <cellStyle name="Normal 8 8 6 3 3" xfId="21871"/>
    <cellStyle name="Normal 8 8 6 3 3 2" xfId="45665"/>
    <cellStyle name="Normal 8 8 6 3 4" xfId="29804"/>
    <cellStyle name="Normal 8 8 6 4" xfId="7988"/>
    <cellStyle name="Normal 8 8 6 4 2" xfId="15921"/>
    <cellStyle name="Normal 8 8 6 4 2 2" xfId="39716"/>
    <cellStyle name="Normal 8 8 6 4 3" xfId="23852"/>
    <cellStyle name="Normal 8 8 6 4 3 2" xfId="47646"/>
    <cellStyle name="Normal 8 8 6 4 4" xfId="31786"/>
    <cellStyle name="Normal 8 8 6 5" xfId="9978"/>
    <cellStyle name="Normal 8 8 6 5 2" xfId="33773"/>
    <cellStyle name="Normal 8 8 6 6" xfId="17909"/>
    <cellStyle name="Normal 8 8 6 6 2" xfId="41703"/>
    <cellStyle name="Normal 8 8 6 7" xfId="25842"/>
    <cellStyle name="Normal 8 8 7" xfId="2000"/>
    <cellStyle name="Normal 8 8 7 2" xfId="3984"/>
    <cellStyle name="Normal 8 8 7 2 2" xfId="11960"/>
    <cellStyle name="Normal 8 8 7 2 2 2" xfId="35755"/>
    <cellStyle name="Normal 8 8 7 2 3" xfId="19891"/>
    <cellStyle name="Normal 8 8 7 2 3 2" xfId="43685"/>
    <cellStyle name="Normal 8 8 7 2 4" xfId="27824"/>
    <cellStyle name="Normal 8 8 7 3" xfId="5966"/>
    <cellStyle name="Normal 8 8 7 3 2" xfId="13941"/>
    <cellStyle name="Normal 8 8 7 3 2 2" xfId="37736"/>
    <cellStyle name="Normal 8 8 7 3 3" xfId="21872"/>
    <cellStyle name="Normal 8 8 7 3 3 2" xfId="45666"/>
    <cellStyle name="Normal 8 8 7 3 4" xfId="29805"/>
    <cellStyle name="Normal 8 8 7 4" xfId="7989"/>
    <cellStyle name="Normal 8 8 7 4 2" xfId="15922"/>
    <cellStyle name="Normal 8 8 7 4 2 2" xfId="39717"/>
    <cellStyle name="Normal 8 8 7 4 3" xfId="23853"/>
    <cellStyle name="Normal 8 8 7 4 3 2" xfId="47647"/>
    <cellStyle name="Normal 8 8 7 4 4" xfId="31787"/>
    <cellStyle name="Normal 8 8 7 5" xfId="9979"/>
    <cellStyle name="Normal 8 8 7 5 2" xfId="33774"/>
    <cellStyle name="Normal 8 8 7 6" xfId="17910"/>
    <cellStyle name="Normal 8 8 7 6 2" xfId="41704"/>
    <cellStyle name="Normal 8 8 7 7" xfId="25843"/>
    <cellStyle name="Normal 8 8 8" xfId="2001"/>
    <cellStyle name="Normal 8 8 8 2" xfId="3985"/>
    <cellStyle name="Normal 8 8 8 2 2" xfId="11961"/>
    <cellStyle name="Normal 8 8 8 2 2 2" xfId="35756"/>
    <cellStyle name="Normal 8 8 8 2 3" xfId="19892"/>
    <cellStyle name="Normal 8 8 8 2 3 2" xfId="43686"/>
    <cellStyle name="Normal 8 8 8 2 4" xfId="27825"/>
    <cellStyle name="Normal 8 8 8 3" xfId="5967"/>
    <cellStyle name="Normal 8 8 8 3 2" xfId="13942"/>
    <cellStyle name="Normal 8 8 8 3 2 2" xfId="37737"/>
    <cellStyle name="Normal 8 8 8 3 3" xfId="21873"/>
    <cellStyle name="Normal 8 8 8 3 3 2" xfId="45667"/>
    <cellStyle name="Normal 8 8 8 3 4" xfId="29806"/>
    <cellStyle name="Normal 8 8 8 4" xfId="7990"/>
    <cellStyle name="Normal 8 8 8 4 2" xfId="15923"/>
    <cellStyle name="Normal 8 8 8 4 2 2" xfId="39718"/>
    <cellStyle name="Normal 8 8 8 4 3" xfId="23854"/>
    <cellStyle name="Normal 8 8 8 4 3 2" xfId="47648"/>
    <cellStyle name="Normal 8 8 8 4 4" xfId="31788"/>
    <cellStyle name="Normal 8 8 8 5" xfId="9980"/>
    <cellStyle name="Normal 8 8 8 5 2" xfId="33775"/>
    <cellStyle name="Normal 8 8 8 6" xfId="17911"/>
    <cellStyle name="Normal 8 8 8 6 2" xfId="41705"/>
    <cellStyle name="Normal 8 8 8 7" xfId="25844"/>
    <cellStyle name="Normal 8 8 9" xfId="3956"/>
    <cellStyle name="Normal 8 8 9 2" xfId="11932"/>
    <cellStyle name="Normal 8 8 9 2 2" xfId="35727"/>
    <cellStyle name="Normal 8 8 9 3" xfId="19863"/>
    <cellStyle name="Normal 8 8 9 3 2" xfId="43657"/>
    <cellStyle name="Normal 8 8 9 4" xfId="27796"/>
    <cellStyle name="Normal 8 9" xfId="2002"/>
    <cellStyle name="Normal 8 9 10" xfId="9981"/>
    <cellStyle name="Normal 8 9 10 2" xfId="33776"/>
    <cellStyle name="Normal 8 9 11" xfId="17912"/>
    <cellStyle name="Normal 8 9 11 2" xfId="41706"/>
    <cellStyle name="Normal 8 9 12" xfId="25845"/>
    <cellStyle name="Normal 8 9 2" xfId="2003"/>
    <cellStyle name="Normal 8 9 2 10" xfId="17913"/>
    <cellStyle name="Normal 8 9 2 10 2" xfId="41707"/>
    <cellStyle name="Normal 8 9 2 11" xfId="25846"/>
    <cellStyle name="Normal 8 9 2 2" xfId="2004"/>
    <cellStyle name="Normal 8 9 2 2 2" xfId="3988"/>
    <cellStyle name="Normal 8 9 2 2 2 2" xfId="11964"/>
    <cellStyle name="Normal 8 9 2 2 2 2 2" xfId="35759"/>
    <cellStyle name="Normal 8 9 2 2 2 3" xfId="19895"/>
    <cellStyle name="Normal 8 9 2 2 2 3 2" xfId="43689"/>
    <cellStyle name="Normal 8 9 2 2 2 4" xfId="27828"/>
    <cellStyle name="Normal 8 9 2 2 3" xfId="5970"/>
    <cellStyle name="Normal 8 9 2 2 3 2" xfId="13945"/>
    <cellStyle name="Normal 8 9 2 2 3 2 2" xfId="37740"/>
    <cellStyle name="Normal 8 9 2 2 3 3" xfId="21876"/>
    <cellStyle name="Normal 8 9 2 2 3 3 2" xfId="45670"/>
    <cellStyle name="Normal 8 9 2 2 3 4" xfId="29809"/>
    <cellStyle name="Normal 8 9 2 2 4" xfId="7993"/>
    <cellStyle name="Normal 8 9 2 2 4 2" xfId="15926"/>
    <cellStyle name="Normal 8 9 2 2 4 2 2" xfId="39721"/>
    <cellStyle name="Normal 8 9 2 2 4 3" xfId="23857"/>
    <cellStyle name="Normal 8 9 2 2 4 3 2" xfId="47651"/>
    <cellStyle name="Normal 8 9 2 2 4 4" xfId="31791"/>
    <cellStyle name="Normal 8 9 2 2 5" xfId="9983"/>
    <cellStyle name="Normal 8 9 2 2 5 2" xfId="33778"/>
    <cellStyle name="Normal 8 9 2 2 6" xfId="17914"/>
    <cellStyle name="Normal 8 9 2 2 6 2" xfId="41708"/>
    <cellStyle name="Normal 8 9 2 2 7" xfId="25847"/>
    <cellStyle name="Normal 8 9 2 3" xfId="2005"/>
    <cellStyle name="Normal 8 9 2 3 2" xfId="3989"/>
    <cellStyle name="Normal 8 9 2 3 2 2" xfId="11965"/>
    <cellStyle name="Normal 8 9 2 3 2 2 2" xfId="35760"/>
    <cellStyle name="Normal 8 9 2 3 2 3" xfId="19896"/>
    <cellStyle name="Normal 8 9 2 3 2 3 2" xfId="43690"/>
    <cellStyle name="Normal 8 9 2 3 2 4" xfId="27829"/>
    <cellStyle name="Normal 8 9 2 3 3" xfId="5971"/>
    <cellStyle name="Normal 8 9 2 3 3 2" xfId="13946"/>
    <cellStyle name="Normal 8 9 2 3 3 2 2" xfId="37741"/>
    <cellStyle name="Normal 8 9 2 3 3 3" xfId="21877"/>
    <cellStyle name="Normal 8 9 2 3 3 3 2" xfId="45671"/>
    <cellStyle name="Normal 8 9 2 3 3 4" xfId="29810"/>
    <cellStyle name="Normal 8 9 2 3 4" xfId="7994"/>
    <cellStyle name="Normal 8 9 2 3 4 2" xfId="15927"/>
    <cellStyle name="Normal 8 9 2 3 4 2 2" xfId="39722"/>
    <cellStyle name="Normal 8 9 2 3 4 3" xfId="23858"/>
    <cellStyle name="Normal 8 9 2 3 4 3 2" xfId="47652"/>
    <cellStyle name="Normal 8 9 2 3 4 4" xfId="31792"/>
    <cellStyle name="Normal 8 9 2 3 5" xfId="9984"/>
    <cellStyle name="Normal 8 9 2 3 5 2" xfId="33779"/>
    <cellStyle name="Normal 8 9 2 3 6" xfId="17915"/>
    <cellStyle name="Normal 8 9 2 3 6 2" xfId="41709"/>
    <cellStyle name="Normal 8 9 2 3 7" xfId="25848"/>
    <cellStyle name="Normal 8 9 2 4" xfId="2006"/>
    <cellStyle name="Normal 8 9 2 4 2" xfId="3990"/>
    <cellStyle name="Normal 8 9 2 4 2 2" xfId="11966"/>
    <cellStyle name="Normal 8 9 2 4 2 2 2" xfId="35761"/>
    <cellStyle name="Normal 8 9 2 4 2 3" xfId="19897"/>
    <cellStyle name="Normal 8 9 2 4 2 3 2" xfId="43691"/>
    <cellStyle name="Normal 8 9 2 4 2 4" xfId="27830"/>
    <cellStyle name="Normal 8 9 2 4 3" xfId="5972"/>
    <cellStyle name="Normal 8 9 2 4 3 2" xfId="13947"/>
    <cellStyle name="Normal 8 9 2 4 3 2 2" xfId="37742"/>
    <cellStyle name="Normal 8 9 2 4 3 3" xfId="21878"/>
    <cellStyle name="Normal 8 9 2 4 3 3 2" xfId="45672"/>
    <cellStyle name="Normal 8 9 2 4 3 4" xfId="29811"/>
    <cellStyle name="Normal 8 9 2 4 4" xfId="7995"/>
    <cellStyle name="Normal 8 9 2 4 4 2" xfId="15928"/>
    <cellStyle name="Normal 8 9 2 4 4 2 2" xfId="39723"/>
    <cellStyle name="Normal 8 9 2 4 4 3" xfId="23859"/>
    <cellStyle name="Normal 8 9 2 4 4 3 2" xfId="47653"/>
    <cellStyle name="Normal 8 9 2 4 4 4" xfId="31793"/>
    <cellStyle name="Normal 8 9 2 4 5" xfId="9985"/>
    <cellStyle name="Normal 8 9 2 4 5 2" xfId="33780"/>
    <cellStyle name="Normal 8 9 2 4 6" xfId="17916"/>
    <cellStyle name="Normal 8 9 2 4 6 2" xfId="41710"/>
    <cellStyle name="Normal 8 9 2 4 7" xfId="25849"/>
    <cellStyle name="Normal 8 9 2 5" xfId="2007"/>
    <cellStyle name="Normal 8 9 2 5 2" xfId="3991"/>
    <cellStyle name="Normal 8 9 2 5 2 2" xfId="11967"/>
    <cellStyle name="Normal 8 9 2 5 2 2 2" xfId="35762"/>
    <cellStyle name="Normal 8 9 2 5 2 3" xfId="19898"/>
    <cellStyle name="Normal 8 9 2 5 2 3 2" xfId="43692"/>
    <cellStyle name="Normal 8 9 2 5 2 4" xfId="27831"/>
    <cellStyle name="Normal 8 9 2 5 3" xfId="5973"/>
    <cellStyle name="Normal 8 9 2 5 3 2" xfId="13948"/>
    <cellStyle name="Normal 8 9 2 5 3 2 2" xfId="37743"/>
    <cellStyle name="Normal 8 9 2 5 3 3" xfId="21879"/>
    <cellStyle name="Normal 8 9 2 5 3 3 2" xfId="45673"/>
    <cellStyle name="Normal 8 9 2 5 3 4" xfId="29812"/>
    <cellStyle name="Normal 8 9 2 5 4" xfId="7996"/>
    <cellStyle name="Normal 8 9 2 5 4 2" xfId="15929"/>
    <cellStyle name="Normal 8 9 2 5 4 2 2" xfId="39724"/>
    <cellStyle name="Normal 8 9 2 5 4 3" xfId="23860"/>
    <cellStyle name="Normal 8 9 2 5 4 3 2" xfId="47654"/>
    <cellStyle name="Normal 8 9 2 5 4 4" xfId="31794"/>
    <cellStyle name="Normal 8 9 2 5 5" xfId="9986"/>
    <cellStyle name="Normal 8 9 2 5 5 2" xfId="33781"/>
    <cellStyle name="Normal 8 9 2 5 6" xfId="17917"/>
    <cellStyle name="Normal 8 9 2 5 6 2" xfId="41711"/>
    <cellStyle name="Normal 8 9 2 5 7" xfId="25850"/>
    <cellStyle name="Normal 8 9 2 6" xfId="3987"/>
    <cellStyle name="Normal 8 9 2 6 2" xfId="11963"/>
    <cellStyle name="Normal 8 9 2 6 2 2" xfId="35758"/>
    <cellStyle name="Normal 8 9 2 6 3" xfId="19894"/>
    <cellStyle name="Normal 8 9 2 6 3 2" xfId="43688"/>
    <cellStyle name="Normal 8 9 2 6 4" xfId="27827"/>
    <cellStyle name="Normal 8 9 2 7" xfId="5969"/>
    <cellStyle name="Normal 8 9 2 7 2" xfId="13944"/>
    <cellStyle name="Normal 8 9 2 7 2 2" xfId="37739"/>
    <cellStyle name="Normal 8 9 2 7 3" xfId="21875"/>
    <cellStyle name="Normal 8 9 2 7 3 2" xfId="45669"/>
    <cellStyle name="Normal 8 9 2 7 4" xfId="29808"/>
    <cellStyle name="Normal 8 9 2 8" xfId="7992"/>
    <cellStyle name="Normal 8 9 2 8 2" xfId="15925"/>
    <cellStyle name="Normal 8 9 2 8 2 2" xfId="39720"/>
    <cellStyle name="Normal 8 9 2 8 3" xfId="23856"/>
    <cellStyle name="Normal 8 9 2 8 3 2" xfId="47650"/>
    <cellStyle name="Normal 8 9 2 8 4" xfId="31790"/>
    <cellStyle name="Normal 8 9 2 9" xfId="9982"/>
    <cellStyle name="Normal 8 9 2 9 2" xfId="33777"/>
    <cellStyle name="Normal 8 9 3" xfId="2008"/>
    <cellStyle name="Normal 8 9 3 2" xfId="3992"/>
    <cellStyle name="Normal 8 9 3 2 2" xfId="11968"/>
    <cellStyle name="Normal 8 9 3 2 2 2" xfId="35763"/>
    <cellStyle name="Normal 8 9 3 2 3" xfId="19899"/>
    <cellStyle name="Normal 8 9 3 2 3 2" xfId="43693"/>
    <cellStyle name="Normal 8 9 3 2 4" xfId="27832"/>
    <cellStyle name="Normal 8 9 3 3" xfId="5974"/>
    <cellStyle name="Normal 8 9 3 3 2" xfId="13949"/>
    <cellStyle name="Normal 8 9 3 3 2 2" xfId="37744"/>
    <cellStyle name="Normal 8 9 3 3 3" xfId="21880"/>
    <cellStyle name="Normal 8 9 3 3 3 2" xfId="45674"/>
    <cellStyle name="Normal 8 9 3 3 4" xfId="29813"/>
    <cellStyle name="Normal 8 9 3 4" xfId="7997"/>
    <cellStyle name="Normal 8 9 3 4 2" xfId="15930"/>
    <cellStyle name="Normal 8 9 3 4 2 2" xfId="39725"/>
    <cellStyle name="Normal 8 9 3 4 3" xfId="23861"/>
    <cellStyle name="Normal 8 9 3 4 3 2" xfId="47655"/>
    <cellStyle name="Normal 8 9 3 4 4" xfId="31795"/>
    <cellStyle name="Normal 8 9 3 5" xfId="9987"/>
    <cellStyle name="Normal 8 9 3 5 2" xfId="33782"/>
    <cellStyle name="Normal 8 9 3 6" xfId="17918"/>
    <cellStyle name="Normal 8 9 3 6 2" xfId="41712"/>
    <cellStyle name="Normal 8 9 3 7" xfId="25851"/>
    <cellStyle name="Normal 8 9 4" xfId="2009"/>
    <cellStyle name="Normal 8 9 4 2" xfId="3993"/>
    <cellStyle name="Normal 8 9 4 2 2" xfId="11969"/>
    <cellStyle name="Normal 8 9 4 2 2 2" xfId="35764"/>
    <cellStyle name="Normal 8 9 4 2 3" xfId="19900"/>
    <cellStyle name="Normal 8 9 4 2 3 2" xfId="43694"/>
    <cellStyle name="Normal 8 9 4 2 4" xfId="27833"/>
    <cellStyle name="Normal 8 9 4 3" xfId="5975"/>
    <cellStyle name="Normal 8 9 4 3 2" xfId="13950"/>
    <cellStyle name="Normal 8 9 4 3 2 2" xfId="37745"/>
    <cellStyle name="Normal 8 9 4 3 3" xfId="21881"/>
    <cellStyle name="Normal 8 9 4 3 3 2" xfId="45675"/>
    <cellStyle name="Normal 8 9 4 3 4" xfId="29814"/>
    <cellStyle name="Normal 8 9 4 4" xfId="7998"/>
    <cellStyle name="Normal 8 9 4 4 2" xfId="15931"/>
    <cellStyle name="Normal 8 9 4 4 2 2" xfId="39726"/>
    <cellStyle name="Normal 8 9 4 4 3" xfId="23862"/>
    <cellStyle name="Normal 8 9 4 4 3 2" xfId="47656"/>
    <cellStyle name="Normal 8 9 4 4 4" xfId="31796"/>
    <cellStyle name="Normal 8 9 4 5" xfId="9988"/>
    <cellStyle name="Normal 8 9 4 5 2" xfId="33783"/>
    <cellStyle name="Normal 8 9 4 6" xfId="17919"/>
    <cellStyle name="Normal 8 9 4 6 2" xfId="41713"/>
    <cellStyle name="Normal 8 9 4 7" xfId="25852"/>
    <cellStyle name="Normal 8 9 5" xfId="2010"/>
    <cellStyle name="Normal 8 9 5 2" xfId="3994"/>
    <cellStyle name="Normal 8 9 5 2 2" xfId="11970"/>
    <cellStyle name="Normal 8 9 5 2 2 2" xfId="35765"/>
    <cellStyle name="Normal 8 9 5 2 3" xfId="19901"/>
    <cellStyle name="Normal 8 9 5 2 3 2" xfId="43695"/>
    <cellStyle name="Normal 8 9 5 2 4" xfId="27834"/>
    <cellStyle name="Normal 8 9 5 3" xfId="5976"/>
    <cellStyle name="Normal 8 9 5 3 2" xfId="13951"/>
    <cellStyle name="Normal 8 9 5 3 2 2" xfId="37746"/>
    <cellStyle name="Normal 8 9 5 3 3" xfId="21882"/>
    <cellStyle name="Normal 8 9 5 3 3 2" xfId="45676"/>
    <cellStyle name="Normal 8 9 5 3 4" xfId="29815"/>
    <cellStyle name="Normal 8 9 5 4" xfId="7999"/>
    <cellStyle name="Normal 8 9 5 4 2" xfId="15932"/>
    <cellStyle name="Normal 8 9 5 4 2 2" xfId="39727"/>
    <cellStyle name="Normal 8 9 5 4 3" xfId="23863"/>
    <cellStyle name="Normal 8 9 5 4 3 2" xfId="47657"/>
    <cellStyle name="Normal 8 9 5 4 4" xfId="31797"/>
    <cellStyle name="Normal 8 9 5 5" xfId="9989"/>
    <cellStyle name="Normal 8 9 5 5 2" xfId="33784"/>
    <cellStyle name="Normal 8 9 5 6" xfId="17920"/>
    <cellStyle name="Normal 8 9 5 6 2" xfId="41714"/>
    <cellStyle name="Normal 8 9 5 7" xfId="25853"/>
    <cellStyle name="Normal 8 9 6" xfId="2011"/>
    <cellStyle name="Normal 8 9 6 2" xfId="3995"/>
    <cellStyle name="Normal 8 9 6 2 2" xfId="11971"/>
    <cellStyle name="Normal 8 9 6 2 2 2" xfId="35766"/>
    <cellStyle name="Normal 8 9 6 2 3" xfId="19902"/>
    <cellStyle name="Normal 8 9 6 2 3 2" xfId="43696"/>
    <cellStyle name="Normal 8 9 6 2 4" xfId="27835"/>
    <cellStyle name="Normal 8 9 6 3" xfId="5977"/>
    <cellStyle name="Normal 8 9 6 3 2" xfId="13952"/>
    <cellStyle name="Normal 8 9 6 3 2 2" xfId="37747"/>
    <cellStyle name="Normal 8 9 6 3 3" xfId="21883"/>
    <cellStyle name="Normal 8 9 6 3 3 2" xfId="45677"/>
    <cellStyle name="Normal 8 9 6 3 4" xfId="29816"/>
    <cellStyle name="Normal 8 9 6 4" xfId="8000"/>
    <cellStyle name="Normal 8 9 6 4 2" xfId="15933"/>
    <cellStyle name="Normal 8 9 6 4 2 2" xfId="39728"/>
    <cellStyle name="Normal 8 9 6 4 3" xfId="23864"/>
    <cellStyle name="Normal 8 9 6 4 3 2" xfId="47658"/>
    <cellStyle name="Normal 8 9 6 4 4" xfId="31798"/>
    <cellStyle name="Normal 8 9 6 5" xfId="9990"/>
    <cellStyle name="Normal 8 9 6 5 2" xfId="33785"/>
    <cellStyle name="Normal 8 9 6 6" xfId="17921"/>
    <cellStyle name="Normal 8 9 6 6 2" xfId="41715"/>
    <cellStyle name="Normal 8 9 6 7" xfId="25854"/>
    <cellStyle name="Normal 8 9 7" xfId="3986"/>
    <cellStyle name="Normal 8 9 7 2" xfId="11962"/>
    <cellStyle name="Normal 8 9 7 2 2" xfId="35757"/>
    <cellStyle name="Normal 8 9 7 3" xfId="19893"/>
    <cellStyle name="Normal 8 9 7 3 2" xfId="43687"/>
    <cellStyle name="Normal 8 9 7 4" xfId="27826"/>
    <cellStyle name="Normal 8 9 8" xfId="5968"/>
    <cellStyle name="Normal 8 9 8 2" xfId="13943"/>
    <cellStyle name="Normal 8 9 8 2 2" xfId="37738"/>
    <cellStyle name="Normal 8 9 8 3" xfId="21874"/>
    <cellStyle name="Normal 8 9 8 3 2" xfId="45668"/>
    <cellStyle name="Normal 8 9 8 4" xfId="29807"/>
    <cellStyle name="Normal 8 9 9" xfId="7991"/>
    <cellStyle name="Normal 8 9 9 2" xfId="15924"/>
    <cellStyle name="Normal 8 9 9 2 2" xfId="39719"/>
    <cellStyle name="Normal 8 9 9 3" xfId="23855"/>
    <cellStyle name="Normal 8 9 9 3 2" xfId="47649"/>
    <cellStyle name="Normal 8 9 9 4" xfId="31789"/>
    <cellStyle name="Normal 9" xfId="2012"/>
    <cellStyle name="Note 2" xfId="2013"/>
    <cellStyle name="Output 2" xfId="5983"/>
    <cellStyle name="Percent 2" xfId="4"/>
    <cellStyle name="Title 2" xfId="5982"/>
    <cellStyle name="Total 2" xfId="5981"/>
    <cellStyle name="Warning Text 2" xfId="5980"/>
  </cellStyles>
  <dxfs count="0"/>
  <tableStyles count="0" defaultTableStyle="TableStyleMedium2" defaultPivotStyle="PivotStyleLight16"/>
  <colors>
    <mruColors>
      <color rgb="FFFFFF66"/>
      <color rgb="FFFFCC00"/>
      <color rgb="FFFF9900"/>
      <color rgb="FFCCFFFF"/>
      <color rgb="FFCC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26" Type="http://schemas.openxmlformats.org/officeDocument/2006/relationships/theme" Target="theme/theme1.xml" />
  <Relationship Id="rId27" Type="http://schemas.openxmlformats.org/officeDocument/2006/relationships/styles" Target="styles.xml" />
  <Relationship Id="rId28" Type="http://schemas.openxmlformats.org/officeDocument/2006/relationships/sharedStrings" Target="sharedStrings.xml" />
  <Relationship Id="rId1" Type="http://schemas.openxmlformats.org/officeDocument/2006/relationships/worksheet" Target="worksheets/sheet1.xml" />
  <Relationship Id="rId2" Type="http://schemas.openxmlformats.org/officeDocument/2006/relationships/worksheet" Target="worksheets/sheet2.xml" />
  <Relationship Id="rId3" Type="http://schemas.openxmlformats.org/officeDocument/2006/relationships/worksheet" Target="worksheets/sheet3.xml" />
  <Relationship Id="rId4" Type="http://schemas.openxmlformats.org/officeDocument/2006/relationships/worksheet" Target="worksheets/sheet4.xml" />
  <Relationship Id="rId5" Type="http://schemas.openxmlformats.org/officeDocument/2006/relationships/worksheet" Target="worksheets/sheet5.xml" />
  <Relationship Id="rId6" Type="http://schemas.openxmlformats.org/officeDocument/2006/relationships/worksheet" Target="worksheets/sheet6.xml" />
  <Relationship Id="rId7" Type="http://schemas.openxmlformats.org/officeDocument/2006/relationships/worksheet" Target="worksheets/sheet7.xml" />
  <Relationship Id="rId8" Type="http://schemas.openxmlformats.org/officeDocument/2006/relationships/worksheet" Target="worksheets/sheet8.xml" />
  <Relationship Id="rId9" Type="http://schemas.openxmlformats.org/officeDocument/2006/relationships/worksheet" Target="worksheets/sheet9.xml" />
  <Relationship Id="rId10" Type="http://schemas.openxmlformats.org/officeDocument/2006/relationships/worksheet" Target="worksheets/sheet10.xml" />
  <Relationship Id="rId11" Type="http://schemas.openxmlformats.org/officeDocument/2006/relationships/worksheet" Target="worksheets/sheet11.xml" />
  <Relationship Id="rId12" Type="http://schemas.openxmlformats.org/officeDocument/2006/relationships/worksheet" Target="worksheets/sheet12.xml" />
  <Relationship Id="rId13" Type="http://schemas.openxmlformats.org/officeDocument/2006/relationships/worksheet" Target="worksheets/sheet13.xml" />
  <Relationship Id="rId14" Type="http://schemas.openxmlformats.org/officeDocument/2006/relationships/worksheet" Target="worksheets/sheet14.xml" />
  <Relationship Id="rId15" Type="http://schemas.openxmlformats.org/officeDocument/2006/relationships/worksheet" Target="worksheets/sheet15.xml" />
  <Relationship Id="rId16" Type="http://schemas.openxmlformats.org/officeDocument/2006/relationships/worksheet" Target="worksheets/sheet16.xml" />
  <Relationship Id="rId17" Type="http://schemas.openxmlformats.org/officeDocument/2006/relationships/worksheet" Target="worksheets/sheet17.xml" />
  <Relationship Id="rId18" Type="http://schemas.openxmlformats.org/officeDocument/2006/relationships/worksheet" Target="worksheets/sheet18.xml" />
  <Relationship Id="rId19" Type="http://schemas.openxmlformats.org/officeDocument/2006/relationships/worksheet" Target="worksheets/sheet19.xml" />
  <Relationship Id="rId20" Type="http://schemas.openxmlformats.org/officeDocument/2006/relationships/worksheet" Target="worksheets/sheet20.xml" />
  <Relationship Id="rId21" Type="http://schemas.openxmlformats.org/officeDocument/2006/relationships/worksheet" Target="worksheets/sheet21.xml" />
  <Relationship Id="rId22" Type="http://schemas.openxmlformats.org/officeDocument/2006/relationships/worksheet" Target="worksheets/sheet22.xml" />
  <Relationship Id="rId23" Type="http://schemas.openxmlformats.org/officeDocument/2006/relationships/worksheet" Target="worksheets/sheet23.xml" />
  <Relationship Id="rId24" Type="http://schemas.openxmlformats.org/officeDocument/2006/relationships/worksheet" Target="worksheets/sheet24.xml" />
  <Relationship Id="rId25" Type="http://schemas.openxmlformats.org/officeDocument/2006/relationships/externalLink" Target="externalLinks/externalLink1.xml" />
  <Relationship Id="rId33" Type="http://schemas.openxmlformats.org/officeDocument/2006/relationships/customXml" Target="../customXml/item4.xml" />
  <Relationship Id="rId29" Type="http://schemas.openxmlformats.org/officeDocument/2006/relationships/calcChain" Target="calcChain.xml" />
  <Relationship Id="rId32" Type="http://schemas.openxmlformats.org/officeDocument/2006/relationships/customXml" Target="../customXml/item3.xml" />
  <Relationship Id="rId31" Type="http://schemas.openxmlformats.org/officeDocument/2006/relationships/customXml" Target="../customXml/item2.xml" />
  <Relationship Id="rId30" Type="http://schemas.openxmlformats.org/officeDocument/2006/relationships/customXml" Target="../customXml/item1.xml" />
</Relationships>
</file>

<file path=xl/drawings/_rels/drawing2.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xdr:from>
      <xdr:col>2</xdr:col>
      <xdr:colOff>236220</xdr:colOff>
      <xdr:row>11</xdr:row>
      <xdr:rowOff>205740</xdr:rowOff>
    </xdr:from>
    <xdr:to>
      <xdr:col>2</xdr:col>
      <xdr:colOff>243840</xdr:colOff>
      <xdr:row>29</xdr:row>
      <xdr:rowOff>76200</xdr:rowOff>
    </xdr:to>
    <xdr:sp macro="" textlink="">
      <xdr:nvSpPr>
        <xdr:cNvPr id="2"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457962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textlink="">
      <xdr:nvSpPr>
        <xdr:cNvPr id="3" name="Line 1">
          <a:extLst>
            <a:ext uri="{FF2B5EF4-FFF2-40B4-BE49-F238E27FC236}">
              <a16:creationId xmlns:a16="http://schemas.microsoft.com/office/drawing/2014/main" xmlns="" id="{00000000-0008-0000-0800-000002000000}"/>
            </a:ext>
          </a:extLst>
        </xdr:cNvPr>
        <xdr:cNvSpPr>
          <a:spLocks noChangeShapeType="1"/>
        </xdr:cNvSpPr>
      </xdr:nvSpPr>
      <xdr:spPr bwMode="auto">
        <a:xfrm flipV="1">
          <a:off x="3429000" y="39395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258776</xdr:colOff>
      <xdr:row>11</xdr:row>
      <xdr:rowOff>121921</xdr:rowOff>
    </xdr:from>
    <xdr:to>
      <xdr:col>1</xdr:col>
      <xdr:colOff>374159</xdr:colOff>
      <xdr:row>27</xdr:row>
      <xdr:rowOff>76200</xdr:rowOff>
    </xdr:to>
    <xdr:pic>
      <xdr:nvPicPr>
        <xdr:cNvPr id="7" name="Picture 6">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841956" y="3825241"/>
          <a:ext cx="115383" cy="4686299"/>
        </a:xfrm>
        <a:prstGeom prst="rect">
          <a:avLst/>
        </a:prstGeom>
      </xdr:spPr>
    </xdr:pic>
    <xdr:clientData/>
  </xdr:twoCellAnchor>
  <xdr:twoCellAnchor editAs="oneCell">
    <xdr:from>
      <xdr:col>2</xdr:col>
      <xdr:colOff>335281</xdr:colOff>
      <xdr:row>11</xdr:row>
      <xdr:rowOff>121921</xdr:rowOff>
    </xdr:from>
    <xdr:to>
      <xdr:col>2</xdr:col>
      <xdr:colOff>450663</xdr:colOff>
      <xdr:row>27</xdr:row>
      <xdr:rowOff>76200</xdr:rowOff>
    </xdr:to>
    <xdr:pic>
      <xdr:nvPicPr>
        <xdr:cNvPr id="8" name="Picture 7">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4678681" y="3825241"/>
          <a:ext cx="115382" cy="4686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777740" y="406908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381000</xdr:colOff>
      <xdr:row>11</xdr:row>
      <xdr:rowOff>205740</xdr:rowOff>
    </xdr:from>
    <xdr:to>
      <xdr:col>2</xdr:col>
      <xdr:colOff>388620</xdr:colOff>
      <xdr:row>29</xdr:row>
      <xdr:rowOff>76200</xdr:rowOff>
    </xdr:to>
    <xdr:sp macro="" textlink="">
      <xdr:nvSpPr>
        <xdr:cNvPr id="4" name="Line 1">
          <a:extLst>
            <a:ext uri="{FF2B5EF4-FFF2-40B4-BE49-F238E27FC236}">
              <a16:creationId xmlns:a16="http://schemas.microsoft.com/office/drawing/2014/main" xmlns="" id="{00000000-0008-0000-0D00-000002000000}"/>
            </a:ext>
          </a:extLst>
        </xdr:cNvPr>
        <xdr:cNvSpPr>
          <a:spLocks noChangeShapeType="1"/>
        </xdr:cNvSpPr>
      </xdr:nvSpPr>
      <xdr:spPr bwMode="auto">
        <a:xfrm flipV="1">
          <a:off x="4861560" y="40386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405384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08220" y="320040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xdr:cNvSpPr>
          <a:spLocks noChangeShapeType="1"/>
        </xdr:cNvSpPr>
      </xdr:nvSpPr>
      <xdr:spPr bwMode="auto">
        <a:xfrm flipV="1">
          <a:off x="2918460" y="4343400"/>
          <a:ext cx="7620" cy="51663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335280</xdr:colOff>
      <xdr:row>12</xdr:row>
      <xdr:rowOff>220980</xdr:rowOff>
    </xdr:from>
    <xdr:to>
      <xdr:col>1</xdr:col>
      <xdr:colOff>342900</xdr:colOff>
      <xdr:row>30</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16992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177540"/>
          <a:ext cx="7620" cy="40538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342900</xdr:colOff>
      <xdr:row>13</xdr:row>
      <xdr:rowOff>83820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26080" y="3649980"/>
          <a:ext cx="0" cy="3573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15840" y="3627120"/>
          <a:ext cx="762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335280</xdr:colOff>
      <xdr:row>13</xdr:row>
      <xdr:rowOff>53340</xdr:rowOff>
    </xdr:from>
    <xdr:to>
      <xdr:col>1</xdr:col>
      <xdr:colOff>342900</xdr:colOff>
      <xdr:row>29</xdr:row>
      <xdr:rowOff>91440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19500"/>
          <a:ext cx="7620" cy="360426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8700" y="3589020"/>
          <a:ext cx="7620" cy="36347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327660</xdr:colOff>
      <xdr:row>13</xdr:row>
      <xdr:rowOff>53340</xdr:rowOff>
    </xdr:from>
    <xdr:to>
      <xdr:col>1</xdr:col>
      <xdr:colOff>327660</xdr:colOff>
      <xdr:row>29</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0840" y="3619500"/>
          <a:ext cx="0" cy="362712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53940" y="3619500"/>
          <a:ext cx="7620" cy="36499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335280</xdr:colOff>
      <xdr:row>14</xdr:row>
      <xdr:rowOff>160020</xdr:rowOff>
    </xdr:from>
    <xdr:to>
      <xdr:col>1</xdr:col>
      <xdr:colOff>342900</xdr:colOff>
      <xdr:row>30</xdr:row>
      <xdr:rowOff>114300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5181600"/>
          <a:ext cx="7620" cy="4305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H="1" flipV="1">
          <a:off x="4305300" y="5181600"/>
          <a:ext cx="7620" cy="43357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textlink="">
      <xdr:nvSpPr>
        <xdr:cNvPr id="4"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0248900" y="5173980"/>
          <a:ext cx="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textlink="">
      <xdr:nvSpPr>
        <xdr:cNvPr id="5"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11628120" y="5166360"/>
          <a:ext cx="7620" cy="429768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335280</xdr:colOff>
      <xdr:row>13</xdr:row>
      <xdr:rowOff>91440</xdr:rowOff>
    </xdr:from>
    <xdr:to>
      <xdr:col>1</xdr:col>
      <xdr:colOff>335280</xdr:colOff>
      <xdr:row>29</xdr:row>
      <xdr:rowOff>83820</xdr:rowOff>
    </xdr:to>
    <xdr:sp macro="" textlink="">
      <xdr:nvSpPr>
        <xdr:cNvPr id="2"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2918460" y="3657600"/>
          <a:ext cx="0" cy="35585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textlink="">
      <xdr:nvSpPr>
        <xdr:cNvPr id="3" name="Line 1">
          <a:extLst>
            <a:ext uri="{FF2B5EF4-FFF2-40B4-BE49-F238E27FC236}">
              <a16:creationId xmlns:a16="http://schemas.microsoft.com/office/drawing/2014/main" xmlns="" id="{00000000-0008-0000-0B00-000002000000}"/>
            </a:ext>
          </a:extLst>
        </xdr:cNvPr>
        <xdr:cNvSpPr>
          <a:spLocks noChangeShapeType="1"/>
        </xdr:cNvSpPr>
      </xdr:nvSpPr>
      <xdr:spPr bwMode="auto">
        <a:xfrm flipV="1">
          <a:off x="4831080" y="3657600"/>
          <a:ext cx="7620" cy="354330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849880" y="408813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659630" y="4103370"/>
          <a:ext cx="7620" cy="51949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335280</xdr:colOff>
      <xdr:row>11</xdr:row>
      <xdr:rowOff>220980</xdr:rowOff>
    </xdr:from>
    <xdr:to>
      <xdr:col>1</xdr:col>
      <xdr:colOff>342900</xdr:colOff>
      <xdr:row>29</xdr:row>
      <xdr:rowOff>91440</xdr:rowOff>
    </xdr:to>
    <xdr:sp macro="" textlink="">
      <xdr:nvSpPr>
        <xdr:cNvPr id="2"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2840355" y="3402330"/>
          <a:ext cx="7620" cy="4090035"/>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textlink="">
      <xdr:nvSpPr>
        <xdr:cNvPr id="3" name="Line 1">
          <a:extLst>
            <a:ext uri="{FF2B5EF4-FFF2-40B4-BE49-F238E27FC236}">
              <a16:creationId xmlns="" xmlns:a16="http://schemas.microsoft.com/office/drawing/2014/main" id="{00000000-0008-0000-0B00-000002000000}"/>
            </a:ext>
          </a:extLst>
        </xdr:cNvPr>
        <xdr:cNvSpPr>
          <a:spLocks noChangeShapeType="1"/>
        </xdr:cNvSpPr>
      </xdr:nvSpPr>
      <xdr:spPr bwMode="auto">
        <a:xfrm flipV="1">
          <a:off x="4701540" y="3408045"/>
          <a:ext cx="7620" cy="4091940"/>
        </a:xfrm>
        <a:prstGeom prst="line">
          <a:avLst/>
        </a:prstGeom>
        <a:noFill/>
        <a:ln w="9525">
          <a:solidFill>
            <a:srgbClr val="0000FF"/>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&#65279;<?xml version="1.0" encoding="UTF-8" standalone="yes"?>
<Relationships xmlns="http://schemas.openxmlformats.org/package/2006/relationships">
  <Relationship Id="rId1" Type="http://schemas.openxmlformats.org/officeDocument/2006/relationships/externalLinkPath" Target="http://intranet.corp.oncor.com/Users/u1as/AppData/Local/Microsoft/Windows/INetCache/Content.Outlook/TSZ3S545/Working%20Copy%20ONC00819_BJP%20Edits%20(005).xlsx"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5.bin"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6.bin" />
</Relationships>
</file>

<file path=xl/worksheets/_rels/sheet7.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7.bin" />
</Relationships>
</file>

<file path=xl/worksheets/_rels/sheet8.xml.rels>&#65279;<?xml version="1.0" encoding="UTF-8" standalone="yes"?>
<Relationships xmlns="http://schemas.openxmlformats.org/package/2006/relationships">
  <Relationship Id="rId2" Type="http://schemas.openxmlformats.org/officeDocument/2006/relationships/drawing" Target="../drawings/drawing6.xml" />
  <Relationship Id="rId1" Type="http://schemas.openxmlformats.org/officeDocument/2006/relationships/printerSettings" Target="../printerSettings/printerSettings8.bin" />
</Relationships>
</file>

<file path=xl/worksheets/_rels/sheet9.xml.rels>&#65279;<?xml version="1.0" encoding="UTF-8" standalone="yes"?>
<Relationships xmlns="http://schemas.openxmlformats.org/package/2006/relationships">
  <Relationship Id="rId2" Type="http://schemas.openxmlformats.org/officeDocument/2006/relationships/drawing" Target="../drawings/drawing7.xml" />
  <Relationship Id="rId1" Type="http://schemas.openxmlformats.org/officeDocument/2006/relationships/printerSettings" Target="../printerSettings/printerSettings9.bin" />
</Relationships>
</file>

<file path=xl/worksheets/_rels/sheet10.xml.rels>&#65279;<?xml version="1.0" encoding="UTF-8" standalone="yes"?>
<Relationships xmlns="http://schemas.openxmlformats.org/package/2006/relationships">
  <Relationship Id="rId2" Type="http://schemas.openxmlformats.org/officeDocument/2006/relationships/drawing" Target="../drawings/drawing8.xml" />
  <Relationship Id="rId1" Type="http://schemas.openxmlformats.org/officeDocument/2006/relationships/printerSettings" Target="../printerSettings/printerSettings10.bin" />
</Relationships>
</file>

<file path=xl/worksheets/_rels/sheet11.xml.rels>&#65279;<?xml version="1.0" encoding="UTF-8" standalone="yes"?>
<Relationships xmlns="http://schemas.openxmlformats.org/package/2006/relationships">
  <Relationship Id="rId2" Type="http://schemas.openxmlformats.org/officeDocument/2006/relationships/drawing" Target="../drawings/drawing9.xml" />
  <Relationship Id="rId1" Type="http://schemas.openxmlformats.org/officeDocument/2006/relationships/printerSettings" Target="../printerSettings/printerSettings11.bin" />
</Relationships>
</file>

<file path=xl/worksheets/_rels/sheet12.xml.rels>&#65279;<?xml version="1.0" encoding="UTF-8" standalone="yes"?>
<Relationships xmlns="http://schemas.openxmlformats.org/package/2006/relationships">
  <Relationship Id="rId2" Type="http://schemas.openxmlformats.org/officeDocument/2006/relationships/drawing" Target="../drawings/drawing10.xml" />
  <Relationship Id="rId1" Type="http://schemas.openxmlformats.org/officeDocument/2006/relationships/printerSettings" Target="../printerSettings/printerSettings12.bin" />
</Relationships>
</file>

<file path=xl/worksheets/_rels/sheet13.xml.rels>&#65279;<?xml version="1.0" encoding="UTF-8" standalone="yes"?>
<Relationships xmlns="http://schemas.openxmlformats.org/package/2006/relationships">
  <Relationship Id="rId2" Type="http://schemas.openxmlformats.org/officeDocument/2006/relationships/drawing" Target="../drawings/drawing11.xml" />
  <Relationship Id="rId1" Type="http://schemas.openxmlformats.org/officeDocument/2006/relationships/printerSettings" Target="../printerSettings/printerSettings13.bin" />
</Relationships>
</file>

<file path=xl/worksheets/_rels/sheet14.xml.rels>&#65279;<?xml version="1.0" encoding="UTF-8" standalone="yes"?>
<Relationships xmlns="http://schemas.openxmlformats.org/package/2006/relationships">
  <Relationship Id="rId2" Type="http://schemas.openxmlformats.org/officeDocument/2006/relationships/drawing" Target="../drawings/drawing12.xml" />
  <Relationship Id="rId1" Type="http://schemas.openxmlformats.org/officeDocument/2006/relationships/printerSettings" Target="../printerSettings/printerSettings14.bin" />
</Relationships>
</file>

<file path=xl/worksheets/_rels/sheet15.xml.rels>&#65279;<?xml version="1.0" encoding="UTF-8" standalone="yes"?>
<Relationships xmlns="http://schemas.openxmlformats.org/package/2006/relationships">
  <Relationship Id="rId2" Type="http://schemas.openxmlformats.org/officeDocument/2006/relationships/drawing" Target="../drawings/drawing13.xml" />
  <Relationship Id="rId1" Type="http://schemas.openxmlformats.org/officeDocument/2006/relationships/printerSettings" Target="../printerSettings/printerSettings15.bin" />
</Relationships>
</file>

<file path=xl/worksheets/_rels/sheet16.xml.rels>&#65279;<?xml version="1.0" encoding="UTF-8" standalone="yes"?>
<Relationships xmlns="http://schemas.openxmlformats.org/package/2006/relationships">
  <Relationship Id="rId2" Type="http://schemas.openxmlformats.org/officeDocument/2006/relationships/drawing" Target="../drawings/drawing14.xml" />
  <Relationship Id="rId1" Type="http://schemas.openxmlformats.org/officeDocument/2006/relationships/printerSettings" Target="../printerSettings/printerSettings16.bin" />
</Relationships>
</file>

<file path=xl/worksheets/_rels/sheet17.xml.rels>&#65279;<?xml version="1.0" encoding="UTF-8" standalone="yes"?>
<Relationships xmlns="http://schemas.openxmlformats.org/package/2006/relationships">
  <Relationship Id="rId2" Type="http://schemas.openxmlformats.org/officeDocument/2006/relationships/drawing" Target="../drawings/drawing15.xml" />
  <Relationship Id="rId1" Type="http://schemas.openxmlformats.org/officeDocument/2006/relationships/printerSettings" Target="../printerSettings/printerSettings17.bin" />
</Relationships>
</file>

<file path=xl/worksheets/_rels/sheet18.xml.rels>&#65279;<?xml version="1.0" encoding="UTF-8" standalone="yes"?>
<Relationships xmlns="http://schemas.openxmlformats.org/package/2006/relationships">
  <Relationship Id="rId2" Type="http://schemas.openxmlformats.org/officeDocument/2006/relationships/drawing" Target="../drawings/drawing16.xml" />
  <Relationship Id="rId1" Type="http://schemas.openxmlformats.org/officeDocument/2006/relationships/printerSettings" Target="../printerSettings/printerSettings18.bin" />
</Relationships>
</file>

<file path=xl/worksheets/_rels/sheet19.xml.rels>&#65279;<?xml version="1.0" encoding="UTF-8" standalone="yes"?>
<Relationships xmlns="http://schemas.openxmlformats.org/package/2006/relationships">
  <Relationship Id="rId2" Type="http://schemas.openxmlformats.org/officeDocument/2006/relationships/drawing" Target="../drawings/drawing17.xml" />
  <Relationship Id="rId1" Type="http://schemas.openxmlformats.org/officeDocument/2006/relationships/printerSettings" Target="../printerSettings/printerSettings19.bin" />
</Relationships>
</file>

<file path=xl/worksheets/_rels/sheet20.xml.rels>&#65279;<?xml version="1.0" encoding="UTF-8" standalone="yes"?>
<Relationships xmlns="http://schemas.openxmlformats.org/package/2006/relationships">
  <Relationship Id="rId2" Type="http://schemas.openxmlformats.org/officeDocument/2006/relationships/drawing" Target="../drawings/drawing18.xml" />
  <Relationship Id="rId1" Type="http://schemas.openxmlformats.org/officeDocument/2006/relationships/printerSettings" Target="../printerSettings/printerSettings20.bin" />
</Relationships>
</file>

<file path=xl/worksheets/_rels/sheet21.xml.rels>&#65279;<?xml version="1.0" encoding="UTF-8" standalone="yes"?>
<Relationships xmlns="http://schemas.openxmlformats.org/package/2006/relationships">
  <Relationship Id="rId2" Type="http://schemas.openxmlformats.org/officeDocument/2006/relationships/drawing" Target="../drawings/drawing19.xml" />
  <Relationship Id="rId1" Type="http://schemas.openxmlformats.org/officeDocument/2006/relationships/printerSettings" Target="../printerSettings/printerSettings21.bin" />
</Relationships>
</file>

<file path=xl/worksheets/_rels/sheet22.xml.rels>&#65279;<?xml version="1.0" encoding="UTF-8" standalone="yes"?>
<Relationships xmlns="http://schemas.openxmlformats.org/package/2006/relationships">
  <Relationship Id="rId2" Type="http://schemas.openxmlformats.org/officeDocument/2006/relationships/drawing" Target="../drawings/drawing20.xml" />
  <Relationship Id="rId1" Type="http://schemas.openxmlformats.org/officeDocument/2006/relationships/printerSettings" Target="../printerSettings/printerSettings22.bin" />
</Relationships>
</file>

<file path=xl/worksheets/_rels/sheet23.xml.rels>&#65279;<?xml version="1.0" encoding="UTF-8" standalone="yes"?>
<Relationships xmlns="http://schemas.openxmlformats.org/package/2006/relationships">
  <Relationship Id="rId2" Type="http://schemas.openxmlformats.org/officeDocument/2006/relationships/drawing" Target="../drawings/drawing21.xml" />
  <Relationship Id="rId1" Type="http://schemas.openxmlformats.org/officeDocument/2006/relationships/printerSettings" Target="../printerSettings/printerSettings23.bin" />
</Relationships>
</file>

<file path=xl/worksheets/_rels/sheet24.xml.rels>&#65279;<?xml version="1.0" encoding="UTF-8" standalone="yes"?>
<Relationships xmlns="http://schemas.openxmlformats.org/package/2006/relationships">
  <Relationship Id="rId2" Type="http://schemas.openxmlformats.org/officeDocument/2006/relationships/drawing" Target="../drawings/drawing22.xml" />
  <Relationship Id="rId1" Type="http://schemas.openxmlformats.org/officeDocument/2006/relationships/printerSettings" Target="../printerSettings/printerSettings24.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QJ560"/>
  <sheetViews>
    <sheetView showGridLines="0" tabSelected="1" view="pageBreakPreview" zoomScale="25" zoomScaleNormal="25" zoomScaleSheetLayoutView="25" zoomScalePageLayoutView="25" workbookViewId="0">
      <pane ySplit="2" topLeftCell="A356" activePane="bottomLeft" state="frozen"/>
      <selection activeCell="A2" sqref="A2"/>
      <selection pane="bottomLeft" activeCell="C399" sqref="C399"/>
    </sheetView>
  </sheetViews>
  <sheetFormatPr defaultColWidth="8.875" defaultRowHeight="27.2" x14ac:dyDescent="0.4"/>
  <cols>
    <col min="1" max="1" width="39.375" style="172" customWidth="1"/>
    <col min="2" max="2" width="72.375" style="172" customWidth="1"/>
    <col min="3" max="3" width="34" style="172" customWidth="1"/>
    <col min="4" max="4" width="113.375" style="255" customWidth="1"/>
    <col min="5" max="5" width="40.125" style="248" customWidth="1"/>
    <col min="6" max="6" width="28.125" style="248" customWidth="1"/>
    <col min="7" max="7" width="24.375" style="172" customWidth="1"/>
    <col min="8" max="8" width="46.625" style="172" customWidth="1"/>
    <col min="9" max="9" width="50.625" style="172" customWidth="1"/>
    <col min="10" max="10" width="45.625" style="172" customWidth="1"/>
    <col min="11" max="11" width="24.125" style="172" customWidth="1"/>
    <col min="12" max="12" width="21.125" style="172" customWidth="1"/>
    <col min="13" max="13" width="18.125" style="172" customWidth="1"/>
    <col min="14" max="14" width="18.875" style="172" customWidth="1"/>
    <col min="15" max="15" width="23.125" style="249" customWidth="1"/>
    <col min="16" max="16" width="47.75" style="261" customWidth="1"/>
    <col min="17" max="17" width="33.875" style="172" customWidth="1"/>
    <col min="18" max="18" width="19.625" style="251" customWidth="1"/>
    <col min="19" max="19" width="17.875" style="249" customWidth="1"/>
    <col min="20" max="20" width="38.375" style="251" customWidth="1"/>
    <col min="21" max="21" width="21.375" style="249" customWidth="1"/>
    <col min="22" max="22" width="33.125" style="172" customWidth="1"/>
    <col min="23" max="23" width="121.375" style="172" customWidth="1"/>
    <col min="24" max="16384" width="8.875" style="57"/>
  </cols>
  <sheetData>
    <row r="1" spans="1:23" ht="27.7" customHeight="1" x14ac:dyDescent="0.4"/>
    <row r="2" spans="1:23" s="59" customFormat="1" ht="130.1" customHeight="1" x14ac:dyDescent="0.2">
      <c r="A2" s="200" t="s">
        <v>0</v>
      </c>
      <c r="B2" s="75" t="s">
        <v>1</v>
      </c>
      <c r="C2" s="75" t="s">
        <v>2</v>
      </c>
      <c r="D2" s="75" t="s">
        <v>3</v>
      </c>
      <c r="E2" s="80" t="s">
        <v>4</v>
      </c>
      <c r="F2" s="80" t="s">
        <v>5</v>
      </c>
      <c r="G2" s="80" t="s">
        <v>6</v>
      </c>
      <c r="H2" s="74" t="s">
        <v>7</v>
      </c>
      <c r="I2" s="74" t="s">
        <v>8</v>
      </c>
      <c r="J2" s="112" t="s">
        <v>9</v>
      </c>
      <c r="K2" s="62" t="s">
        <v>10</v>
      </c>
      <c r="L2" s="78" t="s">
        <v>11</v>
      </c>
      <c r="M2" s="78" t="s">
        <v>12</v>
      </c>
      <c r="N2" s="108" t="s">
        <v>13</v>
      </c>
      <c r="O2" s="79" t="s">
        <v>14</v>
      </c>
      <c r="P2" s="75" t="s">
        <v>15</v>
      </c>
      <c r="Q2" s="75" t="s">
        <v>16</v>
      </c>
      <c r="R2" s="78" t="s">
        <v>17</v>
      </c>
      <c r="S2" s="79" t="s">
        <v>18</v>
      </c>
      <c r="T2" s="78" t="s">
        <v>19</v>
      </c>
      <c r="U2" s="79" t="s">
        <v>20</v>
      </c>
      <c r="V2" s="75" t="s">
        <v>21</v>
      </c>
      <c r="W2" s="75" t="s">
        <v>22</v>
      </c>
    </row>
    <row r="3" spans="1:23" ht="408.75" customHeight="1" x14ac:dyDescent="0.2">
      <c r="A3" s="245" t="s">
        <v>104</v>
      </c>
      <c r="B3" s="209" t="s">
        <v>105</v>
      </c>
      <c r="C3" s="247" t="s">
        <v>106</v>
      </c>
      <c r="D3" s="81" t="s">
        <v>107</v>
      </c>
      <c r="E3" s="67">
        <v>43360</v>
      </c>
      <c r="F3" s="67">
        <v>43422</v>
      </c>
      <c r="G3" s="83">
        <v>43423</v>
      </c>
      <c r="H3" s="69">
        <v>438393.52</v>
      </c>
      <c r="I3" s="84">
        <v>438460.01</v>
      </c>
      <c r="J3" s="397">
        <v>2585558</v>
      </c>
      <c r="K3" s="401">
        <f>IF(AND(I3&gt;0,J3&gt;0),(J3/I3)-1," ")</f>
        <v>4.8969072230783368</v>
      </c>
      <c r="L3" s="70">
        <v>100</v>
      </c>
      <c r="M3" s="70">
        <v>345</v>
      </c>
      <c r="N3" s="70" t="s">
        <v>23</v>
      </c>
      <c r="O3" s="79">
        <v>0.25</v>
      </c>
      <c r="P3" s="260" t="s">
        <v>108</v>
      </c>
      <c r="Q3" s="247" t="s">
        <v>25</v>
      </c>
      <c r="R3" s="70">
        <v>150</v>
      </c>
      <c r="S3" s="71">
        <v>0.25</v>
      </c>
      <c r="T3" s="70" t="s">
        <v>23</v>
      </c>
      <c r="U3" s="71" t="s">
        <v>23</v>
      </c>
      <c r="V3" s="247" t="s">
        <v>26</v>
      </c>
      <c r="W3" s="405" t="s">
        <v>2354</v>
      </c>
    </row>
    <row r="4" spans="1:23" ht="408.75" customHeight="1" x14ac:dyDescent="0.2">
      <c r="A4" s="245" t="s">
        <v>109</v>
      </c>
      <c r="B4" s="209" t="s">
        <v>110</v>
      </c>
      <c r="C4" s="247" t="s">
        <v>106</v>
      </c>
      <c r="D4" s="81" t="s">
        <v>111</v>
      </c>
      <c r="E4" s="67">
        <v>43360</v>
      </c>
      <c r="F4" s="67">
        <v>43446</v>
      </c>
      <c r="G4" s="83">
        <v>43446</v>
      </c>
      <c r="H4" s="69">
        <v>329451.26</v>
      </c>
      <c r="I4" s="69">
        <v>329516.67</v>
      </c>
      <c r="J4" s="397">
        <v>808449</v>
      </c>
      <c r="K4" s="401">
        <f t="shared" ref="K4:K7" si="0">IF(AND(I4&gt;0,J4&gt;0),(J4/I4)-1," ")</f>
        <v>1.4534388503015645</v>
      </c>
      <c r="L4" s="70">
        <v>100</v>
      </c>
      <c r="M4" s="70">
        <v>345</v>
      </c>
      <c r="N4" s="70" t="s">
        <v>23</v>
      </c>
      <c r="O4" s="79">
        <v>0.25</v>
      </c>
      <c r="P4" s="260" t="s">
        <v>112</v>
      </c>
      <c r="Q4" s="247" t="s">
        <v>25</v>
      </c>
      <c r="R4" s="70">
        <v>150</v>
      </c>
      <c r="S4" s="71">
        <v>0.25</v>
      </c>
      <c r="T4" s="70" t="s">
        <v>23</v>
      </c>
      <c r="U4" s="71" t="s">
        <v>23</v>
      </c>
      <c r="V4" s="247" t="s">
        <v>26</v>
      </c>
      <c r="W4" s="405" t="s">
        <v>2354</v>
      </c>
    </row>
    <row r="5" spans="1:23" ht="138.6" customHeight="1" x14ac:dyDescent="0.2">
      <c r="A5" s="245" t="s">
        <v>113</v>
      </c>
      <c r="B5" s="209" t="s">
        <v>114</v>
      </c>
      <c r="C5" s="247" t="s">
        <v>106</v>
      </c>
      <c r="D5" s="81" t="s">
        <v>115</v>
      </c>
      <c r="E5" s="67">
        <v>43360</v>
      </c>
      <c r="F5" s="67">
        <v>43404</v>
      </c>
      <c r="G5" s="83">
        <v>43404</v>
      </c>
      <c r="H5" s="69">
        <v>927712.66</v>
      </c>
      <c r="I5" s="69">
        <v>979625.72</v>
      </c>
      <c r="J5" s="397">
        <v>2234906</v>
      </c>
      <c r="K5" s="401">
        <f t="shared" si="0"/>
        <v>1.2813876303696885</v>
      </c>
      <c r="L5" s="70">
        <v>100</v>
      </c>
      <c r="M5" s="70">
        <v>345</v>
      </c>
      <c r="N5" s="70" t="s">
        <v>23</v>
      </c>
      <c r="O5" s="79">
        <v>0.35</v>
      </c>
      <c r="P5" s="260" t="s">
        <v>116</v>
      </c>
      <c r="Q5" s="247" t="s">
        <v>117</v>
      </c>
      <c r="R5" s="70">
        <v>250</v>
      </c>
      <c r="S5" s="71">
        <v>0.35</v>
      </c>
      <c r="T5" s="70" t="s">
        <v>23</v>
      </c>
      <c r="U5" s="71" t="s">
        <v>23</v>
      </c>
      <c r="V5" s="247" t="s">
        <v>26</v>
      </c>
      <c r="W5" s="405" t="s">
        <v>2359</v>
      </c>
    </row>
    <row r="6" spans="1:23" ht="110.4" customHeight="1" x14ac:dyDescent="0.4">
      <c r="A6" s="201" t="s">
        <v>151</v>
      </c>
      <c r="B6" s="86" t="s">
        <v>154</v>
      </c>
      <c r="C6" s="86" t="s">
        <v>155</v>
      </c>
      <c r="D6" s="91" t="s">
        <v>150</v>
      </c>
      <c r="E6" s="92">
        <v>43671</v>
      </c>
      <c r="F6" s="92">
        <v>43738</v>
      </c>
      <c r="G6" s="92">
        <v>43738</v>
      </c>
      <c r="H6" s="69">
        <v>650000</v>
      </c>
      <c r="I6" s="69">
        <v>650000</v>
      </c>
      <c r="J6" s="174"/>
      <c r="K6" s="62" t="str">
        <f>IF(AND(I6&gt;0,J6&gt;0),(J6/I6)-1," ")</f>
        <v xml:space="preserve"> </v>
      </c>
      <c r="L6" s="94">
        <v>100</v>
      </c>
      <c r="M6" s="94" t="s">
        <v>23</v>
      </c>
      <c r="N6" s="94">
        <v>138</v>
      </c>
      <c r="O6" s="79">
        <v>0.9</v>
      </c>
      <c r="P6" s="86" t="s">
        <v>153</v>
      </c>
      <c r="Q6" s="86" t="s">
        <v>30</v>
      </c>
      <c r="R6" s="94" t="s">
        <v>23</v>
      </c>
      <c r="S6" s="180" t="s">
        <v>23</v>
      </c>
      <c r="T6" s="94">
        <v>70</v>
      </c>
      <c r="U6" s="180">
        <v>0.71</v>
      </c>
      <c r="V6" s="86" t="s">
        <v>51</v>
      </c>
      <c r="W6" s="323"/>
    </row>
    <row r="7" spans="1:23" ht="83.05" customHeight="1" x14ac:dyDescent="0.2">
      <c r="A7" s="202" t="s">
        <v>185</v>
      </c>
      <c r="B7" s="85" t="s">
        <v>186</v>
      </c>
      <c r="C7" s="85" t="s">
        <v>187</v>
      </c>
      <c r="D7" s="87" t="s">
        <v>188</v>
      </c>
      <c r="E7" s="88">
        <v>43220</v>
      </c>
      <c r="F7" s="88">
        <v>43388</v>
      </c>
      <c r="G7" s="89">
        <v>43388</v>
      </c>
      <c r="H7" s="95">
        <v>442203.84</v>
      </c>
      <c r="I7" s="69">
        <v>338447</v>
      </c>
      <c r="J7" s="395">
        <v>287979</v>
      </c>
      <c r="K7" s="401">
        <f t="shared" si="0"/>
        <v>-0.14911640522740632</v>
      </c>
      <c r="L7" s="90">
        <v>100</v>
      </c>
      <c r="M7" s="90">
        <v>69</v>
      </c>
      <c r="N7" s="90" t="s">
        <v>23</v>
      </c>
      <c r="O7" s="79">
        <v>0.05</v>
      </c>
      <c r="P7" s="85" t="s">
        <v>189</v>
      </c>
      <c r="Q7" s="85" t="s">
        <v>220</v>
      </c>
      <c r="R7" s="90" t="s">
        <v>29</v>
      </c>
      <c r="S7" s="181">
        <v>0.05</v>
      </c>
      <c r="T7" s="90" t="s">
        <v>23</v>
      </c>
      <c r="U7" s="181" t="s">
        <v>23</v>
      </c>
      <c r="V7" s="247" t="s">
        <v>26</v>
      </c>
      <c r="W7" s="393" t="s">
        <v>2355</v>
      </c>
    </row>
    <row r="8" spans="1:23" ht="111.1" customHeight="1" x14ac:dyDescent="0.2">
      <c r="A8" s="202" t="s">
        <v>190</v>
      </c>
      <c r="B8" s="85" t="s">
        <v>191</v>
      </c>
      <c r="C8" s="85" t="s">
        <v>187</v>
      </c>
      <c r="D8" s="87" t="s">
        <v>192</v>
      </c>
      <c r="E8" s="88">
        <v>43226</v>
      </c>
      <c r="F8" s="88">
        <v>43433</v>
      </c>
      <c r="G8" s="89">
        <v>43433</v>
      </c>
      <c r="H8" s="95">
        <v>493522</v>
      </c>
      <c r="I8" s="69">
        <v>171599</v>
      </c>
      <c r="J8" s="395">
        <v>287107</v>
      </c>
      <c r="K8" s="401">
        <f t="shared" ref="K8:K17" si="1">IF(AND(I8&gt;0,J8&gt;0),(J8/I8)-1," ")</f>
        <v>0.6731274657777726</v>
      </c>
      <c r="L8" s="90">
        <v>100</v>
      </c>
      <c r="M8" s="90">
        <v>138</v>
      </c>
      <c r="N8" s="90" t="s">
        <v>23</v>
      </c>
      <c r="O8" s="79">
        <v>0.1</v>
      </c>
      <c r="P8" s="85" t="s">
        <v>62</v>
      </c>
      <c r="Q8" s="85" t="s">
        <v>53</v>
      </c>
      <c r="R8" s="90" t="s">
        <v>29</v>
      </c>
      <c r="S8" s="181">
        <v>0.1</v>
      </c>
      <c r="T8" s="90" t="s">
        <v>23</v>
      </c>
      <c r="U8" s="181" t="s">
        <v>23</v>
      </c>
      <c r="V8" s="247" t="s">
        <v>26</v>
      </c>
      <c r="W8" s="405" t="s">
        <v>2362</v>
      </c>
    </row>
    <row r="9" spans="1:23" ht="90.7" customHeight="1" x14ac:dyDescent="0.2">
      <c r="A9" s="202" t="s">
        <v>193</v>
      </c>
      <c r="B9" s="85" t="s">
        <v>194</v>
      </c>
      <c r="C9" s="85" t="s">
        <v>187</v>
      </c>
      <c r="D9" s="87" t="s">
        <v>195</v>
      </c>
      <c r="E9" s="88">
        <v>43327</v>
      </c>
      <c r="F9" s="88">
        <v>43374</v>
      </c>
      <c r="G9" s="89">
        <v>43374</v>
      </c>
      <c r="H9" s="95">
        <v>321673.90999999997</v>
      </c>
      <c r="I9" s="69">
        <v>365119</v>
      </c>
      <c r="J9" s="395">
        <v>550459</v>
      </c>
      <c r="K9" s="401">
        <f t="shared" si="1"/>
        <v>0.50761532541445398</v>
      </c>
      <c r="L9" s="90">
        <v>100</v>
      </c>
      <c r="M9" s="90">
        <v>138</v>
      </c>
      <c r="N9" s="90" t="s">
        <v>23</v>
      </c>
      <c r="O9" s="79">
        <v>0.16</v>
      </c>
      <c r="P9" s="85" t="s">
        <v>538</v>
      </c>
      <c r="Q9" s="85" t="s">
        <v>30</v>
      </c>
      <c r="R9" s="90" t="s">
        <v>23</v>
      </c>
      <c r="S9" s="181" t="s">
        <v>23</v>
      </c>
      <c r="T9" s="90" t="s">
        <v>23</v>
      </c>
      <c r="U9" s="181" t="s">
        <v>23</v>
      </c>
      <c r="V9" s="247" t="s">
        <v>51</v>
      </c>
      <c r="W9" s="405" t="s">
        <v>2358</v>
      </c>
    </row>
    <row r="10" spans="1:23" ht="88.5" customHeight="1" x14ac:dyDescent="0.2">
      <c r="A10" s="202" t="s">
        <v>196</v>
      </c>
      <c r="B10" s="85" t="s">
        <v>197</v>
      </c>
      <c r="C10" s="85" t="s">
        <v>187</v>
      </c>
      <c r="D10" s="87" t="s">
        <v>195</v>
      </c>
      <c r="E10" s="88">
        <v>43327</v>
      </c>
      <c r="F10" s="88">
        <v>43393</v>
      </c>
      <c r="G10" s="89">
        <v>43393</v>
      </c>
      <c r="H10" s="95">
        <v>239482</v>
      </c>
      <c r="I10" s="69">
        <v>210447</v>
      </c>
      <c r="J10" s="395">
        <v>250046</v>
      </c>
      <c r="K10" s="401">
        <f t="shared" si="1"/>
        <v>0.18816614159384537</v>
      </c>
      <c r="L10" s="90">
        <v>100</v>
      </c>
      <c r="M10" s="90">
        <v>138</v>
      </c>
      <c r="N10" s="90" t="s">
        <v>23</v>
      </c>
      <c r="O10" s="79">
        <v>0.15</v>
      </c>
      <c r="P10" s="85" t="s">
        <v>538</v>
      </c>
      <c r="Q10" s="85" t="s">
        <v>220</v>
      </c>
      <c r="R10" s="90" t="s">
        <v>23</v>
      </c>
      <c r="S10" s="181" t="s">
        <v>23</v>
      </c>
      <c r="T10" s="90" t="s">
        <v>23</v>
      </c>
      <c r="U10" s="181" t="s">
        <v>23</v>
      </c>
      <c r="V10" s="247" t="s">
        <v>51</v>
      </c>
      <c r="W10" s="405" t="s">
        <v>2358</v>
      </c>
    </row>
    <row r="11" spans="1:23" ht="83.05" customHeight="1" x14ac:dyDescent="0.2">
      <c r="A11" s="202" t="s">
        <v>198</v>
      </c>
      <c r="B11" s="85" t="s">
        <v>199</v>
      </c>
      <c r="C11" s="85" t="s">
        <v>187</v>
      </c>
      <c r="D11" s="87" t="s">
        <v>195</v>
      </c>
      <c r="E11" s="88">
        <v>43327</v>
      </c>
      <c r="F11" s="88">
        <v>43386</v>
      </c>
      <c r="G11" s="89">
        <v>43386</v>
      </c>
      <c r="H11" s="95">
        <v>348803</v>
      </c>
      <c r="I11" s="69">
        <v>519242</v>
      </c>
      <c r="J11" s="395">
        <v>614015</v>
      </c>
      <c r="K11" s="401">
        <f t="shared" si="1"/>
        <v>0.18252182989819765</v>
      </c>
      <c r="L11" s="90">
        <v>100</v>
      </c>
      <c r="M11" s="90">
        <v>138</v>
      </c>
      <c r="N11" s="90" t="s">
        <v>23</v>
      </c>
      <c r="O11" s="79">
        <v>0.16</v>
      </c>
      <c r="P11" s="85" t="s">
        <v>538</v>
      </c>
      <c r="Q11" s="85" t="s">
        <v>220</v>
      </c>
      <c r="R11" s="90" t="s">
        <v>23</v>
      </c>
      <c r="S11" s="181" t="s">
        <v>23</v>
      </c>
      <c r="T11" s="90" t="s">
        <v>23</v>
      </c>
      <c r="U11" s="181" t="s">
        <v>23</v>
      </c>
      <c r="V11" s="247" t="s">
        <v>51</v>
      </c>
      <c r="W11" s="405" t="s">
        <v>2358</v>
      </c>
    </row>
    <row r="12" spans="1:23" ht="83.05" customHeight="1" x14ac:dyDescent="0.2">
      <c r="A12" s="202" t="s">
        <v>221</v>
      </c>
      <c r="B12" s="85" t="s">
        <v>222</v>
      </c>
      <c r="C12" s="85" t="s">
        <v>187</v>
      </c>
      <c r="D12" s="87" t="s">
        <v>195</v>
      </c>
      <c r="E12" s="88">
        <v>43327</v>
      </c>
      <c r="F12" s="88">
        <v>43393</v>
      </c>
      <c r="G12" s="89">
        <v>43393</v>
      </c>
      <c r="H12" s="95">
        <v>483837</v>
      </c>
      <c r="I12" s="69">
        <v>775575</v>
      </c>
      <c r="J12" s="395">
        <v>834205</v>
      </c>
      <c r="K12" s="401">
        <f t="shared" si="1"/>
        <v>7.5595525900138627E-2</v>
      </c>
      <c r="L12" s="90">
        <v>100</v>
      </c>
      <c r="M12" s="90">
        <v>138</v>
      </c>
      <c r="N12" s="90" t="s">
        <v>23</v>
      </c>
      <c r="O12" s="79">
        <v>0.14000000000000001</v>
      </c>
      <c r="P12" s="85" t="s">
        <v>538</v>
      </c>
      <c r="Q12" s="85" t="s">
        <v>72</v>
      </c>
      <c r="R12" s="90" t="s">
        <v>23</v>
      </c>
      <c r="S12" s="181" t="s">
        <v>23</v>
      </c>
      <c r="T12" s="90" t="s">
        <v>23</v>
      </c>
      <c r="U12" s="181" t="s">
        <v>23</v>
      </c>
      <c r="V12" s="247" t="s">
        <v>51</v>
      </c>
      <c r="W12" s="393" t="s">
        <v>2355</v>
      </c>
    </row>
    <row r="13" spans="1:23" ht="110.4" customHeight="1" x14ac:dyDescent="0.2">
      <c r="A13" s="203" t="s">
        <v>947</v>
      </c>
      <c r="B13" s="64" t="s">
        <v>218</v>
      </c>
      <c r="C13" s="247" t="s">
        <v>206</v>
      </c>
      <c r="D13" s="81" t="s">
        <v>1291</v>
      </c>
      <c r="E13" s="67">
        <v>43479</v>
      </c>
      <c r="F13" s="267">
        <v>43815</v>
      </c>
      <c r="G13" s="83"/>
      <c r="H13" s="69">
        <v>10342023</v>
      </c>
      <c r="I13" s="69">
        <v>8063582</v>
      </c>
      <c r="J13" s="69"/>
      <c r="K13" s="62" t="str">
        <f t="shared" si="1"/>
        <v xml:space="preserve"> </v>
      </c>
      <c r="L13" s="268">
        <v>95</v>
      </c>
      <c r="M13" s="82">
        <v>138</v>
      </c>
      <c r="N13" s="70" t="s">
        <v>23</v>
      </c>
      <c r="O13" s="79">
        <v>7.2</v>
      </c>
      <c r="P13" s="260" t="s">
        <v>71</v>
      </c>
      <c r="Q13" s="247" t="s">
        <v>220</v>
      </c>
      <c r="R13" s="70">
        <v>100</v>
      </c>
      <c r="S13" s="71">
        <v>7.2</v>
      </c>
      <c r="T13" s="70" t="s">
        <v>23</v>
      </c>
      <c r="U13" s="71" t="s">
        <v>23</v>
      </c>
      <c r="V13" s="247" t="s">
        <v>26</v>
      </c>
      <c r="W13" s="64"/>
    </row>
    <row r="14" spans="1:23" ht="180" customHeight="1" x14ac:dyDescent="0.2">
      <c r="A14" s="203" t="s">
        <v>207</v>
      </c>
      <c r="B14" s="64" t="s">
        <v>757</v>
      </c>
      <c r="C14" s="247" t="s">
        <v>206</v>
      </c>
      <c r="D14" s="81" t="s">
        <v>223</v>
      </c>
      <c r="E14" s="67">
        <v>43315</v>
      </c>
      <c r="F14" s="67">
        <v>43434</v>
      </c>
      <c r="G14" s="83">
        <v>43434</v>
      </c>
      <c r="H14" s="69">
        <v>1079973</v>
      </c>
      <c r="I14" s="69">
        <v>1621146</v>
      </c>
      <c r="J14" s="397">
        <v>3014883</v>
      </c>
      <c r="K14" s="401">
        <f t="shared" si="1"/>
        <v>0.85972330684589782</v>
      </c>
      <c r="L14" s="70">
        <v>100</v>
      </c>
      <c r="M14" s="82">
        <v>138</v>
      </c>
      <c r="N14" s="70" t="s">
        <v>23</v>
      </c>
      <c r="O14" s="79">
        <v>0.5</v>
      </c>
      <c r="P14" s="260" t="s">
        <v>71</v>
      </c>
      <c r="Q14" s="247" t="s">
        <v>30</v>
      </c>
      <c r="R14" s="70">
        <v>60</v>
      </c>
      <c r="S14" s="71">
        <v>0.5</v>
      </c>
      <c r="T14" s="70" t="s">
        <v>23</v>
      </c>
      <c r="U14" s="71" t="s">
        <v>23</v>
      </c>
      <c r="V14" s="247" t="s">
        <v>26</v>
      </c>
      <c r="W14" s="405" t="s">
        <v>2359</v>
      </c>
    </row>
    <row r="15" spans="1:23" ht="138.6" customHeight="1" x14ac:dyDescent="0.2">
      <c r="A15" s="203" t="s">
        <v>208</v>
      </c>
      <c r="B15" s="64" t="s">
        <v>209</v>
      </c>
      <c r="C15" s="247" t="s">
        <v>210</v>
      </c>
      <c r="D15" s="81" t="s">
        <v>758</v>
      </c>
      <c r="E15" s="67">
        <v>43192</v>
      </c>
      <c r="F15" s="67">
        <v>43434</v>
      </c>
      <c r="G15" s="83" t="s">
        <v>1026</v>
      </c>
      <c r="H15" s="69">
        <v>1079973</v>
      </c>
      <c r="I15" s="69">
        <v>6083475</v>
      </c>
      <c r="J15" s="397">
        <v>6415222</v>
      </c>
      <c r="K15" s="401">
        <f t="shared" si="1"/>
        <v>5.4532483490110417E-2</v>
      </c>
      <c r="L15" s="70">
        <v>100</v>
      </c>
      <c r="M15" s="82">
        <v>138</v>
      </c>
      <c r="N15" s="70">
        <v>138</v>
      </c>
      <c r="O15" s="79">
        <v>14</v>
      </c>
      <c r="P15" s="260" t="s">
        <v>24</v>
      </c>
      <c r="Q15" s="247" t="s">
        <v>81</v>
      </c>
      <c r="R15" s="70" t="s">
        <v>29</v>
      </c>
      <c r="S15" s="71">
        <v>7</v>
      </c>
      <c r="T15" s="70" t="s">
        <v>23</v>
      </c>
      <c r="U15" s="71" t="s">
        <v>23</v>
      </c>
      <c r="V15" s="247" t="s">
        <v>26</v>
      </c>
      <c r="W15" s="393" t="s">
        <v>2355</v>
      </c>
    </row>
    <row r="16" spans="1:23" ht="138.6" customHeight="1" x14ac:dyDescent="0.2">
      <c r="A16" s="203" t="s">
        <v>211</v>
      </c>
      <c r="B16" s="64" t="s">
        <v>212</v>
      </c>
      <c r="C16" s="247" t="s">
        <v>210</v>
      </c>
      <c r="D16" s="81" t="s">
        <v>759</v>
      </c>
      <c r="E16" s="67">
        <v>43146</v>
      </c>
      <c r="F16" s="67">
        <v>43379</v>
      </c>
      <c r="G16" s="83">
        <v>43379</v>
      </c>
      <c r="H16" s="69">
        <v>1785666</v>
      </c>
      <c r="I16" s="69">
        <v>1785666</v>
      </c>
      <c r="J16" s="397">
        <v>1948831</v>
      </c>
      <c r="K16" s="401">
        <f t="shared" si="1"/>
        <v>9.1374870776505857E-2</v>
      </c>
      <c r="L16" s="70">
        <v>100</v>
      </c>
      <c r="M16" s="82">
        <v>138</v>
      </c>
      <c r="N16" s="70">
        <v>138</v>
      </c>
      <c r="O16" s="79">
        <v>2</v>
      </c>
      <c r="P16" s="260" t="s">
        <v>24</v>
      </c>
      <c r="Q16" s="247" t="s">
        <v>30</v>
      </c>
      <c r="R16" s="70" t="s">
        <v>29</v>
      </c>
      <c r="S16" s="71">
        <v>2</v>
      </c>
      <c r="T16" s="70" t="s">
        <v>23</v>
      </c>
      <c r="U16" s="71" t="s">
        <v>23</v>
      </c>
      <c r="V16" s="247" t="s">
        <v>26</v>
      </c>
      <c r="W16" s="393" t="s">
        <v>2355</v>
      </c>
    </row>
    <row r="17" spans="1:23" ht="83.05" customHeight="1" x14ac:dyDescent="0.2">
      <c r="A17" s="245" t="s">
        <v>230</v>
      </c>
      <c r="B17" s="209" t="s">
        <v>231</v>
      </c>
      <c r="C17" s="96" t="s">
        <v>232</v>
      </c>
      <c r="D17" s="60" t="s">
        <v>252</v>
      </c>
      <c r="E17" s="246">
        <v>43252</v>
      </c>
      <c r="F17" s="246">
        <v>43374</v>
      </c>
      <c r="G17" s="246">
        <v>43374</v>
      </c>
      <c r="H17" s="97">
        <v>8069282</v>
      </c>
      <c r="I17" s="69">
        <v>8602917</v>
      </c>
      <c r="J17" s="396">
        <v>8634542</v>
      </c>
      <c r="K17" s="401">
        <f t="shared" si="1"/>
        <v>3.6760787067922074E-3</v>
      </c>
      <c r="L17" s="70">
        <v>100</v>
      </c>
      <c r="M17" s="209">
        <v>69</v>
      </c>
      <c r="N17" s="209">
        <v>138</v>
      </c>
      <c r="O17" s="79">
        <v>9.5</v>
      </c>
      <c r="P17" s="96" t="s">
        <v>24</v>
      </c>
      <c r="Q17" s="209" t="s">
        <v>30</v>
      </c>
      <c r="R17" s="252" t="s">
        <v>29</v>
      </c>
      <c r="S17" s="177">
        <v>9.5399999999999991</v>
      </c>
      <c r="T17" s="252" t="s">
        <v>29</v>
      </c>
      <c r="U17" s="177" t="s">
        <v>23</v>
      </c>
      <c r="V17" s="247" t="s">
        <v>26</v>
      </c>
      <c r="W17" s="394" t="s">
        <v>2355</v>
      </c>
    </row>
    <row r="18" spans="1:23" ht="83.05" customHeight="1" x14ac:dyDescent="0.2">
      <c r="A18" s="245" t="s">
        <v>1783</v>
      </c>
      <c r="B18" s="209" t="s">
        <v>259</v>
      </c>
      <c r="C18" s="96" t="s">
        <v>28</v>
      </c>
      <c r="D18" s="60" t="s">
        <v>261</v>
      </c>
      <c r="E18" s="246">
        <v>43374</v>
      </c>
      <c r="F18" s="246">
        <v>43441</v>
      </c>
      <c r="G18" s="246">
        <v>43442</v>
      </c>
      <c r="H18" s="74">
        <v>3017807</v>
      </c>
      <c r="I18" s="69">
        <v>3861938</v>
      </c>
      <c r="J18" s="396">
        <v>3758363</v>
      </c>
      <c r="K18" s="401">
        <f>IF(AND(I18&gt;0,J18&gt;0),(J18/I18)-1," ")</f>
        <v>-2.6819436251954376E-2</v>
      </c>
      <c r="L18" s="166">
        <v>100</v>
      </c>
      <c r="M18" s="209">
        <v>138</v>
      </c>
      <c r="N18" s="209">
        <v>138</v>
      </c>
      <c r="O18" s="79">
        <v>8.4</v>
      </c>
      <c r="P18" s="96" t="s">
        <v>74</v>
      </c>
      <c r="Q18" s="209" t="s">
        <v>257</v>
      </c>
      <c r="R18" s="252" t="s">
        <v>29</v>
      </c>
      <c r="S18" s="177">
        <v>8.4</v>
      </c>
      <c r="T18" s="252" t="s">
        <v>29</v>
      </c>
      <c r="U18" s="177" t="s">
        <v>23</v>
      </c>
      <c r="V18" s="247" t="s">
        <v>26</v>
      </c>
      <c r="W18" s="393" t="s">
        <v>2355</v>
      </c>
    </row>
    <row r="19" spans="1:23" ht="83.05" customHeight="1" x14ac:dyDescent="0.2">
      <c r="A19" s="200" t="s">
        <v>31</v>
      </c>
      <c r="B19" s="76" t="s">
        <v>32</v>
      </c>
      <c r="C19" s="75" t="s">
        <v>33</v>
      </c>
      <c r="D19" s="77" t="s">
        <v>34</v>
      </c>
      <c r="E19" s="67">
        <v>43899</v>
      </c>
      <c r="F19" s="67">
        <v>43911</v>
      </c>
      <c r="G19" s="80"/>
      <c r="H19" s="74">
        <v>266075.7</v>
      </c>
      <c r="I19" s="74">
        <v>253850</v>
      </c>
      <c r="J19" s="74"/>
      <c r="K19" s="62" t="str">
        <f t="shared" ref="K19" si="2">IF(AND(I19&gt;0,J19&gt;0),(J19/I19)-1," ")</f>
        <v xml:space="preserve"> </v>
      </c>
      <c r="L19" s="78">
        <v>0</v>
      </c>
      <c r="M19" s="78">
        <v>69</v>
      </c>
      <c r="N19" s="78" t="s">
        <v>23</v>
      </c>
      <c r="O19" s="79">
        <f>(1)*((676+753+621)/5280)</f>
        <v>0.38825757575757575</v>
      </c>
      <c r="P19" s="75" t="s">
        <v>868</v>
      </c>
      <c r="Q19" s="75" t="s">
        <v>36</v>
      </c>
      <c r="R19" s="78">
        <v>100</v>
      </c>
      <c r="S19" s="79">
        <f>(1)*((676+753+621)/5280)</f>
        <v>0.38825757575757575</v>
      </c>
      <c r="T19" s="78" t="s">
        <v>23</v>
      </c>
      <c r="U19" s="79" t="s">
        <v>23</v>
      </c>
      <c r="V19" s="75" t="s">
        <v>26</v>
      </c>
      <c r="W19" s="76"/>
    </row>
    <row r="20" spans="1:23" ht="221.1" customHeight="1" x14ac:dyDescent="0.2">
      <c r="A20" s="245" t="s">
        <v>1784</v>
      </c>
      <c r="B20" s="247" t="s">
        <v>65</v>
      </c>
      <c r="C20" s="247" t="s">
        <v>28</v>
      </c>
      <c r="D20" s="81" t="s">
        <v>66</v>
      </c>
      <c r="E20" s="83">
        <v>42800</v>
      </c>
      <c r="F20" s="246">
        <v>43431</v>
      </c>
      <c r="G20" s="83">
        <v>43431</v>
      </c>
      <c r="H20" s="69">
        <v>924349</v>
      </c>
      <c r="I20" s="69">
        <v>924349</v>
      </c>
      <c r="J20" s="397">
        <v>663804</v>
      </c>
      <c r="K20" s="401">
        <f>IF(J20&gt;0,(J20/I20)-1," ")</f>
        <v>-0.28186864485167396</v>
      </c>
      <c r="L20" s="70">
        <v>100</v>
      </c>
      <c r="M20" s="247">
        <v>138</v>
      </c>
      <c r="N20" s="247">
        <v>138</v>
      </c>
      <c r="O20" s="79">
        <v>6.6</v>
      </c>
      <c r="P20" s="260" t="s">
        <v>67</v>
      </c>
      <c r="Q20" s="247" t="s">
        <v>68</v>
      </c>
      <c r="R20" s="70" t="s">
        <v>29</v>
      </c>
      <c r="S20" s="71">
        <v>6.6</v>
      </c>
      <c r="T20" s="70" t="s">
        <v>23</v>
      </c>
      <c r="U20" s="71" t="s">
        <v>23</v>
      </c>
      <c r="V20" s="247" t="s">
        <v>26</v>
      </c>
      <c r="W20" s="393" t="s">
        <v>2355</v>
      </c>
    </row>
    <row r="21" spans="1:23" ht="193.45" customHeight="1" x14ac:dyDescent="0.2">
      <c r="A21" s="245" t="s">
        <v>1000</v>
      </c>
      <c r="B21" s="209" t="s">
        <v>93</v>
      </c>
      <c r="C21" s="209" t="s">
        <v>94</v>
      </c>
      <c r="D21" s="60" t="s">
        <v>95</v>
      </c>
      <c r="E21" s="246" t="s">
        <v>1126</v>
      </c>
      <c r="F21" s="307">
        <v>43830</v>
      </c>
      <c r="G21" s="246"/>
      <c r="H21" s="61" t="s">
        <v>96</v>
      </c>
      <c r="I21" s="61">
        <v>2141137</v>
      </c>
      <c r="J21" s="109"/>
      <c r="K21" s="62" t="str">
        <f t="shared" ref="K21:K28" si="3">IF(J21&gt;0,(J21/I21)-1," ")</f>
        <v xml:space="preserve"> </v>
      </c>
      <c r="L21" s="166">
        <v>90</v>
      </c>
      <c r="M21" s="209">
        <v>138</v>
      </c>
      <c r="N21" s="209" t="s">
        <v>23</v>
      </c>
      <c r="O21" s="79">
        <v>37</v>
      </c>
      <c r="P21" s="209" t="s">
        <v>97</v>
      </c>
      <c r="Q21" s="209" t="s">
        <v>98</v>
      </c>
      <c r="R21" s="167">
        <v>70</v>
      </c>
      <c r="S21" s="71">
        <v>37</v>
      </c>
      <c r="T21" s="167" t="s">
        <v>23</v>
      </c>
      <c r="U21" s="179" t="s">
        <v>23</v>
      </c>
      <c r="V21" s="247" t="s">
        <v>26</v>
      </c>
      <c r="W21" s="209"/>
    </row>
    <row r="22" spans="1:23" ht="153" customHeight="1" x14ac:dyDescent="0.2">
      <c r="A22" s="202" t="s">
        <v>169</v>
      </c>
      <c r="B22" s="85" t="s">
        <v>177</v>
      </c>
      <c r="C22" s="85" t="s">
        <v>91</v>
      </c>
      <c r="D22" s="87" t="s">
        <v>170</v>
      </c>
      <c r="E22" s="88">
        <v>43045</v>
      </c>
      <c r="F22" s="88">
        <v>43419</v>
      </c>
      <c r="G22" s="89">
        <v>43419</v>
      </c>
      <c r="H22" s="69">
        <v>6000000</v>
      </c>
      <c r="I22" s="69">
        <v>7515225</v>
      </c>
      <c r="J22" s="395">
        <v>6486024</v>
      </c>
      <c r="K22" s="401">
        <f t="shared" si="3"/>
        <v>-0.13694879394828496</v>
      </c>
      <c r="L22" s="90">
        <v>100</v>
      </c>
      <c r="M22" s="90">
        <v>138</v>
      </c>
      <c r="N22" s="90">
        <v>138</v>
      </c>
      <c r="O22" s="79">
        <v>11.5</v>
      </c>
      <c r="P22" s="85" t="s">
        <v>54</v>
      </c>
      <c r="Q22" s="85" t="s">
        <v>39</v>
      </c>
      <c r="R22" s="90" t="s">
        <v>171</v>
      </c>
      <c r="S22" s="181">
        <v>11.5</v>
      </c>
      <c r="T22" s="90" t="s">
        <v>86</v>
      </c>
      <c r="U22" s="181" t="s">
        <v>172</v>
      </c>
      <c r="V22" s="105" t="s">
        <v>26</v>
      </c>
      <c r="W22" s="393" t="s">
        <v>2355</v>
      </c>
    </row>
    <row r="23" spans="1:23" ht="83.05" customHeight="1" x14ac:dyDescent="0.2">
      <c r="A23" s="245" t="s">
        <v>174</v>
      </c>
      <c r="B23" s="209" t="s">
        <v>175</v>
      </c>
      <c r="C23" s="247" t="s">
        <v>40</v>
      </c>
      <c r="D23" s="81" t="s">
        <v>180</v>
      </c>
      <c r="E23" s="67">
        <v>43160</v>
      </c>
      <c r="F23" s="88">
        <v>43465</v>
      </c>
      <c r="G23" s="83">
        <v>43465</v>
      </c>
      <c r="H23" s="69">
        <v>6349699</v>
      </c>
      <c r="I23" s="69">
        <v>6349699</v>
      </c>
      <c r="J23" s="397">
        <v>11499479</v>
      </c>
      <c r="K23" s="401">
        <f t="shared" si="3"/>
        <v>0.81102742035488617</v>
      </c>
      <c r="L23" s="70">
        <v>100</v>
      </c>
      <c r="M23" s="70">
        <v>138</v>
      </c>
      <c r="N23" s="70">
        <v>138</v>
      </c>
      <c r="O23" s="79">
        <v>3</v>
      </c>
      <c r="P23" s="260" t="s">
        <v>27</v>
      </c>
      <c r="Q23" s="247" t="s">
        <v>30</v>
      </c>
      <c r="R23" s="70">
        <v>100</v>
      </c>
      <c r="S23" s="71">
        <v>3</v>
      </c>
      <c r="T23" s="70" t="s">
        <v>23</v>
      </c>
      <c r="U23" s="71" t="s">
        <v>23</v>
      </c>
      <c r="V23" s="247" t="s">
        <v>26</v>
      </c>
      <c r="W23" s="405" t="s">
        <v>2358</v>
      </c>
    </row>
    <row r="24" spans="1:23" ht="83.05" customHeight="1" x14ac:dyDescent="0.2">
      <c r="A24" s="202" t="s">
        <v>1785</v>
      </c>
      <c r="B24" s="85" t="s">
        <v>178</v>
      </c>
      <c r="C24" s="85" t="s">
        <v>58</v>
      </c>
      <c r="D24" s="77" t="s">
        <v>179</v>
      </c>
      <c r="E24" s="88">
        <v>43322</v>
      </c>
      <c r="F24" s="88">
        <v>43465</v>
      </c>
      <c r="G24" s="89">
        <v>43465</v>
      </c>
      <c r="H24" s="95">
        <v>6373852</v>
      </c>
      <c r="I24" s="95">
        <v>5277550</v>
      </c>
      <c r="J24" s="395">
        <v>5151688</v>
      </c>
      <c r="K24" s="401">
        <f t="shared" si="3"/>
        <v>-2.3848566096010493E-2</v>
      </c>
      <c r="L24" s="90">
        <v>100</v>
      </c>
      <c r="M24" s="75">
        <v>138</v>
      </c>
      <c r="N24" s="75">
        <v>138</v>
      </c>
      <c r="O24" s="79">
        <v>10.1</v>
      </c>
      <c r="P24" s="75" t="s">
        <v>27</v>
      </c>
      <c r="Q24" s="75" t="s">
        <v>176</v>
      </c>
      <c r="R24" s="78">
        <v>70</v>
      </c>
      <c r="S24" s="79">
        <v>10.1</v>
      </c>
      <c r="T24" s="78" t="s">
        <v>23</v>
      </c>
      <c r="U24" s="79" t="s">
        <v>23</v>
      </c>
      <c r="V24" s="75" t="s">
        <v>26</v>
      </c>
      <c r="W24" s="393" t="s">
        <v>2355</v>
      </c>
    </row>
    <row r="25" spans="1:23" ht="110.4" customHeight="1" x14ac:dyDescent="0.2">
      <c r="A25" s="202" t="s">
        <v>631</v>
      </c>
      <c r="B25" s="85" t="s">
        <v>217</v>
      </c>
      <c r="C25" s="85" t="s">
        <v>119</v>
      </c>
      <c r="D25" s="87" t="s">
        <v>321</v>
      </c>
      <c r="E25" s="88">
        <v>43430</v>
      </c>
      <c r="F25" s="88">
        <v>43436</v>
      </c>
      <c r="G25" s="89">
        <v>43436</v>
      </c>
      <c r="H25" s="95">
        <v>400372.92</v>
      </c>
      <c r="I25" s="95">
        <v>356183</v>
      </c>
      <c r="J25" s="395">
        <v>475676</v>
      </c>
      <c r="K25" s="401">
        <f t="shared" si="3"/>
        <v>0.33548204153482897</v>
      </c>
      <c r="L25" s="90">
        <v>100</v>
      </c>
      <c r="M25" s="90">
        <v>69</v>
      </c>
      <c r="N25" s="90" t="s">
        <v>23</v>
      </c>
      <c r="O25" s="79">
        <v>0.40132575757575756</v>
      </c>
      <c r="P25" s="85" t="s">
        <v>35</v>
      </c>
      <c r="Q25" s="85" t="s">
        <v>53</v>
      </c>
      <c r="R25" s="90" t="s">
        <v>45</v>
      </c>
      <c r="S25" s="181">
        <v>0.40132575757575756</v>
      </c>
      <c r="T25" s="90" t="s">
        <v>23</v>
      </c>
      <c r="U25" s="181" t="s">
        <v>23</v>
      </c>
      <c r="V25" s="247" t="s">
        <v>49</v>
      </c>
      <c r="W25" s="64" t="s">
        <v>2371</v>
      </c>
    </row>
    <row r="26" spans="1:23" ht="193.45" customHeight="1" x14ac:dyDescent="0.2">
      <c r="A26" s="202" t="s">
        <v>200</v>
      </c>
      <c r="B26" s="85" t="s">
        <v>201</v>
      </c>
      <c r="C26" s="85" t="s">
        <v>202</v>
      </c>
      <c r="D26" s="87" t="s">
        <v>225</v>
      </c>
      <c r="E26" s="88">
        <v>43185</v>
      </c>
      <c r="F26" s="88">
        <v>43465</v>
      </c>
      <c r="G26" s="89">
        <v>43465</v>
      </c>
      <c r="H26" s="95">
        <v>9407697</v>
      </c>
      <c r="I26" s="95">
        <v>10200000</v>
      </c>
      <c r="J26" s="395">
        <v>7577789</v>
      </c>
      <c r="K26" s="401">
        <f t="shared" si="3"/>
        <v>-0.25707950980392158</v>
      </c>
      <c r="L26" s="90">
        <v>100</v>
      </c>
      <c r="M26" s="90">
        <v>138</v>
      </c>
      <c r="N26" s="90" t="s">
        <v>23</v>
      </c>
      <c r="O26" s="79">
        <v>12</v>
      </c>
      <c r="P26" s="85" t="s">
        <v>24</v>
      </c>
      <c r="Q26" s="85" t="s">
        <v>220</v>
      </c>
      <c r="R26" s="90">
        <v>50</v>
      </c>
      <c r="S26" s="181">
        <v>12</v>
      </c>
      <c r="T26" s="90" t="s">
        <v>23</v>
      </c>
      <c r="U26" s="181" t="s">
        <v>23</v>
      </c>
      <c r="V26" s="247" t="s">
        <v>26</v>
      </c>
      <c r="W26" s="393" t="s">
        <v>2355</v>
      </c>
    </row>
    <row r="27" spans="1:23" ht="55.4" customHeight="1" x14ac:dyDescent="0.2">
      <c r="A27" s="202" t="s">
        <v>203</v>
      </c>
      <c r="B27" s="85" t="s">
        <v>760</v>
      </c>
      <c r="C27" s="85" t="s">
        <v>204</v>
      </c>
      <c r="D27" s="87" t="s">
        <v>224</v>
      </c>
      <c r="E27" s="88">
        <v>43479</v>
      </c>
      <c r="F27" s="88">
        <v>43905</v>
      </c>
      <c r="G27" s="89"/>
      <c r="H27" s="95">
        <v>318269.74</v>
      </c>
      <c r="I27" s="95">
        <v>318270</v>
      </c>
      <c r="J27" s="106"/>
      <c r="K27" s="62" t="str">
        <f t="shared" si="3"/>
        <v xml:space="preserve"> </v>
      </c>
      <c r="L27" s="90">
        <v>15</v>
      </c>
      <c r="M27" s="90">
        <v>138</v>
      </c>
      <c r="N27" s="90">
        <v>138</v>
      </c>
      <c r="O27" s="79">
        <v>3.9</v>
      </c>
      <c r="P27" s="85" t="s">
        <v>205</v>
      </c>
      <c r="Q27" s="85" t="s">
        <v>30</v>
      </c>
      <c r="R27" s="90">
        <v>100</v>
      </c>
      <c r="S27" s="181">
        <v>3.9</v>
      </c>
      <c r="T27" s="90" t="s">
        <v>23</v>
      </c>
      <c r="U27" s="181" t="s">
        <v>23</v>
      </c>
      <c r="V27" s="247" t="s">
        <v>26</v>
      </c>
      <c r="W27" s="64"/>
    </row>
    <row r="28" spans="1:23" ht="193.45" customHeight="1" x14ac:dyDescent="0.2">
      <c r="A28" s="203" t="s">
        <v>373</v>
      </c>
      <c r="B28" s="64" t="s">
        <v>214</v>
      </c>
      <c r="C28" s="247" t="s">
        <v>213</v>
      </c>
      <c r="D28" s="81" t="s">
        <v>227</v>
      </c>
      <c r="E28" s="67">
        <v>43312</v>
      </c>
      <c r="F28" s="88">
        <v>43393</v>
      </c>
      <c r="G28" s="83">
        <v>43393</v>
      </c>
      <c r="H28" s="69">
        <v>10391431.314646499</v>
      </c>
      <c r="I28" s="69">
        <v>10391431</v>
      </c>
      <c r="J28" s="397">
        <v>10057214</v>
      </c>
      <c r="K28" s="401">
        <f t="shared" si="3"/>
        <v>-3.2162750250663286E-2</v>
      </c>
      <c r="L28" s="70">
        <v>100</v>
      </c>
      <c r="M28" s="82">
        <v>138</v>
      </c>
      <c r="N28" s="70">
        <v>138</v>
      </c>
      <c r="O28" s="79">
        <v>9.6</v>
      </c>
      <c r="P28" s="260" t="s">
        <v>537</v>
      </c>
      <c r="Q28" s="247" t="s">
        <v>30</v>
      </c>
      <c r="R28" s="70" t="s">
        <v>215</v>
      </c>
      <c r="S28" s="71">
        <v>6.2</v>
      </c>
      <c r="T28" s="70" t="s">
        <v>23</v>
      </c>
      <c r="U28" s="71" t="s">
        <v>23</v>
      </c>
      <c r="V28" s="247" t="s">
        <v>26</v>
      </c>
      <c r="W28" s="393" t="s">
        <v>2355</v>
      </c>
    </row>
    <row r="29" spans="1:23" ht="138.6" customHeight="1" x14ac:dyDescent="0.2">
      <c r="A29" s="202" t="s">
        <v>1089</v>
      </c>
      <c r="B29" s="85" t="s">
        <v>785</v>
      </c>
      <c r="C29" s="85" t="s">
        <v>632</v>
      </c>
      <c r="D29" s="87" t="s">
        <v>786</v>
      </c>
      <c r="E29" s="88">
        <v>43160</v>
      </c>
      <c r="F29" s="88">
        <v>43585</v>
      </c>
      <c r="G29" s="89">
        <v>43585</v>
      </c>
      <c r="H29" s="95">
        <v>7264911.9800000004</v>
      </c>
      <c r="I29" s="95">
        <v>7267945</v>
      </c>
      <c r="J29" s="106"/>
      <c r="K29" s="62" t="str">
        <f t="shared" ref="K29:K34" si="4">IF(J29&gt;0,(J29/I29)-1," ")</f>
        <v xml:space="preserve"> </v>
      </c>
      <c r="L29" s="90">
        <v>100</v>
      </c>
      <c r="M29" s="90">
        <v>345</v>
      </c>
      <c r="N29" s="90">
        <v>345</v>
      </c>
      <c r="O29" s="79" t="s">
        <v>633</v>
      </c>
      <c r="P29" s="85" t="s">
        <v>634</v>
      </c>
      <c r="Q29" s="85" t="s">
        <v>234</v>
      </c>
      <c r="R29" s="90">
        <v>150</v>
      </c>
      <c r="S29" s="181" t="s">
        <v>635</v>
      </c>
      <c r="T29" s="90" t="s">
        <v>23</v>
      </c>
      <c r="U29" s="181" t="s">
        <v>23</v>
      </c>
      <c r="V29" s="105" t="s">
        <v>26</v>
      </c>
      <c r="W29" s="85"/>
    </row>
    <row r="30" spans="1:23" ht="210.1" customHeight="1" x14ac:dyDescent="0.2">
      <c r="A30" s="202" t="s">
        <v>667</v>
      </c>
      <c r="B30" s="85" t="s">
        <v>668</v>
      </c>
      <c r="C30" s="85" t="s">
        <v>669</v>
      </c>
      <c r="D30" s="87" t="s">
        <v>670</v>
      </c>
      <c r="E30" s="88">
        <v>43358</v>
      </c>
      <c r="F30" s="88">
        <v>43456</v>
      </c>
      <c r="G30" s="89">
        <v>43456</v>
      </c>
      <c r="H30" s="95">
        <v>3871145</v>
      </c>
      <c r="I30" s="95">
        <v>3871145</v>
      </c>
      <c r="J30" s="395">
        <v>8033278</v>
      </c>
      <c r="K30" s="401">
        <f t="shared" si="4"/>
        <v>1.0751684579110314</v>
      </c>
      <c r="L30" s="90">
        <v>100</v>
      </c>
      <c r="M30" s="90">
        <v>345</v>
      </c>
      <c r="N30" s="90">
        <v>345</v>
      </c>
      <c r="O30" s="79">
        <v>7.8</v>
      </c>
      <c r="P30" s="85" t="s">
        <v>182</v>
      </c>
      <c r="Q30" s="85" t="s">
        <v>234</v>
      </c>
      <c r="R30" s="90">
        <v>150</v>
      </c>
      <c r="S30" s="181">
        <v>7.8</v>
      </c>
      <c r="T30" s="90" t="s">
        <v>23</v>
      </c>
      <c r="U30" s="181" t="s">
        <v>23</v>
      </c>
      <c r="V30" s="105" t="s">
        <v>26</v>
      </c>
      <c r="W30" s="405" t="s">
        <v>2360</v>
      </c>
    </row>
    <row r="31" spans="1:23" ht="165.6" customHeight="1" x14ac:dyDescent="0.2">
      <c r="A31" s="245" t="s">
        <v>943</v>
      </c>
      <c r="B31" s="209" t="s">
        <v>235</v>
      </c>
      <c r="C31" s="96" t="s">
        <v>28</v>
      </c>
      <c r="D31" s="60" t="s">
        <v>251</v>
      </c>
      <c r="E31" s="246">
        <v>43192</v>
      </c>
      <c r="F31" s="307">
        <v>43790</v>
      </c>
      <c r="G31" s="307">
        <v>43790</v>
      </c>
      <c r="H31" s="74">
        <v>3164089</v>
      </c>
      <c r="I31" s="69">
        <v>3105152</v>
      </c>
      <c r="J31" s="109"/>
      <c r="K31" s="62" t="str">
        <f t="shared" si="4"/>
        <v xml:space="preserve"> </v>
      </c>
      <c r="L31" s="302">
        <v>100</v>
      </c>
      <c r="M31" s="209">
        <v>138</v>
      </c>
      <c r="N31" s="209">
        <v>138</v>
      </c>
      <c r="O31" s="79">
        <v>3.5</v>
      </c>
      <c r="P31" s="96" t="s">
        <v>24</v>
      </c>
      <c r="Q31" s="209" t="s">
        <v>236</v>
      </c>
      <c r="R31" s="252" t="s">
        <v>29</v>
      </c>
      <c r="S31" s="177">
        <v>3.5</v>
      </c>
      <c r="T31" s="252" t="s">
        <v>29</v>
      </c>
      <c r="U31" s="177" t="s">
        <v>23</v>
      </c>
      <c r="V31" s="247" t="s">
        <v>26</v>
      </c>
      <c r="W31" s="209"/>
    </row>
    <row r="32" spans="1:23" ht="110.4" customHeight="1" x14ac:dyDescent="0.2">
      <c r="A32" s="245" t="s">
        <v>944</v>
      </c>
      <c r="B32" s="209" t="s">
        <v>237</v>
      </c>
      <c r="C32" s="96" t="s">
        <v>28</v>
      </c>
      <c r="D32" s="60" t="s">
        <v>238</v>
      </c>
      <c r="E32" s="246">
        <v>43192</v>
      </c>
      <c r="F32" s="307">
        <v>43788</v>
      </c>
      <c r="G32" s="307">
        <v>43790</v>
      </c>
      <c r="H32" s="74">
        <v>2643096</v>
      </c>
      <c r="I32" s="69">
        <v>2324328</v>
      </c>
      <c r="J32" s="109"/>
      <c r="K32" s="62" t="str">
        <f t="shared" si="4"/>
        <v xml:space="preserve"> </v>
      </c>
      <c r="L32" s="302">
        <v>100</v>
      </c>
      <c r="M32" s="209">
        <v>69</v>
      </c>
      <c r="N32" s="209">
        <v>69</v>
      </c>
      <c r="O32" s="79">
        <v>3.5</v>
      </c>
      <c r="P32" s="96" t="s">
        <v>24</v>
      </c>
      <c r="Q32" s="209" t="s">
        <v>47</v>
      </c>
      <c r="R32" s="252" t="s">
        <v>29</v>
      </c>
      <c r="S32" s="177">
        <v>3.5</v>
      </c>
      <c r="T32" s="252" t="s">
        <v>29</v>
      </c>
      <c r="U32" s="177" t="s">
        <v>23</v>
      </c>
      <c r="V32" s="247" t="s">
        <v>26</v>
      </c>
      <c r="W32" s="209"/>
    </row>
    <row r="33" spans="1:23" ht="83.05" customHeight="1" x14ac:dyDescent="0.2">
      <c r="A33" s="245" t="s">
        <v>239</v>
      </c>
      <c r="B33" s="209" t="s">
        <v>240</v>
      </c>
      <c r="C33" s="96" t="s">
        <v>28</v>
      </c>
      <c r="D33" s="60" t="s">
        <v>248</v>
      </c>
      <c r="E33" s="246">
        <v>43150</v>
      </c>
      <c r="F33" s="88">
        <v>43472</v>
      </c>
      <c r="G33" s="246">
        <v>43472</v>
      </c>
      <c r="H33" s="74">
        <v>13126555</v>
      </c>
      <c r="I33" s="69">
        <v>13126555</v>
      </c>
      <c r="J33" s="109"/>
      <c r="K33" s="62" t="str">
        <f t="shared" si="4"/>
        <v xml:space="preserve"> </v>
      </c>
      <c r="L33" s="166">
        <v>100</v>
      </c>
      <c r="M33" s="209">
        <v>138</v>
      </c>
      <c r="N33" s="209">
        <v>138</v>
      </c>
      <c r="O33" s="79">
        <v>14.2</v>
      </c>
      <c r="P33" s="96" t="s">
        <v>27</v>
      </c>
      <c r="Q33" s="209" t="s">
        <v>236</v>
      </c>
      <c r="R33" s="252" t="s">
        <v>23</v>
      </c>
      <c r="S33" s="177">
        <v>7.1</v>
      </c>
      <c r="T33" s="252" t="s">
        <v>29</v>
      </c>
      <c r="U33" s="177" t="s">
        <v>23</v>
      </c>
      <c r="V33" s="247" t="s">
        <v>26</v>
      </c>
      <c r="W33" s="209"/>
    </row>
    <row r="34" spans="1:23" ht="83.05" customHeight="1" x14ac:dyDescent="0.2">
      <c r="A34" s="245" t="s">
        <v>241</v>
      </c>
      <c r="B34" s="209" t="s">
        <v>242</v>
      </c>
      <c r="C34" s="96" t="s">
        <v>28</v>
      </c>
      <c r="D34" s="60" t="s">
        <v>243</v>
      </c>
      <c r="E34" s="246">
        <v>43143</v>
      </c>
      <c r="F34" s="88">
        <v>43465</v>
      </c>
      <c r="G34" s="246">
        <v>43465</v>
      </c>
      <c r="H34" s="74">
        <v>8082746</v>
      </c>
      <c r="I34" s="69">
        <v>8127335</v>
      </c>
      <c r="J34" s="396">
        <v>7219412</v>
      </c>
      <c r="K34" s="401">
        <f t="shared" si="4"/>
        <v>-0.11171226484450314</v>
      </c>
      <c r="L34" s="166">
        <v>100</v>
      </c>
      <c r="M34" s="209">
        <v>69</v>
      </c>
      <c r="N34" s="209">
        <v>138</v>
      </c>
      <c r="O34" s="79">
        <v>3</v>
      </c>
      <c r="P34" s="96" t="s">
        <v>41</v>
      </c>
      <c r="Q34" s="209" t="s">
        <v>30</v>
      </c>
      <c r="R34" s="252" t="s">
        <v>29</v>
      </c>
      <c r="S34" s="177">
        <v>2</v>
      </c>
      <c r="T34" s="252" t="s">
        <v>23</v>
      </c>
      <c r="U34" s="177" t="s">
        <v>23</v>
      </c>
      <c r="V34" s="247" t="s">
        <v>26</v>
      </c>
      <c r="W34" s="393" t="s">
        <v>2355</v>
      </c>
    </row>
    <row r="35" spans="1:23" ht="193.45" customHeight="1" x14ac:dyDescent="0.2">
      <c r="A35" s="245" t="s">
        <v>244</v>
      </c>
      <c r="B35" s="209" t="s">
        <v>245</v>
      </c>
      <c r="C35" s="96" t="s">
        <v>90</v>
      </c>
      <c r="D35" s="60" t="s">
        <v>250</v>
      </c>
      <c r="E35" s="246">
        <v>43191</v>
      </c>
      <c r="F35" s="88">
        <v>44119</v>
      </c>
      <c r="G35" s="246"/>
      <c r="H35" s="74">
        <v>800000</v>
      </c>
      <c r="I35" s="69">
        <v>726000</v>
      </c>
      <c r="J35" s="109"/>
      <c r="K35" s="62" t="str">
        <f t="shared" ref="K35:K98" si="5">IF(AND(I35&gt;0,J35&gt;0),(J35/I35)-1," ")</f>
        <v xml:space="preserve"> </v>
      </c>
      <c r="L35" s="166" t="s">
        <v>463</v>
      </c>
      <c r="M35" s="209">
        <v>138</v>
      </c>
      <c r="N35" s="209" t="s">
        <v>23</v>
      </c>
      <c r="O35" s="79">
        <v>0.06</v>
      </c>
      <c r="P35" s="96" t="s">
        <v>41</v>
      </c>
      <c r="Q35" s="209" t="s">
        <v>30</v>
      </c>
      <c r="R35" s="252">
        <v>100</v>
      </c>
      <c r="S35" s="177" t="s">
        <v>23</v>
      </c>
      <c r="T35" s="252">
        <v>100</v>
      </c>
      <c r="U35" s="177">
        <v>0.06</v>
      </c>
      <c r="V35" s="247" t="s">
        <v>51</v>
      </c>
      <c r="W35" s="209"/>
    </row>
    <row r="36" spans="1:23" ht="193.45" customHeight="1" x14ac:dyDescent="0.2">
      <c r="A36" s="245" t="s">
        <v>246</v>
      </c>
      <c r="B36" s="209" t="s">
        <v>247</v>
      </c>
      <c r="C36" s="96" t="s">
        <v>90</v>
      </c>
      <c r="D36" s="60" t="s">
        <v>249</v>
      </c>
      <c r="E36" s="246">
        <v>43206</v>
      </c>
      <c r="F36" s="88">
        <v>44119</v>
      </c>
      <c r="G36" s="246"/>
      <c r="H36" s="74">
        <v>800000</v>
      </c>
      <c r="I36" s="69">
        <v>900000</v>
      </c>
      <c r="J36" s="109"/>
      <c r="K36" s="62" t="str">
        <f t="shared" si="5"/>
        <v xml:space="preserve"> </v>
      </c>
      <c r="L36" s="166">
        <v>90</v>
      </c>
      <c r="M36" s="209">
        <v>138</v>
      </c>
      <c r="N36" s="209" t="s">
        <v>23</v>
      </c>
      <c r="O36" s="79">
        <v>0.06</v>
      </c>
      <c r="P36" s="96" t="s">
        <v>41</v>
      </c>
      <c r="Q36" s="209" t="s">
        <v>30</v>
      </c>
      <c r="R36" s="252">
        <v>100</v>
      </c>
      <c r="S36" s="177" t="s">
        <v>23</v>
      </c>
      <c r="T36" s="252">
        <v>100</v>
      </c>
      <c r="U36" s="177">
        <v>0.06</v>
      </c>
      <c r="V36" s="247" t="s">
        <v>51</v>
      </c>
      <c r="W36" s="209"/>
    </row>
    <row r="37" spans="1:23" ht="138.6" customHeight="1" x14ac:dyDescent="0.2">
      <c r="A37" s="245" t="s">
        <v>258</v>
      </c>
      <c r="B37" s="209" t="s">
        <v>256</v>
      </c>
      <c r="C37" s="96" t="s">
        <v>70</v>
      </c>
      <c r="D37" s="60" t="s">
        <v>260</v>
      </c>
      <c r="E37" s="246">
        <v>43444</v>
      </c>
      <c r="F37" s="88">
        <v>43495</v>
      </c>
      <c r="G37" s="246">
        <v>43495</v>
      </c>
      <c r="H37" s="74">
        <v>210727</v>
      </c>
      <c r="I37" s="69">
        <v>210727</v>
      </c>
      <c r="J37" s="109"/>
      <c r="K37" s="62" t="str">
        <f t="shared" si="5"/>
        <v xml:space="preserve"> </v>
      </c>
      <c r="L37" s="166">
        <v>100</v>
      </c>
      <c r="M37" s="209">
        <v>69</v>
      </c>
      <c r="N37" s="209" t="s">
        <v>23</v>
      </c>
      <c r="O37" s="79">
        <v>0.2</v>
      </c>
      <c r="P37" s="96" t="s">
        <v>263</v>
      </c>
      <c r="Q37" s="209" t="s">
        <v>53</v>
      </c>
      <c r="R37" s="252">
        <v>50</v>
      </c>
      <c r="S37" s="177">
        <v>0.15</v>
      </c>
      <c r="T37" s="252" t="s">
        <v>23</v>
      </c>
      <c r="U37" s="177" t="s">
        <v>23</v>
      </c>
      <c r="V37" s="247" t="s">
        <v>49</v>
      </c>
      <c r="W37" s="209" t="s">
        <v>1091</v>
      </c>
    </row>
    <row r="38" spans="1:23" ht="110.4" customHeight="1" x14ac:dyDescent="0.2">
      <c r="A38" s="204" t="s">
        <v>264</v>
      </c>
      <c r="B38" s="98" t="s">
        <v>265</v>
      </c>
      <c r="C38" s="99" t="s">
        <v>288</v>
      </c>
      <c r="D38" s="87" t="s">
        <v>266</v>
      </c>
      <c r="E38" s="100">
        <v>43181</v>
      </c>
      <c r="F38" s="88">
        <v>43394</v>
      </c>
      <c r="G38" s="100">
        <v>43396</v>
      </c>
      <c r="H38" s="97">
        <v>967000</v>
      </c>
      <c r="I38" s="73">
        <v>967000</v>
      </c>
      <c r="J38" s="398">
        <v>975272</v>
      </c>
      <c r="K38" s="401">
        <f t="shared" si="5"/>
        <v>8.5542916235781252E-3</v>
      </c>
      <c r="L38" s="176">
        <v>100</v>
      </c>
      <c r="M38" s="98">
        <v>138</v>
      </c>
      <c r="N38" s="98">
        <v>138</v>
      </c>
      <c r="O38" s="79">
        <v>0.2</v>
      </c>
      <c r="P38" s="99" t="s">
        <v>662</v>
      </c>
      <c r="Q38" s="99" t="s">
        <v>30</v>
      </c>
      <c r="R38" s="253">
        <v>70</v>
      </c>
      <c r="S38" s="79">
        <v>0.2</v>
      </c>
      <c r="T38" s="253" t="s">
        <v>23</v>
      </c>
      <c r="U38" s="182" t="s">
        <v>23</v>
      </c>
      <c r="V38" s="247" t="s">
        <v>26</v>
      </c>
      <c r="W38" s="403" t="s">
        <v>2355</v>
      </c>
    </row>
    <row r="39" spans="1:23" ht="110.4" customHeight="1" x14ac:dyDescent="0.2">
      <c r="A39" s="204" t="s">
        <v>267</v>
      </c>
      <c r="B39" s="98" t="s">
        <v>268</v>
      </c>
      <c r="C39" s="99" t="s">
        <v>288</v>
      </c>
      <c r="D39" s="87" t="s">
        <v>290</v>
      </c>
      <c r="E39" s="100">
        <v>43181</v>
      </c>
      <c r="F39" s="88">
        <v>43395</v>
      </c>
      <c r="G39" s="100">
        <v>43395</v>
      </c>
      <c r="H39" s="97">
        <v>574300</v>
      </c>
      <c r="I39" s="73">
        <v>574300</v>
      </c>
      <c r="J39" s="398">
        <v>472373</v>
      </c>
      <c r="K39" s="401">
        <f t="shared" si="5"/>
        <v>-0.1774804109350514</v>
      </c>
      <c r="L39" s="176">
        <v>100</v>
      </c>
      <c r="M39" s="98">
        <v>138</v>
      </c>
      <c r="N39" s="98">
        <v>138</v>
      </c>
      <c r="O39" s="79">
        <v>0.2</v>
      </c>
      <c r="P39" s="99" t="s">
        <v>269</v>
      </c>
      <c r="Q39" s="99" t="s">
        <v>30</v>
      </c>
      <c r="R39" s="253">
        <v>70</v>
      </c>
      <c r="S39" s="79">
        <v>0.2</v>
      </c>
      <c r="T39" s="253" t="s">
        <v>23</v>
      </c>
      <c r="U39" s="182" t="s">
        <v>23</v>
      </c>
      <c r="V39" s="247" t="s">
        <v>26</v>
      </c>
      <c r="W39" s="393" t="s">
        <v>2355</v>
      </c>
    </row>
    <row r="40" spans="1:23" ht="110.4" customHeight="1" x14ac:dyDescent="0.2">
      <c r="A40" s="204" t="s">
        <v>270</v>
      </c>
      <c r="B40" s="98" t="s">
        <v>271</v>
      </c>
      <c r="C40" s="99" t="s">
        <v>288</v>
      </c>
      <c r="D40" s="87" t="s">
        <v>289</v>
      </c>
      <c r="E40" s="100">
        <v>43344</v>
      </c>
      <c r="F40" s="88">
        <v>43394</v>
      </c>
      <c r="G40" s="100">
        <v>43394</v>
      </c>
      <c r="H40" s="97">
        <v>484960</v>
      </c>
      <c r="I40" s="73">
        <v>593000</v>
      </c>
      <c r="J40" s="398">
        <v>597475</v>
      </c>
      <c r="K40" s="401">
        <f t="shared" si="5"/>
        <v>7.5463743676222883E-3</v>
      </c>
      <c r="L40" s="176">
        <v>100</v>
      </c>
      <c r="M40" s="98">
        <v>138</v>
      </c>
      <c r="N40" s="98">
        <v>138</v>
      </c>
      <c r="O40" s="79">
        <v>0.2</v>
      </c>
      <c r="P40" s="99" t="s">
        <v>269</v>
      </c>
      <c r="Q40" s="99" t="s">
        <v>30</v>
      </c>
      <c r="R40" s="253">
        <v>70</v>
      </c>
      <c r="S40" s="79">
        <v>0.2</v>
      </c>
      <c r="T40" s="253" t="s">
        <v>23</v>
      </c>
      <c r="U40" s="182" t="s">
        <v>23</v>
      </c>
      <c r="V40" s="247" t="s">
        <v>26</v>
      </c>
      <c r="W40" s="403" t="s">
        <v>2355</v>
      </c>
    </row>
    <row r="41" spans="1:23" ht="110.4" customHeight="1" x14ac:dyDescent="0.2">
      <c r="A41" s="204" t="s">
        <v>272</v>
      </c>
      <c r="B41" s="98" t="s">
        <v>273</v>
      </c>
      <c r="C41" s="99" t="s">
        <v>288</v>
      </c>
      <c r="D41" s="87" t="s">
        <v>291</v>
      </c>
      <c r="E41" s="100">
        <v>43353</v>
      </c>
      <c r="F41" s="88">
        <v>43510</v>
      </c>
      <c r="G41" s="100">
        <v>43510</v>
      </c>
      <c r="H41" s="97">
        <v>353400</v>
      </c>
      <c r="I41" s="73">
        <v>390000</v>
      </c>
      <c r="J41" s="175"/>
      <c r="K41" s="62" t="str">
        <f t="shared" si="5"/>
        <v xml:space="preserve"> </v>
      </c>
      <c r="L41" s="176">
        <v>100</v>
      </c>
      <c r="M41" s="98">
        <v>69</v>
      </c>
      <c r="N41" s="98">
        <v>69</v>
      </c>
      <c r="O41" s="79">
        <v>0.15</v>
      </c>
      <c r="P41" s="99" t="s">
        <v>274</v>
      </c>
      <c r="Q41" s="99" t="s">
        <v>30</v>
      </c>
      <c r="R41" s="253">
        <v>70</v>
      </c>
      <c r="S41" s="79">
        <v>0.2</v>
      </c>
      <c r="T41" s="253" t="s">
        <v>23</v>
      </c>
      <c r="U41" s="182" t="s">
        <v>23</v>
      </c>
      <c r="V41" s="247" t="s">
        <v>26</v>
      </c>
      <c r="W41" s="98"/>
    </row>
    <row r="42" spans="1:23" ht="81.55" x14ac:dyDescent="0.2">
      <c r="A42" s="204" t="s">
        <v>275</v>
      </c>
      <c r="B42" s="98" t="s">
        <v>276</v>
      </c>
      <c r="C42" s="99" t="s">
        <v>288</v>
      </c>
      <c r="D42" s="87" t="s">
        <v>292</v>
      </c>
      <c r="E42" s="100">
        <v>43367</v>
      </c>
      <c r="F42" s="88">
        <v>43394</v>
      </c>
      <c r="G42" s="100">
        <v>43394</v>
      </c>
      <c r="H42" s="97">
        <v>672300</v>
      </c>
      <c r="I42" s="73">
        <v>672300</v>
      </c>
      <c r="J42" s="398">
        <v>1053512</v>
      </c>
      <c r="K42" s="401">
        <f t="shared" si="5"/>
        <v>0.56702662501859291</v>
      </c>
      <c r="L42" s="176">
        <v>100</v>
      </c>
      <c r="M42" s="98">
        <v>138</v>
      </c>
      <c r="N42" s="98">
        <v>138</v>
      </c>
      <c r="O42" s="79">
        <v>0.1</v>
      </c>
      <c r="P42" s="99" t="s">
        <v>269</v>
      </c>
      <c r="Q42" s="99" t="s">
        <v>30</v>
      </c>
      <c r="R42" s="253">
        <v>70</v>
      </c>
      <c r="S42" s="79">
        <v>0.1</v>
      </c>
      <c r="T42" s="253" t="s">
        <v>23</v>
      </c>
      <c r="U42" s="182" t="s">
        <v>23</v>
      </c>
      <c r="V42" s="247" t="s">
        <v>26</v>
      </c>
      <c r="W42" s="405" t="s">
        <v>2361</v>
      </c>
    </row>
    <row r="43" spans="1:23" ht="110.4" customHeight="1" x14ac:dyDescent="0.2">
      <c r="A43" s="204" t="s">
        <v>277</v>
      </c>
      <c r="B43" s="98" t="s">
        <v>278</v>
      </c>
      <c r="C43" s="99" t="s">
        <v>288</v>
      </c>
      <c r="D43" s="87" t="s">
        <v>293</v>
      </c>
      <c r="E43" s="100">
        <v>43360</v>
      </c>
      <c r="F43" s="88">
        <v>43422</v>
      </c>
      <c r="G43" s="100">
        <v>43424</v>
      </c>
      <c r="H43" s="97">
        <v>450000</v>
      </c>
      <c r="I43" s="73">
        <v>560000</v>
      </c>
      <c r="J43" s="398">
        <v>552623</v>
      </c>
      <c r="K43" s="401">
        <f t="shared" si="5"/>
        <v>-1.3173214285714274E-2</v>
      </c>
      <c r="L43" s="176">
        <v>100</v>
      </c>
      <c r="M43" s="98">
        <v>138</v>
      </c>
      <c r="N43" s="98">
        <v>138</v>
      </c>
      <c r="O43" s="79">
        <v>0.2</v>
      </c>
      <c r="P43" s="99" t="s">
        <v>269</v>
      </c>
      <c r="Q43" s="99" t="s">
        <v>30</v>
      </c>
      <c r="R43" s="253">
        <v>70</v>
      </c>
      <c r="S43" s="79">
        <v>0.2</v>
      </c>
      <c r="T43" s="253" t="s">
        <v>23</v>
      </c>
      <c r="U43" s="182" t="s">
        <v>23</v>
      </c>
      <c r="V43" s="247" t="s">
        <v>26</v>
      </c>
      <c r="W43" s="393" t="s">
        <v>2355</v>
      </c>
    </row>
    <row r="44" spans="1:23" ht="110.4" customHeight="1" x14ac:dyDescent="0.2">
      <c r="A44" s="204" t="s">
        <v>279</v>
      </c>
      <c r="B44" s="98" t="s">
        <v>280</v>
      </c>
      <c r="C44" s="99" t="s">
        <v>288</v>
      </c>
      <c r="D44" s="87" t="s">
        <v>294</v>
      </c>
      <c r="E44" s="100">
        <v>43360</v>
      </c>
      <c r="F44" s="88">
        <v>43415</v>
      </c>
      <c r="G44" s="100">
        <v>43415</v>
      </c>
      <c r="H44" s="97">
        <v>653300</v>
      </c>
      <c r="I44" s="73">
        <v>701000</v>
      </c>
      <c r="J44" s="398">
        <v>710095</v>
      </c>
      <c r="K44" s="401">
        <f t="shared" si="5"/>
        <v>1.2974322396576365E-2</v>
      </c>
      <c r="L44" s="176">
        <v>100</v>
      </c>
      <c r="M44" s="98">
        <v>138</v>
      </c>
      <c r="N44" s="98">
        <v>138</v>
      </c>
      <c r="O44" s="79">
        <v>0.4</v>
      </c>
      <c r="P44" s="99" t="s">
        <v>269</v>
      </c>
      <c r="Q44" s="99" t="s">
        <v>30</v>
      </c>
      <c r="R44" s="253">
        <v>70</v>
      </c>
      <c r="S44" s="79">
        <v>0.4</v>
      </c>
      <c r="T44" s="253" t="s">
        <v>23</v>
      </c>
      <c r="U44" s="182" t="s">
        <v>23</v>
      </c>
      <c r="V44" s="247" t="s">
        <v>26</v>
      </c>
      <c r="W44" s="403" t="s">
        <v>2355</v>
      </c>
    </row>
    <row r="45" spans="1:23" ht="110.4" customHeight="1" x14ac:dyDescent="0.2">
      <c r="A45" s="204" t="s">
        <v>281</v>
      </c>
      <c r="B45" s="98" t="s">
        <v>282</v>
      </c>
      <c r="C45" s="99" t="s">
        <v>288</v>
      </c>
      <c r="D45" s="87" t="s">
        <v>295</v>
      </c>
      <c r="E45" s="100">
        <v>43360</v>
      </c>
      <c r="F45" s="88">
        <v>43434</v>
      </c>
      <c r="G45" s="100">
        <v>43442</v>
      </c>
      <c r="H45" s="97">
        <v>351500</v>
      </c>
      <c r="I45" s="73">
        <v>535000</v>
      </c>
      <c r="J45" s="398">
        <v>571046</v>
      </c>
      <c r="K45" s="401">
        <f t="shared" si="5"/>
        <v>6.7375700934579452E-2</v>
      </c>
      <c r="L45" s="176">
        <v>100</v>
      </c>
      <c r="M45" s="98">
        <v>69</v>
      </c>
      <c r="N45" s="98">
        <v>69</v>
      </c>
      <c r="O45" s="79">
        <v>0.2</v>
      </c>
      <c r="P45" s="99" t="s">
        <v>274</v>
      </c>
      <c r="Q45" s="99" t="s">
        <v>30</v>
      </c>
      <c r="R45" s="253">
        <v>70</v>
      </c>
      <c r="S45" s="79">
        <v>0.2</v>
      </c>
      <c r="T45" s="253" t="s">
        <v>23</v>
      </c>
      <c r="U45" s="182" t="s">
        <v>23</v>
      </c>
      <c r="V45" s="247" t="s">
        <v>26</v>
      </c>
      <c r="W45" s="403" t="s">
        <v>2355</v>
      </c>
    </row>
    <row r="46" spans="1:23" ht="110.4" customHeight="1" x14ac:dyDescent="0.2">
      <c r="A46" s="204" t="s">
        <v>283</v>
      </c>
      <c r="B46" s="98" t="s">
        <v>284</v>
      </c>
      <c r="C46" s="99" t="s">
        <v>288</v>
      </c>
      <c r="D46" s="87" t="s">
        <v>296</v>
      </c>
      <c r="E46" s="100">
        <v>43360</v>
      </c>
      <c r="F46" s="88">
        <v>43400</v>
      </c>
      <c r="G46" s="100">
        <v>43400</v>
      </c>
      <c r="H46" s="97">
        <v>380700</v>
      </c>
      <c r="I46" s="73">
        <v>380700</v>
      </c>
      <c r="J46" s="398">
        <v>384070</v>
      </c>
      <c r="K46" s="401">
        <f t="shared" si="5"/>
        <v>8.8521145258733114E-3</v>
      </c>
      <c r="L46" s="176">
        <v>100</v>
      </c>
      <c r="M46" s="98">
        <v>138</v>
      </c>
      <c r="N46" s="98">
        <v>138</v>
      </c>
      <c r="O46" s="79">
        <v>0.2</v>
      </c>
      <c r="P46" s="99" t="s">
        <v>285</v>
      </c>
      <c r="Q46" s="99" t="s">
        <v>30</v>
      </c>
      <c r="R46" s="253">
        <v>70</v>
      </c>
      <c r="S46" s="79">
        <v>0.2</v>
      </c>
      <c r="T46" s="253" t="s">
        <v>23</v>
      </c>
      <c r="U46" s="182" t="s">
        <v>23</v>
      </c>
      <c r="V46" s="247" t="s">
        <v>26</v>
      </c>
      <c r="W46" s="403" t="s">
        <v>2355</v>
      </c>
    </row>
    <row r="47" spans="1:23" ht="110.4" customHeight="1" x14ac:dyDescent="0.2">
      <c r="A47" s="204" t="s">
        <v>304</v>
      </c>
      <c r="B47" s="98" t="s">
        <v>310</v>
      </c>
      <c r="C47" s="103" t="s">
        <v>297</v>
      </c>
      <c r="D47" s="87" t="s">
        <v>311</v>
      </c>
      <c r="E47" s="104">
        <v>43206</v>
      </c>
      <c r="F47" s="88">
        <v>43435</v>
      </c>
      <c r="G47" s="104">
        <v>43435</v>
      </c>
      <c r="H47" s="97">
        <v>784365</v>
      </c>
      <c r="I47" s="73">
        <v>1246447</v>
      </c>
      <c r="J47" s="398">
        <v>1416079</v>
      </c>
      <c r="K47" s="401">
        <f t="shared" si="5"/>
        <v>0.1360924291205321</v>
      </c>
      <c r="L47" s="173">
        <v>100</v>
      </c>
      <c r="M47" s="103" t="s">
        <v>298</v>
      </c>
      <c r="N47" s="103" t="s">
        <v>298</v>
      </c>
      <c r="O47" s="79" t="s">
        <v>299</v>
      </c>
      <c r="P47" s="103" t="s">
        <v>300</v>
      </c>
      <c r="Q47" s="103" t="s">
        <v>301</v>
      </c>
      <c r="R47" s="173" t="s">
        <v>302</v>
      </c>
      <c r="S47" s="178">
        <v>0.22</v>
      </c>
      <c r="T47" s="173" t="s">
        <v>303</v>
      </c>
      <c r="U47" s="178" t="s">
        <v>303</v>
      </c>
      <c r="V47" s="247" t="s">
        <v>51</v>
      </c>
      <c r="W47" s="405" t="s">
        <v>2362</v>
      </c>
    </row>
    <row r="48" spans="1:23" ht="110.4" customHeight="1" x14ac:dyDescent="0.2">
      <c r="A48" s="204" t="s">
        <v>374</v>
      </c>
      <c r="B48" s="98" t="s">
        <v>309</v>
      </c>
      <c r="C48" s="99" t="s">
        <v>305</v>
      </c>
      <c r="D48" s="87" t="s">
        <v>306</v>
      </c>
      <c r="E48" s="100">
        <v>43374</v>
      </c>
      <c r="F48" s="88">
        <v>43446</v>
      </c>
      <c r="G48" s="100">
        <v>43446</v>
      </c>
      <c r="H48" s="97">
        <v>298772.49</v>
      </c>
      <c r="I48" s="73">
        <v>299386</v>
      </c>
      <c r="J48" s="398">
        <v>256715</v>
      </c>
      <c r="K48" s="401">
        <f t="shared" si="5"/>
        <v>-0.14252837474030178</v>
      </c>
      <c r="L48" s="176">
        <v>100</v>
      </c>
      <c r="M48" s="98">
        <v>138</v>
      </c>
      <c r="N48" s="98">
        <v>138</v>
      </c>
      <c r="O48" s="79">
        <v>0.1</v>
      </c>
      <c r="P48" s="99" t="s">
        <v>307</v>
      </c>
      <c r="Q48" s="99" t="s">
        <v>308</v>
      </c>
      <c r="R48" s="253">
        <v>50</v>
      </c>
      <c r="S48" s="182">
        <v>0.1</v>
      </c>
      <c r="T48" s="253" t="s">
        <v>23</v>
      </c>
      <c r="U48" s="182" t="s">
        <v>23</v>
      </c>
      <c r="V48" s="99" t="s">
        <v>26</v>
      </c>
      <c r="W48" s="393" t="s">
        <v>2355</v>
      </c>
    </row>
    <row r="49" spans="1:23" ht="83.05" customHeight="1" x14ac:dyDescent="0.2">
      <c r="A49" s="245" t="s">
        <v>312</v>
      </c>
      <c r="B49" s="209" t="s">
        <v>313</v>
      </c>
      <c r="C49" s="99" t="s">
        <v>314</v>
      </c>
      <c r="D49" s="87" t="s">
        <v>315</v>
      </c>
      <c r="E49" s="100">
        <v>43393</v>
      </c>
      <c r="F49" s="88">
        <v>43395</v>
      </c>
      <c r="G49" s="100">
        <v>43395</v>
      </c>
      <c r="H49" s="97">
        <v>324391</v>
      </c>
      <c r="I49" s="73">
        <v>324391</v>
      </c>
      <c r="J49" s="398">
        <v>259005</v>
      </c>
      <c r="K49" s="401">
        <f t="shared" si="5"/>
        <v>-0.20156539484757596</v>
      </c>
      <c r="L49" s="176">
        <v>100</v>
      </c>
      <c r="M49" s="98">
        <v>138</v>
      </c>
      <c r="N49" s="98">
        <v>138</v>
      </c>
      <c r="O49" s="79">
        <v>0.1</v>
      </c>
      <c r="P49" s="99" t="s">
        <v>38</v>
      </c>
      <c r="Q49" s="99" t="s">
        <v>308</v>
      </c>
      <c r="R49" s="253">
        <v>50</v>
      </c>
      <c r="S49" s="182">
        <v>0.1</v>
      </c>
      <c r="T49" s="253" t="s">
        <v>23</v>
      </c>
      <c r="U49" s="182" t="s">
        <v>23</v>
      </c>
      <c r="V49" s="99" t="s">
        <v>26</v>
      </c>
      <c r="W49" s="393" t="s">
        <v>2355</v>
      </c>
    </row>
    <row r="50" spans="1:23" ht="83.05" customHeight="1" x14ac:dyDescent="0.2">
      <c r="A50" s="245" t="s">
        <v>945</v>
      </c>
      <c r="B50" s="209" t="s">
        <v>317</v>
      </c>
      <c r="C50" s="99" t="s">
        <v>59</v>
      </c>
      <c r="D50" s="87" t="s">
        <v>319</v>
      </c>
      <c r="E50" s="306">
        <v>43831</v>
      </c>
      <c r="F50" s="307">
        <v>43903</v>
      </c>
      <c r="G50" s="100"/>
      <c r="H50" s="97">
        <v>1193327.68</v>
      </c>
      <c r="I50" s="97">
        <v>1193327.68</v>
      </c>
      <c r="J50" s="175"/>
      <c r="K50" s="62" t="str">
        <f t="shared" si="5"/>
        <v xml:space="preserve"> </v>
      </c>
      <c r="L50" s="176">
        <v>0</v>
      </c>
      <c r="M50" s="98">
        <v>138</v>
      </c>
      <c r="N50" s="98" t="s">
        <v>23</v>
      </c>
      <c r="O50" s="79">
        <f>(2)*((572+598+697+543+557)/5280)</f>
        <v>1.1238636363636363</v>
      </c>
      <c r="P50" s="99" t="s">
        <v>320</v>
      </c>
      <c r="Q50" s="99" t="s">
        <v>30</v>
      </c>
      <c r="R50" s="253">
        <v>140</v>
      </c>
      <c r="S50" s="182">
        <f>(1)*((572+598+697+543+557)/5280)</f>
        <v>0.56193181818181814</v>
      </c>
      <c r="T50" s="253" t="s">
        <v>23</v>
      </c>
      <c r="U50" s="182" t="s">
        <v>23</v>
      </c>
      <c r="V50" s="99" t="s">
        <v>49</v>
      </c>
      <c r="W50" s="98" t="s">
        <v>50</v>
      </c>
    </row>
    <row r="51" spans="1:23" ht="83.05" customHeight="1" x14ac:dyDescent="0.2">
      <c r="A51" s="245" t="s">
        <v>946</v>
      </c>
      <c r="B51" s="209" t="s">
        <v>318</v>
      </c>
      <c r="C51" s="99" t="s">
        <v>59</v>
      </c>
      <c r="D51" s="87" t="s">
        <v>319</v>
      </c>
      <c r="E51" s="100">
        <v>43759</v>
      </c>
      <c r="F51" s="307">
        <v>43860</v>
      </c>
      <c r="G51" s="100"/>
      <c r="H51" s="97">
        <v>1193327.68</v>
      </c>
      <c r="I51" s="97">
        <v>1193327.68</v>
      </c>
      <c r="J51" s="175"/>
      <c r="K51" s="62" t="str">
        <f t="shared" si="5"/>
        <v xml:space="preserve"> </v>
      </c>
      <c r="L51" s="312">
        <v>40</v>
      </c>
      <c r="M51" s="98">
        <v>138</v>
      </c>
      <c r="N51" s="98" t="s">
        <v>23</v>
      </c>
      <c r="O51" s="79">
        <f>(2)*((572+598+697+543+557)/5280)</f>
        <v>1.1238636363636363</v>
      </c>
      <c r="P51" s="99" t="s">
        <v>69</v>
      </c>
      <c r="Q51" s="99" t="s">
        <v>30</v>
      </c>
      <c r="R51" s="253">
        <v>140</v>
      </c>
      <c r="S51" s="182">
        <f>(1)*((572+598+697+543+557)/5280)</f>
        <v>0.56193181818181814</v>
      </c>
      <c r="T51" s="253" t="s">
        <v>23</v>
      </c>
      <c r="U51" s="182" t="s">
        <v>23</v>
      </c>
      <c r="V51" s="99" t="s">
        <v>49</v>
      </c>
      <c r="W51" s="98" t="s">
        <v>50</v>
      </c>
    </row>
    <row r="52" spans="1:23" ht="118.55" customHeight="1" x14ac:dyDescent="0.2">
      <c r="A52" s="245" t="s">
        <v>341</v>
      </c>
      <c r="B52" s="209" t="s">
        <v>342</v>
      </c>
      <c r="C52" s="96" t="s">
        <v>46</v>
      </c>
      <c r="D52" s="60" t="s">
        <v>360</v>
      </c>
      <c r="E52" s="246">
        <v>43318</v>
      </c>
      <c r="F52" s="88">
        <v>43382</v>
      </c>
      <c r="G52" s="246">
        <v>43382</v>
      </c>
      <c r="H52" s="107">
        <v>2737770</v>
      </c>
      <c r="I52" s="69">
        <v>2837941</v>
      </c>
      <c r="J52" s="396">
        <v>4494656</v>
      </c>
      <c r="K52" s="401">
        <f t="shared" si="5"/>
        <v>0.58377358796394985</v>
      </c>
      <c r="L52" s="166">
        <v>100</v>
      </c>
      <c r="M52" s="209">
        <v>138</v>
      </c>
      <c r="N52" s="209" t="s">
        <v>23</v>
      </c>
      <c r="O52" s="79">
        <v>1.3</v>
      </c>
      <c r="P52" s="96" t="s">
        <v>343</v>
      </c>
      <c r="Q52" s="209" t="s">
        <v>30</v>
      </c>
      <c r="R52" s="252" t="s">
        <v>23</v>
      </c>
      <c r="S52" s="177">
        <v>0.5</v>
      </c>
      <c r="T52" s="252">
        <v>110</v>
      </c>
      <c r="U52" s="177">
        <v>0.96</v>
      </c>
      <c r="V52" s="85" t="s">
        <v>51</v>
      </c>
      <c r="W52" s="405" t="s">
        <v>2363</v>
      </c>
    </row>
    <row r="53" spans="1:23" ht="110.4" customHeight="1" x14ac:dyDescent="0.2">
      <c r="A53" s="245" t="s">
        <v>334</v>
      </c>
      <c r="B53" s="209" t="s">
        <v>335</v>
      </c>
      <c r="C53" s="96" t="s">
        <v>336</v>
      </c>
      <c r="D53" s="60" t="s">
        <v>337</v>
      </c>
      <c r="E53" s="246">
        <v>43416</v>
      </c>
      <c r="F53" s="88">
        <v>43419</v>
      </c>
      <c r="G53" s="246">
        <v>43419</v>
      </c>
      <c r="H53" s="107">
        <v>312090</v>
      </c>
      <c r="I53" s="69">
        <v>312090</v>
      </c>
      <c r="J53" s="396">
        <v>265315</v>
      </c>
      <c r="K53" s="401">
        <f t="shared" si="5"/>
        <v>-0.14987663814925178</v>
      </c>
      <c r="L53" s="166">
        <v>100</v>
      </c>
      <c r="M53" s="209">
        <v>138</v>
      </c>
      <c r="N53" s="209">
        <v>138</v>
      </c>
      <c r="O53" s="79">
        <v>0.1</v>
      </c>
      <c r="P53" s="96" t="s">
        <v>663</v>
      </c>
      <c r="Q53" s="209" t="s">
        <v>338</v>
      </c>
      <c r="R53" s="252">
        <v>100</v>
      </c>
      <c r="S53" s="177">
        <v>0.1</v>
      </c>
      <c r="T53" s="252" t="s">
        <v>23</v>
      </c>
      <c r="U53" s="177" t="s">
        <v>23</v>
      </c>
      <c r="V53" s="85" t="s">
        <v>26</v>
      </c>
      <c r="W53" s="393" t="s">
        <v>2355</v>
      </c>
    </row>
    <row r="54" spans="1:23" ht="221.1" customHeight="1" x14ac:dyDescent="0.2">
      <c r="A54" s="245" t="s">
        <v>328</v>
      </c>
      <c r="B54" s="209" t="s">
        <v>324</v>
      </c>
      <c r="C54" s="96" t="s">
        <v>346</v>
      </c>
      <c r="D54" s="60" t="s">
        <v>325</v>
      </c>
      <c r="E54" s="246">
        <v>43383</v>
      </c>
      <c r="F54" s="88">
        <v>43406</v>
      </c>
      <c r="G54" s="246">
        <v>43406</v>
      </c>
      <c r="H54" s="107">
        <v>595109.51</v>
      </c>
      <c r="I54" s="69">
        <v>675000</v>
      </c>
      <c r="J54" s="396">
        <v>555639</v>
      </c>
      <c r="K54" s="401">
        <f t="shared" si="5"/>
        <v>-0.17683111111111116</v>
      </c>
      <c r="L54" s="166">
        <v>100</v>
      </c>
      <c r="M54" s="209">
        <v>138</v>
      </c>
      <c r="N54" s="69" t="s">
        <v>23</v>
      </c>
      <c r="O54" s="79">
        <v>0.25</v>
      </c>
      <c r="P54" s="96" t="s">
        <v>326</v>
      </c>
      <c r="Q54" s="209" t="s">
        <v>327</v>
      </c>
      <c r="R54" s="252">
        <v>50</v>
      </c>
      <c r="S54" s="177">
        <v>0.25</v>
      </c>
      <c r="T54" s="252" t="s">
        <v>23</v>
      </c>
      <c r="U54" s="177" t="s">
        <v>23</v>
      </c>
      <c r="V54" s="85" t="s">
        <v>26</v>
      </c>
      <c r="W54" s="393" t="s">
        <v>2355</v>
      </c>
    </row>
    <row r="55" spans="1:23" ht="83.25" customHeight="1" x14ac:dyDescent="0.2">
      <c r="A55" s="245" t="s">
        <v>330</v>
      </c>
      <c r="B55" s="209" t="s">
        <v>331</v>
      </c>
      <c r="C55" s="96" t="s">
        <v>332</v>
      </c>
      <c r="D55" s="60" t="s">
        <v>333</v>
      </c>
      <c r="E55" s="246">
        <v>43313</v>
      </c>
      <c r="F55" s="88">
        <v>43444</v>
      </c>
      <c r="G55" s="246">
        <v>43444</v>
      </c>
      <c r="H55" s="107">
        <v>1026240</v>
      </c>
      <c r="I55" s="69">
        <v>1026240</v>
      </c>
      <c r="J55" s="396">
        <v>1208320</v>
      </c>
      <c r="K55" s="401">
        <f t="shared" si="5"/>
        <v>0.17742438415965078</v>
      </c>
      <c r="L55" s="166">
        <v>100</v>
      </c>
      <c r="M55" s="209" t="s">
        <v>23</v>
      </c>
      <c r="N55" s="209">
        <v>138</v>
      </c>
      <c r="O55" s="79">
        <v>0.08</v>
      </c>
      <c r="P55" s="96" t="s">
        <v>27</v>
      </c>
      <c r="Q55" s="209" t="s">
        <v>55</v>
      </c>
      <c r="R55" s="252" t="s">
        <v>23</v>
      </c>
      <c r="S55" s="177" t="s">
        <v>23</v>
      </c>
      <c r="T55" s="252">
        <v>75</v>
      </c>
      <c r="U55" s="177">
        <v>0.8</v>
      </c>
      <c r="V55" s="85" t="s">
        <v>51</v>
      </c>
      <c r="W55" s="405" t="s">
        <v>2364</v>
      </c>
    </row>
    <row r="56" spans="1:23" ht="193.45" customHeight="1" x14ac:dyDescent="0.2">
      <c r="A56" s="245" t="s">
        <v>366</v>
      </c>
      <c r="B56" s="209" t="s">
        <v>344</v>
      </c>
      <c r="C56" s="96" t="s">
        <v>353</v>
      </c>
      <c r="D56" s="60" t="s">
        <v>345</v>
      </c>
      <c r="E56" s="246">
        <v>43367</v>
      </c>
      <c r="F56" s="88">
        <v>43390</v>
      </c>
      <c r="G56" s="246">
        <v>43390</v>
      </c>
      <c r="H56" s="107">
        <v>1245919.8600000001</v>
      </c>
      <c r="I56" s="69">
        <v>1251369</v>
      </c>
      <c r="J56" s="396">
        <v>797633</v>
      </c>
      <c r="K56" s="401">
        <f t="shared" si="5"/>
        <v>-0.36259168958157029</v>
      </c>
      <c r="L56" s="166">
        <v>100</v>
      </c>
      <c r="M56" s="209">
        <v>138</v>
      </c>
      <c r="N56" s="209">
        <v>138</v>
      </c>
      <c r="O56" s="79">
        <v>0.24</v>
      </c>
      <c r="P56" s="96" t="s">
        <v>152</v>
      </c>
      <c r="Q56" s="209" t="s">
        <v>30</v>
      </c>
      <c r="R56" s="252">
        <v>70</v>
      </c>
      <c r="S56" s="177" t="s">
        <v>23</v>
      </c>
      <c r="T56" s="252">
        <v>100</v>
      </c>
      <c r="U56" s="177">
        <v>0.24</v>
      </c>
      <c r="V56" s="85" t="s">
        <v>51</v>
      </c>
      <c r="W56" s="393" t="s">
        <v>2355</v>
      </c>
    </row>
    <row r="57" spans="1:23" ht="83.05" customHeight="1" x14ac:dyDescent="0.2">
      <c r="A57" s="203" t="s">
        <v>347</v>
      </c>
      <c r="B57" s="64" t="s">
        <v>354</v>
      </c>
      <c r="C57" s="247" t="s">
        <v>52</v>
      </c>
      <c r="D57" s="81" t="s">
        <v>361</v>
      </c>
      <c r="E57" s="67">
        <v>43405</v>
      </c>
      <c r="F57" s="88">
        <v>43448</v>
      </c>
      <c r="G57" s="83">
        <v>43448</v>
      </c>
      <c r="H57" s="69">
        <v>552429</v>
      </c>
      <c r="I57" s="69">
        <v>552429</v>
      </c>
      <c r="J57" s="397">
        <v>1242004</v>
      </c>
      <c r="K57" s="401">
        <f t="shared" si="5"/>
        <v>1.2482599573881892</v>
      </c>
      <c r="L57" s="70">
        <v>100</v>
      </c>
      <c r="M57" s="247">
        <v>138</v>
      </c>
      <c r="N57" s="247">
        <v>138</v>
      </c>
      <c r="O57" s="79">
        <v>0.25</v>
      </c>
      <c r="P57" s="260" t="s">
        <v>348</v>
      </c>
      <c r="Q57" s="247" t="s">
        <v>39</v>
      </c>
      <c r="R57" s="70" t="s">
        <v>118</v>
      </c>
      <c r="S57" s="71" t="s">
        <v>23</v>
      </c>
      <c r="T57" s="70" t="s">
        <v>23</v>
      </c>
      <c r="U57" s="71" t="s">
        <v>23</v>
      </c>
      <c r="V57" s="247" t="s">
        <v>51</v>
      </c>
      <c r="W57" s="393" t="s">
        <v>2372</v>
      </c>
    </row>
    <row r="58" spans="1:23" ht="83.05" customHeight="1" x14ac:dyDescent="0.2">
      <c r="A58" s="203" t="s">
        <v>349</v>
      </c>
      <c r="B58" s="64" t="s">
        <v>355</v>
      </c>
      <c r="C58" s="247" t="s">
        <v>52</v>
      </c>
      <c r="D58" s="81" t="s">
        <v>362</v>
      </c>
      <c r="E58" s="67">
        <v>43405</v>
      </c>
      <c r="F58" s="88">
        <v>43541</v>
      </c>
      <c r="G58" s="83">
        <v>43541</v>
      </c>
      <c r="H58" s="69">
        <v>798501</v>
      </c>
      <c r="I58" s="69">
        <v>798501</v>
      </c>
      <c r="J58" s="69"/>
      <c r="K58" s="62" t="str">
        <f t="shared" si="5"/>
        <v xml:space="preserve"> </v>
      </c>
      <c r="L58" s="70">
        <v>100</v>
      </c>
      <c r="M58" s="247">
        <v>138</v>
      </c>
      <c r="N58" s="247">
        <v>138</v>
      </c>
      <c r="O58" s="79">
        <v>0.3</v>
      </c>
      <c r="P58" s="260" t="s">
        <v>63</v>
      </c>
      <c r="Q58" s="247" t="s">
        <v>39</v>
      </c>
      <c r="R58" s="70" t="s">
        <v>118</v>
      </c>
      <c r="S58" s="71" t="s">
        <v>23</v>
      </c>
      <c r="T58" s="70" t="s">
        <v>23</v>
      </c>
      <c r="U58" s="71" t="s">
        <v>23</v>
      </c>
      <c r="V58" s="247" t="s">
        <v>51</v>
      </c>
      <c r="W58" s="322"/>
    </row>
    <row r="59" spans="1:23" ht="83.05" customHeight="1" x14ac:dyDescent="0.2">
      <c r="A59" s="203" t="s">
        <v>350</v>
      </c>
      <c r="B59" s="64" t="s">
        <v>356</v>
      </c>
      <c r="C59" s="247" t="s">
        <v>52</v>
      </c>
      <c r="D59" s="81" t="s">
        <v>365</v>
      </c>
      <c r="E59" s="67">
        <v>43405</v>
      </c>
      <c r="F59" s="88">
        <v>43449</v>
      </c>
      <c r="G59" s="83">
        <v>43449</v>
      </c>
      <c r="H59" s="69">
        <v>782098</v>
      </c>
      <c r="I59" s="69">
        <v>782098</v>
      </c>
      <c r="J59" s="397">
        <v>1623846</v>
      </c>
      <c r="K59" s="401">
        <f t="shared" si="5"/>
        <v>1.0762692143439825</v>
      </c>
      <c r="L59" s="70">
        <v>100</v>
      </c>
      <c r="M59" s="247">
        <v>138</v>
      </c>
      <c r="N59" s="247">
        <v>138</v>
      </c>
      <c r="O59" s="79">
        <v>0.35</v>
      </c>
      <c r="P59" s="260" t="s">
        <v>348</v>
      </c>
      <c r="Q59" s="247" t="s">
        <v>39</v>
      </c>
      <c r="R59" s="70" t="s">
        <v>118</v>
      </c>
      <c r="S59" s="71" t="s">
        <v>23</v>
      </c>
      <c r="T59" s="70" t="s">
        <v>23</v>
      </c>
      <c r="U59" s="71" t="s">
        <v>23</v>
      </c>
      <c r="V59" s="247" t="s">
        <v>51</v>
      </c>
      <c r="W59" s="393" t="s">
        <v>2372</v>
      </c>
    </row>
    <row r="60" spans="1:23" ht="83.05" customHeight="1" x14ac:dyDescent="0.2">
      <c r="A60" s="203" t="s">
        <v>351</v>
      </c>
      <c r="B60" s="64" t="s">
        <v>357</v>
      </c>
      <c r="C60" s="247" t="s">
        <v>52</v>
      </c>
      <c r="D60" s="81" t="s">
        <v>363</v>
      </c>
      <c r="E60" s="67">
        <v>43406</v>
      </c>
      <c r="F60" s="88">
        <v>43453</v>
      </c>
      <c r="G60" s="83">
        <v>43453</v>
      </c>
      <c r="H60" s="69">
        <v>659849</v>
      </c>
      <c r="I60" s="69">
        <v>659849</v>
      </c>
      <c r="J60" s="397">
        <v>1473519</v>
      </c>
      <c r="K60" s="401">
        <f t="shared" si="5"/>
        <v>1.2331154552026296</v>
      </c>
      <c r="L60" s="70">
        <v>100</v>
      </c>
      <c r="M60" s="247">
        <v>138</v>
      </c>
      <c r="N60" s="247">
        <v>138</v>
      </c>
      <c r="O60" s="79">
        <v>0.35</v>
      </c>
      <c r="P60" s="260" t="s">
        <v>63</v>
      </c>
      <c r="Q60" s="247" t="s">
        <v>39</v>
      </c>
      <c r="R60" s="70" t="s">
        <v>118</v>
      </c>
      <c r="S60" s="71" t="s">
        <v>23</v>
      </c>
      <c r="T60" s="70" t="s">
        <v>23</v>
      </c>
      <c r="U60" s="71" t="s">
        <v>23</v>
      </c>
      <c r="V60" s="247" t="s">
        <v>51</v>
      </c>
      <c r="W60" s="393" t="s">
        <v>2372</v>
      </c>
    </row>
    <row r="61" spans="1:23" ht="83.05" customHeight="1" x14ac:dyDescent="0.2">
      <c r="A61" s="203" t="s">
        <v>352</v>
      </c>
      <c r="B61" s="64" t="s">
        <v>358</v>
      </c>
      <c r="C61" s="247" t="s">
        <v>52</v>
      </c>
      <c r="D61" s="81" t="s">
        <v>364</v>
      </c>
      <c r="E61" s="67">
        <v>43286</v>
      </c>
      <c r="F61" s="88">
        <v>43453</v>
      </c>
      <c r="G61" s="83">
        <v>43453</v>
      </c>
      <c r="H61" s="69">
        <v>8857335</v>
      </c>
      <c r="I61" s="69">
        <v>8857335</v>
      </c>
      <c r="J61" s="397">
        <v>15402591</v>
      </c>
      <c r="K61" s="401">
        <f t="shared" si="5"/>
        <v>0.7389644853672126</v>
      </c>
      <c r="L61" s="70">
        <v>100</v>
      </c>
      <c r="M61" s="247">
        <v>138</v>
      </c>
      <c r="N61" s="247">
        <v>138</v>
      </c>
      <c r="O61" s="79">
        <v>13.6</v>
      </c>
      <c r="P61" s="260" t="s">
        <v>63</v>
      </c>
      <c r="Q61" s="247" t="s">
        <v>39</v>
      </c>
      <c r="R61" s="70">
        <v>100</v>
      </c>
      <c r="S61" s="71">
        <v>6.8</v>
      </c>
      <c r="T61" s="70" t="s">
        <v>23</v>
      </c>
      <c r="U61" s="71" t="s">
        <v>23</v>
      </c>
      <c r="V61" s="247" t="s">
        <v>26</v>
      </c>
      <c r="W61" s="393" t="s">
        <v>2372</v>
      </c>
    </row>
    <row r="62" spans="1:23" ht="353.25" customHeight="1" x14ac:dyDescent="0.2">
      <c r="A62" s="203" t="s">
        <v>1088</v>
      </c>
      <c r="B62" s="64" t="s">
        <v>359</v>
      </c>
      <c r="C62" s="247" t="s">
        <v>206</v>
      </c>
      <c r="D62" s="81" t="s">
        <v>761</v>
      </c>
      <c r="E62" s="67">
        <v>43146</v>
      </c>
      <c r="F62" s="88">
        <v>43432</v>
      </c>
      <c r="G62" s="83">
        <v>43432</v>
      </c>
      <c r="H62" s="69">
        <v>3167599</v>
      </c>
      <c r="I62" s="69">
        <v>3285401</v>
      </c>
      <c r="J62" s="397">
        <v>4535838</v>
      </c>
      <c r="K62" s="401">
        <f t="shared" si="5"/>
        <v>0.38060407237959692</v>
      </c>
      <c r="L62" s="70">
        <v>100</v>
      </c>
      <c r="M62" s="82">
        <v>138</v>
      </c>
      <c r="N62" s="70" t="s">
        <v>23</v>
      </c>
      <c r="O62" s="79">
        <v>5.5</v>
      </c>
      <c r="P62" s="260" t="s">
        <v>71</v>
      </c>
      <c r="Q62" s="247" t="s">
        <v>30</v>
      </c>
      <c r="R62" s="70">
        <v>100</v>
      </c>
      <c r="S62" s="71">
        <v>5.5</v>
      </c>
      <c r="T62" s="70" t="s">
        <v>23</v>
      </c>
      <c r="U62" s="71" t="s">
        <v>23</v>
      </c>
      <c r="V62" s="247" t="s">
        <v>26</v>
      </c>
      <c r="W62" s="405" t="s">
        <v>2365</v>
      </c>
    </row>
    <row r="63" spans="1:23" ht="83.05" customHeight="1" x14ac:dyDescent="0.2">
      <c r="A63" s="203" t="s">
        <v>367</v>
      </c>
      <c r="B63" s="64" t="s">
        <v>368</v>
      </c>
      <c r="C63" s="247" t="s">
        <v>369</v>
      </c>
      <c r="D63" s="81" t="s">
        <v>404</v>
      </c>
      <c r="E63" s="67">
        <v>43525</v>
      </c>
      <c r="F63" s="88">
        <v>43558</v>
      </c>
      <c r="G63" s="83">
        <v>43558</v>
      </c>
      <c r="H63" s="69">
        <v>978561.69</v>
      </c>
      <c r="I63" s="69">
        <v>978562</v>
      </c>
      <c r="J63" s="69"/>
      <c r="K63" s="62" t="str">
        <f t="shared" si="5"/>
        <v xml:space="preserve"> </v>
      </c>
      <c r="L63" s="70">
        <v>100</v>
      </c>
      <c r="M63" s="82">
        <v>138</v>
      </c>
      <c r="N63" s="70" t="s">
        <v>23</v>
      </c>
      <c r="O63" s="79">
        <v>0.3</v>
      </c>
      <c r="P63" s="260" t="s">
        <v>340</v>
      </c>
      <c r="Q63" s="247" t="s">
        <v>370</v>
      </c>
      <c r="R63" s="70">
        <v>50</v>
      </c>
      <c r="S63" s="71" t="s">
        <v>23</v>
      </c>
      <c r="T63" s="70">
        <v>75</v>
      </c>
      <c r="U63" s="71">
        <v>0.01</v>
      </c>
      <c r="V63" s="85" t="s">
        <v>51</v>
      </c>
      <c r="W63" s="64"/>
    </row>
    <row r="64" spans="1:23" ht="83.05" customHeight="1" x14ac:dyDescent="0.2">
      <c r="A64" s="203" t="s">
        <v>371</v>
      </c>
      <c r="B64" s="64" t="s">
        <v>372</v>
      </c>
      <c r="C64" s="247" t="s">
        <v>75</v>
      </c>
      <c r="D64" s="81" t="s">
        <v>405</v>
      </c>
      <c r="E64" s="67">
        <v>43347</v>
      </c>
      <c r="F64" s="88">
        <v>43392</v>
      </c>
      <c r="G64" s="83">
        <v>43392</v>
      </c>
      <c r="H64" s="69">
        <v>987064.2</v>
      </c>
      <c r="I64" s="69">
        <v>987064</v>
      </c>
      <c r="J64" s="397">
        <v>1712613</v>
      </c>
      <c r="K64" s="401">
        <f t="shared" si="5"/>
        <v>0.73505770649116986</v>
      </c>
      <c r="L64" s="70">
        <v>100</v>
      </c>
      <c r="M64" s="82">
        <v>138</v>
      </c>
      <c r="N64" s="70" t="s">
        <v>23</v>
      </c>
      <c r="O64" s="79">
        <v>0.1</v>
      </c>
      <c r="P64" s="260" t="s">
        <v>41</v>
      </c>
      <c r="Q64" s="247" t="s">
        <v>370</v>
      </c>
      <c r="R64" s="70">
        <v>75</v>
      </c>
      <c r="S64" s="71" t="s">
        <v>23</v>
      </c>
      <c r="T64" s="70">
        <v>102.5</v>
      </c>
      <c r="U64" s="71">
        <v>0.01</v>
      </c>
      <c r="V64" s="85" t="s">
        <v>51</v>
      </c>
      <c r="W64" s="405" t="s">
        <v>2366</v>
      </c>
    </row>
    <row r="65" spans="1:23" ht="81.55" x14ac:dyDescent="0.2">
      <c r="A65" s="245" t="s">
        <v>375</v>
      </c>
      <c r="B65" s="209" t="s">
        <v>378</v>
      </c>
      <c r="C65" s="209" t="s">
        <v>57</v>
      </c>
      <c r="D65" s="77" t="s">
        <v>379</v>
      </c>
      <c r="E65" s="246">
        <v>43383</v>
      </c>
      <c r="F65" s="88">
        <v>43425</v>
      </c>
      <c r="G65" s="246">
        <v>43425</v>
      </c>
      <c r="H65" s="69">
        <v>503302.22</v>
      </c>
      <c r="I65" s="69">
        <v>503302.22</v>
      </c>
      <c r="J65" s="396">
        <v>634552</v>
      </c>
      <c r="K65" s="401">
        <f t="shared" si="5"/>
        <v>0.26077727215270396</v>
      </c>
      <c r="L65" s="166">
        <v>100</v>
      </c>
      <c r="M65" s="209" t="s">
        <v>23</v>
      </c>
      <c r="N65" s="209">
        <v>138</v>
      </c>
      <c r="O65" s="79">
        <v>5.5</v>
      </c>
      <c r="P65" s="209" t="s">
        <v>24</v>
      </c>
      <c r="Q65" s="209" t="s">
        <v>47</v>
      </c>
      <c r="R65" s="167">
        <v>50</v>
      </c>
      <c r="S65" s="71">
        <v>5.5</v>
      </c>
      <c r="T65" s="167">
        <v>50</v>
      </c>
      <c r="U65" s="179" t="s">
        <v>23</v>
      </c>
      <c r="V65" s="247" t="s">
        <v>51</v>
      </c>
      <c r="W65" s="405" t="s">
        <v>2358</v>
      </c>
    </row>
    <row r="66" spans="1:23" ht="210.1" customHeight="1" x14ac:dyDescent="0.2">
      <c r="A66" s="245" t="s">
        <v>376</v>
      </c>
      <c r="B66" s="209" t="s">
        <v>377</v>
      </c>
      <c r="C66" s="209" t="s">
        <v>42</v>
      </c>
      <c r="D66" s="60" t="s">
        <v>418</v>
      </c>
      <c r="E66" s="246">
        <v>43368</v>
      </c>
      <c r="F66" s="88">
        <v>43449</v>
      </c>
      <c r="G66" s="246">
        <v>43449</v>
      </c>
      <c r="H66" s="69">
        <v>6022479.9800000004</v>
      </c>
      <c r="I66" s="69">
        <v>6022479.9800000004</v>
      </c>
      <c r="J66" s="396">
        <v>5245178</v>
      </c>
      <c r="K66" s="401">
        <f t="shared" si="5"/>
        <v>-0.12906676030162589</v>
      </c>
      <c r="L66" s="166">
        <v>100</v>
      </c>
      <c r="M66" s="209" t="s">
        <v>23</v>
      </c>
      <c r="N66" s="209">
        <v>138</v>
      </c>
      <c r="O66" s="79">
        <v>5.5</v>
      </c>
      <c r="P66" s="209" t="s">
        <v>24</v>
      </c>
      <c r="Q66" s="209" t="s">
        <v>47</v>
      </c>
      <c r="R66" s="167">
        <v>50</v>
      </c>
      <c r="S66" s="71">
        <v>5.5</v>
      </c>
      <c r="T66" s="167">
        <v>50</v>
      </c>
      <c r="U66" s="179" t="s">
        <v>23</v>
      </c>
      <c r="V66" s="247" t="s">
        <v>26</v>
      </c>
      <c r="W66" s="393" t="s">
        <v>2355</v>
      </c>
    </row>
    <row r="67" spans="1:23" ht="110.4" customHeight="1" x14ac:dyDescent="0.2">
      <c r="A67" s="245" t="s">
        <v>381</v>
      </c>
      <c r="B67" s="209" t="s">
        <v>762</v>
      </c>
      <c r="C67" s="209" t="s">
        <v>382</v>
      </c>
      <c r="D67" s="60" t="s">
        <v>415</v>
      </c>
      <c r="E67" s="246">
        <v>43479</v>
      </c>
      <c r="F67" s="88">
        <v>43557</v>
      </c>
      <c r="G67" s="246">
        <v>43557</v>
      </c>
      <c r="H67" s="69">
        <v>875226.27</v>
      </c>
      <c r="I67" s="69">
        <v>875226.27</v>
      </c>
      <c r="J67" s="109"/>
      <c r="K67" s="62" t="str">
        <f t="shared" si="5"/>
        <v xml:space="preserve"> </v>
      </c>
      <c r="L67" s="166">
        <v>100</v>
      </c>
      <c r="M67" s="209">
        <v>138</v>
      </c>
      <c r="N67" s="209" t="s">
        <v>23</v>
      </c>
      <c r="O67" s="79">
        <v>0.47386363636363638</v>
      </c>
      <c r="P67" s="209" t="s">
        <v>546</v>
      </c>
      <c r="Q67" s="209" t="s">
        <v>383</v>
      </c>
      <c r="R67" s="167" t="s">
        <v>23</v>
      </c>
      <c r="S67" s="71" t="s">
        <v>23</v>
      </c>
      <c r="T67" s="167" t="s">
        <v>23</v>
      </c>
      <c r="U67" s="179" t="s">
        <v>23</v>
      </c>
      <c r="V67" s="247" t="s">
        <v>380</v>
      </c>
      <c r="W67" s="209" t="s">
        <v>50</v>
      </c>
    </row>
    <row r="68" spans="1:23" ht="83.05" customHeight="1" x14ac:dyDescent="0.2">
      <c r="A68" s="245" t="s">
        <v>384</v>
      </c>
      <c r="B68" s="209" t="s">
        <v>388</v>
      </c>
      <c r="C68" s="209" t="s">
        <v>382</v>
      </c>
      <c r="D68" s="60" t="s">
        <v>417</v>
      </c>
      <c r="E68" s="246">
        <v>43451</v>
      </c>
      <c r="F68" s="307">
        <v>43793</v>
      </c>
      <c r="G68" s="262">
        <v>43793</v>
      </c>
      <c r="H68" s="69">
        <v>1755049.01</v>
      </c>
      <c r="I68" s="69">
        <v>3445119</v>
      </c>
      <c r="J68" s="109"/>
      <c r="K68" s="62" t="str">
        <f t="shared" si="5"/>
        <v xml:space="preserve"> </v>
      </c>
      <c r="L68" s="302">
        <v>100</v>
      </c>
      <c r="M68" s="209">
        <v>138</v>
      </c>
      <c r="N68" s="209" t="s">
        <v>23</v>
      </c>
      <c r="O68" s="79">
        <v>2.0958333333333332</v>
      </c>
      <c r="P68" s="209" t="s">
        <v>69</v>
      </c>
      <c r="Q68" s="209" t="s">
        <v>383</v>
      </c>
      <c r="R68" s="167" t="s">
        <v>29</v>
      </c>
      <c r="S68" s="71">
        <v>1.0479166666666666</v>
      </c>
      <c r="T68" s="167" t="s">
        <v>23</v>
      </c>
      <c r="U68" s="179" t="s">
        <v>23</v>
      </c>
      <c r="V68" s="247" t="s">
        <v>380</v>
      </c>
      <c r="W68" s="209" t="s">
        <v>50</v>
      </c>
    </row>
    <row r="69" spans="1:23" ht="76.099999999999994" customHeight="1" x14ac:dyDescent="0.2">
      <c r="A69" s="245" t="s">
        <v>385</v>
      </c>
      <c r="B69" s="209" t="s">
        <v>770</v>
      </c>
      <c r="C69" s="209" t="s">
        <v>386</v>
      </c>
      <c r="D69" s="60" t="s">
        <v>416</v>
      </c>
      <c r="E69" s="246">
        <v>43494</v>
      </c>
      <c r="F69" s="88">
        <v>43577</v>
      </c>
      <c r="G69" s="246">
        <v>43577</v>
      </c>
      <c r="H69" s="69">
        <v>400000</v>
      </c>
      <c r="I69" s="69">
        <v>400000</v>
      </c>
      <c r="J69" s="109"/>
      <c r="K69" s="62"/>
      <c r="L69" s="166">
        <v>100</v>
      </c>
      <c r="M69" s="209">
        <v>138</v>
      </c>
      <c r="N69" s="209" t="s">
        <v>23</v>
      </c>
      <c r="O69" s="79">
        <v>0.11856060606060601</v>
      </c>
      <c r="P69" s="209" t="s">
        <v>24</v>
      </c>
      <c r="Q69" s="209" t="s">
        <v>383</v>
      </c>
      <c r="R69" s="167" t="s">
        <v>29</v>
      </c>
      <c r="S69" s="71">
        <v>0.11856060606060606</v>
      </c>
      <c r="T69" s="167" t="s">
        <v>23</v>
      </c>
      <c r="U69" s="179" t="s">
        <v>23</v>
      </c>
      <c r="V69" s="247" t="s">
        <v>387</v>
      </c>
      <c r="W69" s="209"/>
    </row>
    <row r="70" spans="1:23" ht="83.05" customHeight="1" x14ac:dyDescent="0.2">
      <c r="A70" s="245" t="s">
        <v>389</v>
      </c>
      <c r="B70" s="209" t="s">
        <v>390</v>
      </c>
      <c r="C70" s="209" t="s">
        <v>173</v>
      </c>
      <c r="D70" s="60" t="s">
        <v>391</v>
      </c>
      <c r="E70" s="246">
        <v>43416</v>
      </c>
      <c r="F70" s="88">
        <v>43424</v>
      </c>
      <c r="G70" s="246">
        <v>43424</v>
      </c>
      <c r="H70" s="69">
        <v>119018.94</v>
      </c>
      <c r="I70" s="69">
        <v>119018.94</v>
      </c>
      <c r="J70" s="396">
        <v>187357</v>
      </c>
      <c r="K70" s="401">
        <f t="shared" si="5"/>
        <v>0.57417802578312327</v>
      </c>
      <c r="L70" s="166">
        <v>100</v>
      </c>
      <c r="M70" s="209">
        <v>138</v>
      </c>
      <c r="N70" s="209">
        <v>138</v>
      </c>
      <c r="O70" s="79">
        <v>0.5</v>
      </c>
      <c r="P70" s="209" t="s">
        <v>121</v>
      </c>
      <c r="Q70" s="209" t="s">
        <v>30</v>
      </c>
      <c r="R70" s="167" t="s">
        <v>118</v>
      </c>
      <c r="S70" s="71" t="s">
        <v>23</v>
      </c>
      <c r="T70" s="167" t="s">
        <v>23</v>
      </c>
      <c r="U70" s="179" t="s">
        <v>23</v>
      </c>
      <c r="V70" s="247" t="s">
        <v>51</v>
      </c>
      <c r="W70" s="405" t="s">
        <v>2358</v>
      </c>
    </row>
    <row r="71" spans="1:23" ht="55.4" customHeight="1" x14ac:dyDescent="0.2">
      <c r="A71" s="245" t="s">
        <v>392</v>
      </c>
      <c r="B71" s="209" t="s">
        <v>771</v>
      </c>
      <c r="C71" s="209" t="s">
        <v>173</v>
      </c>
      <c r="D71" s="60" t="s">
        <v>419</v>
      </c>
      <c r="E71" s="246">
        <v>43468</v>
      </c>
      <c r="F71" s="88">
        <v>43644</v>
      </c>
      <c r="G71" s="246">
        <v>43644</v>
      </c>
      <c r="H71" s="69">
        <v>11854408.550000001</v>
      </c>
      <c r="I71" s="69">
        <v>14093244</v>
      </c>
      <c r="J71" s="109"/>
      <c r="K71" s="62" t="str">
        <f t="shared" si="5"/>
        <v xml:space="preserve"> </v>
      </c>
      <c r="L71" s="166">
        <v>100</v>
      </c>
      <c r="M71" s="209">
        <v>69</v>
      </c>
      <c r="N71" s="209">
        <v>138</v>
      </c>
      <c r="O71" s="79">
        <v>9.5</v>
      </c>
      <c r="P71" s="209" t="s">
        <v>89</v>
      </c>
      <c r="Q71" s="209" t="s">
        <v>30</v>
      </c>
      <c r="R71" s="167">
        <v>50</v>
      </c>
      <c r="S71" s="71">
        <v>9.5</v>
      </c>
      <c r="T71" s="167" t="s">
        <v>23</v>
      </c>
      <c r="U71" s="179" t="s">
        <v>23</v>
      </c>
      <c r="V71" s="247" t="s">
        <v>26</v>
      </c>
      <c r="W71" s="209"/>
    </row>
    <row r="72" spans="1:23" ht="183.1" customHeight="1" x14ac:dyDescent="0.2">
      <c r="A72" s="245" t="s">
        <v>393</v>
      </c>
      <c r="B72" s="209" t="s">
        <v>772</v>
      </c>
      <c r="C72" s="209" t="s">
        <v>173</v>
      </c>
      <c r="D72" s="60" t="s">
        <v>420</v>
      </c>
      <c r="E72" s="246">
        <v>43344</v>
      </c>
      <c r="F72" s="88">
        <v>43452</v>
      </c>
      <c r="G72" s="246">
        <v>43452</v>
      </c>
      <c r="H72" s="69">
        <v>3078089.69</v>
      </c>
      <c r="I72" s="69">
        <v>3223280</v>
      </c>
      <c r="J72" s="396">
        <v>5868553</v>
      </c>
      <c r="K72" s="401">
        <f t="shared" si="5"/>
        <v>0.82067738452756189</v>
      </c>
      <c r="L72" s="166">
        <v>100</v>
      </c>
      <c r="M72" s="209">
        <v>69</v>
      </c>
      <c r="N72" s="209">
        <v>138</v>
      </c>
      <c r="O72" s="79">
        <v>2</v>
      </c>
      <c r="P72" s="209" t="s">
        <v>89</v>
      </c>
      <c r="Q72" s="209" t="s">
        <v>30</v>
      </c>
      <c r="R72" s="167">
        <v>50</v>
      </c>
      <c r="S72" s="71">
        <v>2</v>
      </c>
      <c r="T72" s="167" t="s">
        <v>23</v>
      </c>
      <c r="U72" s="179" t="s">
        <v>23</v>
      </c>
      <c r="V72" s="247" t="s">
        <v>26</v>
      </c>
      <c r="W72" s="405" t="s">
        <v>2365</v>
      </c>
    </row>
    <row r="73" spans="1:23" ht="131.30000000000001" customHeight="1" x14ac:dyDescent="0.2">
      <c r="A73" s="245" t="s">
        <v>394</v>
      </c>
      <c r="B73" s="209" t="s">
        <v>395</v>
      </c>
      <c r="C73" s="209" t="s">
        <v>173</v>
      </c>
      <c r="D73" s="60" t="s">
        <v>421</v>
      </c>
      <c r="E73" s="246">
        <v>43344</v>
      </c>
      <c r="F73" s="88">
        <v>43416</v>
      </c>
      <c r="G73" s="246">
        <v>43416</v>
      </c>
      <c r="H73" s="69">
        <v>492893.21</v>
      </c>
      <c r="I73" s="69">
        <v>506500</v>
      </c>
      <c r="J73" s="396">
        <v>445369</v>
      </c>
      <c r="K73" s="401">
        <f t="shared" si="5"/>
        <v>-0.12069299111549847</v>
      </c>
      <c r="L73" s="166">
        <v>100</v>
      </c>
      <c r="M73" s="209">
        <v>138</v>
      </c>
      <c r="N73" s="209">
        <v>138</v>
      </c>
      <c r="O73" s="79">
        <v>0.2</v>
      </c>
      <c r="P73" s="209" t="s">
        <v>89</v>
      </c>
      <c r="Q73" s="209" t="s">
        <v>30</v>
      </c>
      <c r="R73" s="167">
        <v>100</v>
      </c>
      <c r="S73" s="71">
        <v>0.2</v>
      </c>
      <c r="T73" s="167" t="s">
        <v>23</v>
      </c>
      <c r="U73" s="179" t="s">
        <v>23</v>
      </c>
      <c r="V73" s="247" t="s">
        <v>26</v>
      </c>
      <c r="W73" s="393" t="s">
        <v>2355</v>
      </c>
    </row>
    <row r="74" spans="1:23" ht="83.05" customHeight="1" x14ac:dyDescent="0.2">
      <c r="A74" s="245" t="s">
        <v>396</v>
      </c>
      <c r="B74" s="209" t="s">
        <v>397</v>
      </c>
      <c r="C74" s="209" t="s">
        <v>424</v>
      </c>
      <c r="D74" s="60" t="s">
        <v>422</v>
      </c>
      <c r="E74" s="246">
        <v>43474</v>
      </c>
      <c r="F74" s="88">
        <v>43524</v>
      </c>
      <c r="G74" s="246">
        <v>43524</v>
      </c>
      <c r="H74" s="69">
        <v>302015.83</v>
      </c>
      <c r="I74" s="69">
        <v>302015.83</v>
      </c>
      <c r="J74" s="109"/>
      <c r="K74" s="62" t="str">
        <f t="shared" si="5"/>
        <v xml:space="preserve"> </v>
      </c>
      <c r="L74" s="166">
        <v>100</v>
      </c>
      <c r="M74" s="209">
        <v>138</v>
      </c>
      <c r="N74" s="209">
        <v>138</v>
      </c>
      <c r="O74" s="79">
        <v>0.1</v>
      </c>
      <c r="P74" s="209" t="s">
        <v>89</v>
      </c>
      <c r="Q74" s="209" t="s">
        <v>30</v>
      </c>
      <c r="R74" s="167">
        <v>100</v>
      </c>
      <c r="S74" s="71">
        <v>0.1</v>
      </c>
      <c r="T74" s="167" t="s">
        <v>23</v>
      </c>
      <c r="U74" s="179" t="s">
        <v>23</v>
      </c>
      <c r="V74" s="247" t="s">
        <v>51</v>
      </c>
      <c r="W74" s="209"/>
    </row>
    <row r="75" spans="1:23" ht="165.6" customHeight="1" x14ac:dyDescent="0.2">
      <c r="A75" s="245" t="s">
        <v>398</v>
      </c>
      <c r="B75" s="209" t="s">
        <v>100</v>
      </c>
      <c r="C75" s="209" t="s">
        <v>399</v>
      </c>
      <c r="D75" s="60" t="s">
        <v>400</v>
      </c>
      <c r="E75" s="246">
        <v>43347</v>
      </c>
      <c r="F75" s="88">
        <v>43524</v>
      </c>
      <c r="G75" s="246">
        <v>43405</v>
      </c>
      <c r="H75" s="69">
        <v>360000</v>
      </c>
      <c r="I75" s="69">
        <v>355000</v>
      </c>
      <c r="J75" s="396">
        <v>729116</v>
      </c>
      <c r="K75" s="401">
        <f t="shared" si="5"/>
        <v>1.0538478873239439</v>
      </c>
      <c r="L75" s="166">
        <v>100</v>
      </c>
      <c r="M75" s="209">
        <v>138</v>
      </c>
      <c r="N75" s="209" t="s">
        <v>23</v>
      </c>
      <c r="O75" s="79">
        <v>0.24</v>
      </c>
      <c r="P75" s="209" t="s">
        <v>60</v>
      </c>
      <c r="Q75" s="209" t="s">
        <v>426</v>
      </c>
      <c r="R75" s="167">
        <v>100</v>
      </c>
      <c r="S75" s="71">
        <v>0.24</v>
      </c>
      <c r="T75" s="167" t="s">
        <v>23</v>
      </c>
      <c r="U75" s="179" t="s">
        <v>23</v>
      </c>
      <c r="V75" s="247" t="s">
        <v>51</v>
      </c>
      <c r="W75" s="405" t="s">
        <v>2365</v>
      </c>
    </row>
    <row r="76" spans="1:23" ht="166.6" customHeight="1" x14ac:dyDescent="0.2">
      <c r="A76" s="245" t="s">
        <v>401</v>
      </c>
      <c r="B76" s="209" t="s">
        <v>402</v>
      </c>
      <c r="C76" s="209" t="s">
        <v>399</v>
      </c>
      <c r="D76" s="60" t="s">
        <v>403</v>
      </c>
      <c r="E76" s="246">
        <v>43395</v>
      </c>
      <c r="F76" s="88">
        <v>43453</v>
      </c>
      <c r="G76" s="246">
        <v>43453</v>
      </c>
      <c r="H76" s="69">
        <v>350000</v>
      </c>
      <c r="I76" s="69">
        <v>330000</v>
      </c>
      <c r="J76" s="396">
        <v>549797</v>
      </c>
      <c r="K76" s="401">
        <f t="shared" si="5"/>
        <v>0.66605151515151517</v>
      </c>
      <c r="L76" s="166">
        <v>100</v>
      </c>
      <c r="M76" s="209">
        <v>138</v>
      </c>
      <c r="N76" s="209" t="s">
        <v>23</v>
      </c>
      <c r="O76" s="79">
        <v>0.1</v>
      </c>
      <c r="P76" s="209" t="s">
        <v>24</v>
      </c>
      <c r="Q76" s="209" t="s">
        <v>316</v>
      </c>
      <c r="R76" s="167">
        <v>100</v>
      </c>
      <c r="S76" s="71">
        <v>0.1</v>
      </c>
      <c r="T76" s="167" t="s">
        <v>23</v>
      </c>
      <c r="U76" s="179" t="s">
        <v>23</v>
      </c>
      <c r="V76" s="247" t="s">
        <v>51</v>
      </c>
      <c r="W76" s="405" t="s">
        <v>2365</v>
      </c>
    </row>
    <row r="77" spans="1:23" ht="83.05" customHeight="1" x14ac:dyDescent="0.2">
      <c r="A77" s="203" t="s">
        <v>406</v>
      </c>
      <c r="B77" s="64" t="s">
        <v>423</v>
      </c>
      <c r="C77" s="99" t="s">
        <v>77</v>
      </c>
      <c r="D77" s="87" t="s">
        <v>407</v>
      </c>
      <c r="E77" s="67">
        <v>43431</v>
      </c>
      <c r="F77" s="88">
        <v>43490</v>
      </c>
      <c r="G77" s="83">
        <v>43490</v>
      </c>
      <c r="H77" s="69">
        <v>693160</v>
      </c>
      <c r="I77" s="69">
        <v>830000</v>
      </c>
      <c r="J77" s="69"/>
      <c r="K77" s="62" t="str">
        <f t="shared" si="5"/>
        <v xml:space="preserve"> </v>
      </c>
      <c r="L77" s="176">
        <v>100</v>
      </c>
      <c r="M77" s="98">
        <v>345</v>
      </c>
      <c r="N77" s="98">
        <v>345</v>
      </c>
      <c r="O77" s="79">
        <v>0.2</v>
      </c>
      <c r="P77" s="99" t="s">
        <v>184</v>
      </c>
      <c r="Q77" s="99" t="s">
        <v>25</v>
      </c>
      <c r="R77" s="253">
        <v>170</v>
      </c>
      <c r="S77" s="182" t="s">
        <v>23</v>
      </c>
      <c r="T77" s="253" t="s">
        <v>23</v>
      </c>
      <c r="U77" s="182" t="s">
        <v>23</v>
      </c>
      <c r="V77" s="75" t="s">
        <v>26</v>
      </c>
      <c r="W77" s="64"/>
    </row>
    <row r="78" spans="1:23" ht="110.4" customHeight="1" x14ac:dyDescent="0.2">
      <c r="A78" s="202" t="s">
        <v>408</v>
      </c>
      <c r="B78" s="85" t="s">
        <v>409</v>
      </c>
      <c r="C78" s="85" t="s">
        <v>427</v>
      </c>
      <c r="D78" s="87" t="s">
        <v>226</v>
      </c>
      <c r="E78" s="88">
        <v>43486</v>
      </c>
      <c r="F78" s="88">
        <v>43589</v>
      </c>
      <c r="G78" s="89">
        <v>43589</v>
      </c>
      <c r="H78" s="95">
        <v>11415500</v>
      </c>
      <c r="I78" s="95">
        <v>13175000</v>
      </c>
      <c r="J78" s="106"/>
      <c r="K78" s="62" t="str">
        <f t="shared" si="5"/>
        <v xml:space="preserve"> </v>
      </c>
      <c r="L78" s="90">
        <v>100</v>
      </c>
      <c r="M78" s="90">
        <v>138</v>
      </c>
      <c r="N78" s="90">
        <v>138</v>
      </c>
      <c r="O78" s="79">
        <v>7.5</v>
      </c>
      <c r="P78" s="85" t="s">
        <v>184</v>
      </c>
      <c r="Q78" s="85" t="s">
        <v>30</v>
      </c>
      <c r="R78" s="90" t="s">
        <v>87</v>
      </c>
      <c r="S78" s="181">
        <v>7.5</v>
      </c>
      <c r="T78" s="90" t="s">
        <v>23</v>
      </c>
      <c r="U78" s="181" t="s">
        <v>23</v>
      </c>
      <c r="V78" s="247" t="s">
        <v>26</v>
      </c>
      <c r="W78" s="64"/>
    </row>
    <row r="79" spans="1:23" ht="138.6" customHeight="1" x14ac:dyDescent="0.2">
      <c r="A79" s="203" t="s">
        <v>410</v>
      </c>
      <c r="B79" s="64" t="s">
        <v>425</v>
      </c>
      <c r="C79" s="99" t="s">
        <v>288</v>
      </c>
      <c r="D79" s="87" t="s">
        <v>411</v>
      </c>
      <c r="E79" s="67">
        <v>43401</v>
      </c>
      <c r="F79" s="88">
        <v>43405</v>
      </c>
      <c r="G79" s="83">
        <v>43405</v>
      </c>
      <c r="H79" s="69">
        <v>479400</v>
      </c>
      <c r="I79" s="69">
        <v>500000</v>
      </c>
      <c r="J79" s="397">
        <v>485537</v>
      </c>
      <c r="K79" s="401">
        <f t="shared" si="5"/>
        <v>-2.8926000000000007E-2</v>
      </c>
      <c r="L79" s="176">
        <v>100</v>
      </c>
      <c r="M79" s="98">
        <v>138</v>
      </c>
      <c r="N79" s="98">
        <v>138</v>
      </c>
      <c r="O79" s="79">
        <v>0.3</v>
      </c>
      <c r="P79" s="99" t="s">
        <v>269</v>
      </c>
      <c r="Q79" s="99" t="s">
        <v>30</v>
      </c>
      <c r="R79" s="253" t="s">
        <v>29</v>
      </c>
      <c r="S79" s="182">
        <v>0.25</v>
      </c>
      <c r="T79" s="253" t="s">
        <v>23</v>
      </c>
      <c r="U79" s="182" t="s">
        <v>23</v>
      </c>
      <c r="V79" s="247" t="s">
        <v>51</v>
      </c>
      <c r="W79" s="393" t="s">
        <v>2355</v>
      </c>
    </row>
    <row r="80" spans="1:23" ht="354.1" customHeight="1" x14ac:dyDescent="0.2">
      <c r="A80" s="203" t="s">
        <v>412</v>
      </c>
      <c r="B80" s="64" t="s">
        <v>413</v>
      </c>
      <c r="C80" s="99" t="s">
        <v>428</v>
      </c>
      <c r="D80" s="87" t="s">
        <v>414</v>
      </c>
      <c r="E80" s="67">
        <v>43296</v>
      </c>
      <c r="F80" s="88">
        <v>43431</v>
      </c>
      <c r="G80" s="83">
        <v>43431</v>
      </c>
      <c r="H80" s="69">
        <v>1287147.1100000001</v>
      </c>
      <c r="I80" s="69">
        <v>1287147</v>
      </c>
      <c r="J80" s="397">
        <v>1512392</v>
      </c>
      <c r="K80" s="401">
        <f t="shared" si="5"/>
        <v>0.17499555217857798</v>
      </c>
      <c r="L80" s="176">
        <v>100</v>
      </c>
      <c r="M80" s="98">
        <v>69</v>
      </c>
      <c r="N80" s="98">
        <v>138</v>
      </c>
      <c r="O80" s="79">
        <v>1.3</v>
      </c>
      <c r="P80" s="99" t="s">
        <v>538</v>
      </c>
      <c r="Q80" s="99" t="s">
        <v>76</v>
      </c>
      <c r="R80" s="253">
        <v>100</v>
      </c>
      <c r="S80" s="182">
        <v>1.3</v>
      </c>
      <c r="T80" s="253" t="s">
        <v>23</v>
      </c>
      <c r="U80" s="182" t="s">
        <v>23</v>
      </c>
      <c r="V80" s="247" t="s">
        <v>26</v>
      </c>
      <c r="W80" s="405" t="s">
        <v>2365</v>
      </c>
    </row>
    <row r="81" spans="1:23" ht="110.4" customHeight="1" x14ac:dyDescent="0.2">
      <c r="A81" s="203" t="s">
        <v>940</v>
      </c>
      <c r="B81" s="64" t="s">
        <v>445</v>
      </c>
      <c r="C81" s="247" t="s">
        <v>85</v>
      </c>
      <c r="D81" s="81" t="s">
        <v>429</v>
      </c>
      <c r="E81" s="66">
        <v>43205</v>
      </c>
      <c r="F81" s="88">
        <v>43646</v>
      </c>
      <c r="G81" s="66">
        <v>43646</v>
      </c>
      <c r="H81" s="69">
        <v>6500000</v>
      </c>
      <c r="I81" s="69">
        <v>10421193</v>
      </c>
      <c r="J81" s="69"/>
      <c r="K81" s="62" t="str">
        <f t="shared" si="5"/>
        <v xml:space="preserve"> </v>
      </c>
      <c r="L81" s="78">
        <v>100</v>
      </c>
      <c r="M81" s="82">
        <v>138</v>
      </c>
      <c r="N81" s="70">
        <v>138</v>
      </c>
      <c r="O81" s="79">
        <v>36</v>
      </c>
      <c r="P81" s="260" t="s">
        <v>71</v>
      </c>
      <c r="Q81" s="247" t="s">
        <v>39</v>
      </c>
      <c r="R81" s="70">
        <v>50</v>
      </c>
      <c r="S81" s="71">
        <v>36</v>
      </c>
      <c r="T81" s="70" t="s">
        <v>23</v>
      </c>
      <c r="U81" s="71" t="s">
        <v>23</v>
      </c>
      <c r="V81" s="71" t="s">
        <v>43</v>
      </c>
      <c r="W81" s="64"/>
    </row>
    <row r="82" spans="1:23" ht="83.05" customHeight="1" x14ac:dyDescent="0.2">
      <c r="A82" s="203" t="s">
        <v>460</v>
      </c>
      <c r="B82" s="64" t="s">
        <v>464</v>
      </c>
      <c r="C82" s="247" t="s">
        <v>28</v>
      </c>
      <c r="D82" s="81" t="s">
        <v>465</v>
      </c>
      <c r="E82" s="66">
        <v>43332</v>
      </c>
      <c r="F82" s="88">
        <v>43456</v>
      </c>
      <c r="G82" s="83">
        <v>43456</v>
      </c>
      <c r="H82" s="69">
        <v>431711.14</v>
      </c>
      <c r="I82" s="69">
        <v>473292.93</v>
      </c>
      <c r="J82" s="397">
        <v>582117</v>
      </c>
      <c r="K82" s="401">
        <f t="shared" si="5"/>
        <v>0.22992963364147445</v>
      </c>
      <c r="L82" s="78">
        <v>100</v>
      </c>
      <c r="M82" s="82">
        <v>138</v>
      </c>
      <c r="N82" s="70">
        <v>138</v>
      </c>
      <c r="O82" s="79">
        <v>0.1</v>
      </c>
      <c r="P82" s="260" t="s">
        <v>536</v>
      </c>
      <c r="Q82" s="247" t="s">
        <v>30</v>
      </c>
      <c r="R82" s="70" t="s">
        <v>23</v>
      </c>
      <c r="S82" s="71" t="s">
        <v>23</v>
      </c>
      <c r="T82" s="70" t="s">
        <v>23</v>
      </c>
      <c r="U82" s="71" t="s">
        <v>23</v>
      </c>
      <c r="V82" s="75" t="s">
        <v>26</v>
      </c>
      <c r="W82" s="64" t="s">
        <v>2367</v>
      </c>
    </row>
    <row r="83" spans="1:23" ht="83.05" customHeight="1" x14ac:dyDescent="0.2">
      <c r="A83" s="203" t="s">
        <v>461</v>
      </c>
      <c r="B83" s="64" t="s">
        <v>466</v>
      </c>
      <c r="C83" s="247" t="s">
        <v>28</v>
      </c>
      <c r="D83" s="81" t="s">
        <v>467</v>
      </c>
      <c r="E83" s="66">
        <v>43414</v>
      </c>
      <c r="F83" s="88">
        <v>43547</v>
      </c>
      <c r="G83" s="83">
        <v>43547</v>
      </c>
      <c r="H83" s="69">
        <v>832746.33</v>
      </c>
      <c r="I83" s="69">
        <v>759106.64</v>
      </c>
      <c r="J83" s="69"/>
      <c r="K83" s="62" t="str">
        <f t="shared" si="5"/>
        <v xml:space="preserve"> </v>
      </c>
      <c r="L83" s="78">
        <v>100</v>
      </c>
      <c r="M83" s="82">
        <v>138</v>
      </c>
      <c r="N83" s="70">
        <v>138</v>
      </c>
      <c r="O83" s="79">
        <v>0.1</v>
      </c>
      <c r="P83" s="260" t="s">
        <v>536</v>
      </c>
      <c r="Q83" s="247" t="s">
        <v>30</v>
      </c>
      <c r="R83" s="70" t="s">
        <v>23</v>
      </c>
      <c r="S83" s="71" t="s">
        <v>23</v>
      </c>
      <c r="T83" s="70" t="s">
        <v>23</v>
      </c>
      <c r="U83" s="71" t="s">
        <v>23</v>
      </c>
      <c r="V83" s="75" t="s">
        <v>26</v>
      </c>
      <c r="W83" s="64" t="s">
        <v>451</v>
      </c>
    </row>
    <row r="84" spans="1:23" ht="138.6" customHeight="1" x14ac:dyDescent="0.2">
      <c r="A84" s="200" t="s">
        <v>452</v>
      </c>
      <c r="B84" s="76" t="s">
        <v>1076</v>
      </c>
      <c r="C84" s="75" t="s">
        <v>453</v>
      </c>
      <c r="D84" s="77" t="s">
        <v>789</v>
      </c>
      <c r="E84" s="72">
        <v>43358</v>
      </c>
      <c r="F84" s="88">
        <v>43399</v>
      </c>
      <c r="G84" s="80">
        <v>43399</v>
      </c>
      <c r="H84" s="74">
        <v>1252937.1375162499</v>
      </c>
      <c r="I84" s="74">
        <v>1487312</v>
      </c>
      <c r="J84" s="399">
        <v>1537831</v>
      </c>
      <c r="K84" s="401">
        <f t="shared" si="5"/>
        <v>3.396664586851994E-2</v>
      </c>
      <c r="L84" s="70">
        <v>100</v>
      </c>
      <c r="M84" s="78">
        <v>138</v>
      </c>
      <c r="N84" s="78">
        <v>138</v>
      </c>
      <c r="O84" s="79">
        <v>0.87</v>
      </c>
      <c r="P84" s="75" t="s">
        <v>454</v>
      </c>
      <c r="Q84" s="75" t="s">
        <v>168</v>
      </c>
      <c r="R84" s="78" t="s">
        <v>82</v>
      </c>
      <c r="S84" s="79">
        <v>0.87</v>
      </c>
      <c r="T84" s="78" t="s">
        <v>23</v>
      </c>
      <c r="U84" s="79" t="s">
        <v>23</v>
      </c>
      <c r="V84" s="75" t="s">
        <v>26</v>
      </c>
      <c r="W84" s="404" t="s">
        <v>2355</v>
      </c>
    </row>
    <row r="85" spans="1:23" ht="82.55" customHeight="1" x14ac:dyDescent="0.2">
      <c r="A85" s="200" t="s">
        <v>455</v>
      </c>
      <c r="B85" s="75" t="s">
        <v>456</v>
      </c>
      <c r="C85" s="75" t="s">
        <v>457</v>
      </c>
      <c r="D85" s="77" t="s">
        <v>468</v>
      </c>
      <c r="E85" s="72">
        <v>43374</v>
      </c>
      <c r="F85" s="88">
        <v>43449</v>
      </c>
      <c r="G85" s="80">
        <v>43449</v>
      </c>
      <c r="H85" s="74">
        <v>5492151.1200000001</v>
      </c>
      <c r="I85" s="74">
        <v>5282592</v>
      </c>
      <c r="J85" s="399">
        <v>6082581</v>
      </c>
      <c r="K85" s="401">
        <f t="shared" si="5"/>
        <v>0.15143872553473758</v>
      </c>
      <c r="L85" s="78">
        <v>100</v>
      </c>
      <c r="M85" s="78">
        <v>138</v>
      </c>
      <c r="N85" s="108" t="s">
        <v>23</v>
      </c>
      <c r="O85" s="79">
        <v>19.600000000000001</v>
      </c>
      <c r="P85" s="75" t="s">
        <v>458</v>
      </c>
      <c r="Q85" s="75" t="s">
        <v>459</v>
      </c>
      <c r="R85" s="78">
        <v>75</v>
      </c>
      <c r="S85" s="79">
        <v>9.8000000000000007</v>
      </c>
      <c r="T85" s="78" t="s">
        <v>23</v>
      </c>
      <c r="U85" s="79" t="s">
        <v>23</v>
      </c>
      <c r="V85" s="75" t="s">
        <v>26</v>
      </c>
      <c r="W85" s="405" t="s">
        <v>2369</v>
      </c>
    </row>
    <row r="86" spans="1:23" ht="110.4" customHeight="1" x14ac:dyDescent="0.2">
      <c r="A86" s="203" t="s">
        <v>438</v>
      </c>
      <c r="B86" s="64" t="s">
        <v>439</v>
      </c>
      <c r="C86" s="247" t="s">
        <v>469</v>
      </c>
      <c r="D86" s="81" t="s">
        <v>470</v>
      </c>
      <c r="E86" s="66">
        <v>43374</v>
      </c>
      <c r="F86" s="88">
        <v>43599</v>
      </c>
      <c r="G86" s="83">
        <v>43599</v>
      </c>
      <c r="H86" s="69">
        <v>9845000</v>
      </c>
      <c r="I86" s="69">
        <v>9931000</v>
      </c>
      <c r="J86" s="69"/>
      <c r="K86" s="62" t="str">
        <f t="shared" si="5"/>
        <v xml:space="preserve"> </v>
      </c>
      <c r="L86" s="78">
        <v>100</v>
      </c>
      <c r="M86" s="82">
        <v>138</v>
      </c>
      <c r="N86" s="70">
        <v>138</v>
      </c>
      <c r="O86" s="79">
        <v>9.1999999999999993</v>
      </c>
      <c r="P86" s="260" t="s">
        <v>24</v>
      </c>
      <c r="Q86" s="247" t="s">
        <v>30</v>
      </c>
      <c r="R86" s="70">
        <v>100</v>
      </c>
      <c r="S86" s="71">
        <v>9.1999999999999993</v>
      </c>
      <c r="T86" s="70" t="s">
        <v>23</v>
      </c>
      <c r="U86" s="71" t="s">
        <v>23</v>
      </c>
      <c r="V86" s="71" t="s">
        <v>26</v>
      </c>
      <c r="W86" s="64"/>
    </row>
    <row r="87" spans="1:23" ht="83.05" customHeight="1" x14ac:dyDescent="0.2">
      <c r="A87" s="203" t="s">
        <v>440</v>
      </c>
      <c r="B87" s="64" t="s">
        <v>441</v>
      </c>
      <c r="C87" s="247" t="s">
        <v>102</v>
      </c>
      <c r="D87" s="81" t="s">
        <v>442</v>
      </c>
      <c r="E87" s="67">
        <v>43480</v>
      </c>
      <c r="F87" s="88">
        <v>43542</v>
      </c>
      <c r="G87" s="83">
        <v>43542</v>
      </c>
      <c r="H87" s="69">
        <v>2644756</v>
      </c>
      <c r="I87" s="69">
        <v>2950000</v>
      </c>
      <c r="J87" s="69"/>
      <c r="K87" s="62" t="str">
        <f t="shared" si="5"/>
        <v xml:space="preserve"> </v>
      </c>
      <c r="L87" s="70">
        <v>100</v>
      </c>
      <c r="M87" s="82" t="s">
        <v>216</v>
      </c>
      <c r="N87" s="70" t="s">
        <v>23</v>
      </c>
      <c r="O87" s="79">
        <v>1.58</v>
      </c>
      <c r="P87" s="260" t="s">
        <v>103</v>
      </c>
      <c r="Q87" s="247" t="s">
        <v>220</v>
      </c>
      <c r="R87" s="70">
        <v>50</v>
      </c>
      <c r="S87" s="71">
        <v>1.58</v>
      </c>
      <c r="T87" s="70" t="s">
        <v>23</v>
      </c>
      <c r="U87" s="71" t="s">
        <v>23</v>
      </c>
      <c r="V87" s="247" t="s">
        <v>26</v>
      </c>
      <c r="W87" s="64"/>
    </row>
    <row r="88" spans="1:23" ht="216" customHeight="1" x14ac:dyDescent="0.2">
      <c r="A88" s="202" t="s">
        <v>443</v>
      </c>
      <c r="B88" s="85" t="s">
        <v>444</v>
      </c>
      <c r="C88" s="85" t="s">
        <v>167</v>
      </c>
      <c r="D88" s="87" t="s">
        <v>471</v>
      </c>
      <c r="E88" s="88">
        <v>43342</v>
      </c>
      <c r="F88" s="88">
        <v>43465</v>
      </c>
      <c r="G88" s="89">
        <v>43465</v>
      </c>
      <c r="H88" s="69">
        <v>6819216</v>
      </c>
      <c r="I88" s="69">
        <v>6819216</v>
      </c>
      <c r="J88" s="395">
        <v>10420093</v>
      </c>
      <c r="K88" s="401">
        <f t="shared" si="5"/>
        <v>0.52804853226529258</v>
      </c>
      <c r="L88" s="90">
        <v>100</v>
      </c>
      <c r="M88" s="90">
        <v>138</v>
      </c>
      <c r="N88" s="90">
        <v>138</v>
      </c>
      <c r="O88" s="79">
        <v>7.9</v>
      </c>
      <c r="P88" s="85" t="s">
        <v>27</v>
      </c>
      <c r="Q88" s="85" t="s">
        <v>30</v>
      </c>
      <c r="R88" s="90">
        <v>100</v>
      </c>
      <c r="S88" s="181">
        <v>7.9</v>
      </c>
      <c r="T88" s="90" t="s">
        <v>23</v>
      </c>
      <c r="U88" s="181" t="s">
        <v>23</v>
      </c>
      <c r="V88" s="85" t="s">
        <v>26</v>
      </c>
      <c r="W88" s="405" t="s">
        <v>2365</v>
      </c>
    </row>
    <row r="89" spans="1:23" ht="83.05" customHeight="1" x14ac:dyDescent="0.2">
      <c r="A89" s="202" t="s">
        <v>448</v>
      </c>
      <c r="B89" s="85" t="s">
        <v>446</v>
      </c>
      <c r="C89" s="85" t="s">
        <v>447</v>
      </c>
      <c r="D89" s="87" t="s">
        <v>449</v>
      </c>
      <c r="E89" s="88" t="s">
        <v>1087</v>
      </c>
      <c r="F89" s="88">
        <v>43601</v>
      </c>
      <c r="G89" s="89">
        <v>43601</v>
      </c>
      <c r="H89" s="69">
        <v>927278.32</v>
      </c>
      <c r="I89" s="69">
        <v>1020000</v>
      </c>
      <c r="J89" s="106"/>
      <c r="K89" s="62" t="str">
        <f t="shared" si="5"/>
        <v xml:space="preserve"> </v>
      </c>
      <c r="L89" s="90">
        <v>100</v>
      </c>
      <c r="M89" s="90">
        <v>69</v>
      </c>
      <c r="N89" s="90" t="s">
        <v>23</v>
      </c>
      <c r="O89" s="79">
        <v>0.1</v>
      </c>
      <c r="P89" s="85" t="s">
        <v>462</v>
      </c>
      <c r="Q89" s="85" t="s">
        <v>450</v>
      </c>
      <c r="R89" s="90">
        <v>50</v>
      </c>
      <c r="S89" s="181">
        <v>0.1</v>
      </c>
      <c r="T89" s="90" t="s">
        <v>23</v>
      </c>
      <c r="U89" s="181" t="s">
        <v>23</v>
      </c>
      <c r="V89" s="85" t="s">
        <v>51</v>
      </c>
      <c r="W89" s="64"/>
    </row>
    <row r="90" spans="1:23" ht="110.4" customHeight="1" x14ac:dyDescent="0.2">
      <c r="A90" s="202" t="s">
        <v>905</v>
      </c>
      <c r="B90" s="85" t="s">
        <v>472</v>
      </c>
      <c r="C90" s="85" t="s">
        <v>233</v>
      </c>
      <c r="D90" s="87" t="s">
        <v>473</v>
      </c>
      <c r="E90" s="88">
        <v>43358</v>
      </c>
      <c r="F90" s="88">
        <v>43601</v>
      </c>
      <c r="G90" s="89">
        <v>43601</v>
      </c>
      <c r="H90" s="69">
        <v>4455604</v>
      </c>
      <c r="I90" s="69">
        <v>4800000</v>
      </c>
      <c r="J90" s="106"/>
      <c r="K90" s="62" t="str">
        <f t="shared" si="5"/>
        <v xml:space="preserve"> </v>
      </c>
      <c r="L90" s="90">
        <v>100</v>
      </c>
      <c r="M90" s="90">
        <v>345</v>
      </c>
      <c r="N90" s="90" t="s">
        <v>23</v>
      </c>
      <c r="O90" s="79">
        <v>20.66</v>
      </c>
      <c r="P90" s="85" t="s">
        <v>41</v>
      </c>
      <c r="Q90" s="85" t="s">
        <v>234</v>
      </c>
      <c r="R90" s="90">
        <v>150</v>
      </c>
      <c r="S90" s="181">
        <v>11.3</v>
      </c>
      <c r="T90" s="90" t="s">
        <v>23</v>
      </c>
      <c r="U90" s="181" t="s">
        <v>23</v>
      </c>
      <c r="V90" s="85" t="s">
        <v>26</v>
      </c>
      <c r="W90" s="64" t="s">
        <v>879</v>
      </c>
    </row>
    <row r="91" spans="1:23" ht="188.5" customHeight="1" x14ac:dyDescent="0.2">
      <c r="A91" s="202" t="s">
        <v>474</v>
      </c>
      <c r="B91" s="85" t="s">
        <v>475</v>
      </c>
      <c r="C91" s="85" t="s">
        <v>476</v>
      </c>
      <c r="D91" s="87" t="s">
        <v>477</v>
      </c>
      <c r="E91" s="88">
        <v>43368</v>
      </c>
      <c r="F91" s="88">
        <v>43439</v>
      </c>
      <c r="G91" s="89">
        <v>43439</v>
      </c>
      <c r="H91" s="69">
        <v>1542308</v>
      </c>
      <c r="I91" s="69">
        <v>1542308</v>
      </c>
      <c r="J91" s="395">
        <v>746820</v>
      </c>
      <c r="K91" s="401">
        <f t="shared" si="5"/>
        <v>-0.51577765271268772</v>
      </c>
      <c r="L91" s="90">
        <v>100</v>
      </c>
      <c r="M91" s="90">
        <v>138</v>
      </c>
      <c r="N91" s="90" t="s">
        <v>23</v>
      </c>
      <c r="O91" s="79">
        <v>0.05</v>
      </c>
      <c r="P91" s="85" t="s">
        <v>41</v>
      </c>
      <c r="Q91" s="85" t="s">
        <v>30</v>
      </c>
      <c r="R91" s="90" t="s">
        <v>23</v>
      </c>
      <c r="S91" s="181" t="s">
        <v>23</v>
      </c>
      <c r="T91" s="90" t="s">
        <v>23</v>
      </c>
      <c r="U91" s="181" t="s">
        <v>23</v>
      </c>
      <c r="V91" s="85" t="s">
        <v>51</v>
      </c>
      <c r="W91" s="393" t="s">
        <v>2355</v>
      </c>
    </row>
    <row r="92" spans="1:23" ht="138.6" customHeight="1" x14ac:dyDescent="0.2">
      <c r="A92" s="202" t="s">
        <v>874</v>
      </c>
      <c r="B92" s="85" t="s">
        <v>479</v>
      </c>
      <c r="C92" s="85" t="s">
        <v>120</v>
      </c>
      <c r="D92" s="87" t="s">
        <v>481</v>
      </c>
      <c r="E92" s="307">
        <v>43983</v>
      </c>
      <c r="F92" s="307">
        <v>43990</v>
      </c>
      <c r="G92" s="89"/>
      <c r="H92" s="69">
        <v>681893</v>
      </c>
      <c r="I92" s="69">
        <v>681893</v>
      </c>
      <c r="J92" s="106"/>
      <c r="K92" s="62" t="str">
        <f t="shared" si="5"/>
        <v xml:space="preserve"> </v>
      </c>
      <c r="L92" s="90">
        <v>0</v>
      </c>
      <c r="M92" s="90">
        <v>138</v>
      </c>
      <c r="N92" s="90" t="s">
        <v>23</v>
      </c>
      <c r="O92" s="79">
        <v>0.1</v>
      </c>
      <c r="P92" s="85" t="s">
        <v>62</v>
      </c>
      <c r="Q92" s="85" t="s">
        <v>480</v>
      </c>
      <c r="R92" s="90">
        <v>100</v>
      </c>
      <c r="S92" s="181" t="s">
        <v>23</v>
      </c>
      <c r="T92" s="90" t="s">
        <v>23</v>
      </c>
      <c r="U92" s="181" t="s">
        <v>23</v>
      </c>
      <c r="V92" s="85" t="s">
        <v>26</v>
      </c>
      <c r="W92" s="64"/>
    </row>
    <row r="93" spans="1:23" ht="171.7" customHeight="1" x14ac:dyDescent="0.2">
      <c r="A93" s="245" t="s">
        <v>482</v>
      </c>
      <c r="B93" s="209" t="s">
        <v>483</v>
      </c>
      <c r="C93" s="209" t="s">
        <v>28</v>
      </c>
      <c r="D93" s="60" t="s">
        <v>484</v>
      </c>
      <c r="E93" s="246">
        <v>43431</v>
      </c>
      <c r="F93" s="246">
        <v>43465</v>
      </c>
      <c r="G93" s="246">
        <v>43465</v>
      </c>
      <c r="H93" s="61">
        <v>718445.08</v>
      </c>
      <c r="I93" s="61">
        <v>708810</v>
      </c>
      <c r="J93" s="396">
        <v>610891</v>
      </c>
      <c r="K93" s="401">
        <f t="shared" si="5"/>
        <v>-0.1381456243563155</v>
      </c>
      <c r="L93" s="167">
        <v>100</v>
      </c>
      <c r="M93" s="209">
        <v>138</v>
      </c>
      <c r="N93" s="209" t="s">
        <v>23</v>
      </c>
      <c r="O93" s="79">
        <v>3.25</v>
      </c>
      <c r="P93" s="209" t="s">
        <v>23</v>
      </c>
      <c r="Q93" s="209" t="s">
        <v>485</v>
      </c>
      <c r="R93" s="167" t="s">
        <v>486</v>
      </c>
      <c r="S93" s="71">
        <v>3.25</v>
      </c>
      <c r="T93" s="167" t="s">
        <v>23</v>
      </c>
      <c r="U93" s="179" t="s">
        <v>23</v>
      </c>
      <c r="V93" s="63" t="s">
        <v>26</v>
      </c>
      <c r="W93" s="393" t="s">
        <v>2355</v>
      </c>
    </row>
    <row r="94" spans="1:23" ht="167.95" customHeight="1" x14ac:dyDescent="0.2">
      <c r="A94" s="245" t="s">
        <v>487</v>
      </c>
      <c r="B94" s="75" t="s">
        <v>488</v>
      </c>
      <c r="C94" s="75" t="s">
        <v>28</v>
      </c>
      <c r="D94" s="77" t="s">
        <v>484</v>
      </c>
      <c r="E94" s="83">
        <v>43431</v>
      </c>
      <c r="F94" s="83">
        <v>43465</v>
      </c>
      <c r="G94" s="83">
        <v>43465</v>
      </c>
      <c r="H94" s="74">
        <v>634764.72</v>
      </c>
      <c r="I94" s="74">
        <v>595623</v>
      </c>
      <c r="J94" s="399">
        <v>466191</v>
      </c>
      <c r="K94" s="401">
        <f t="shared" si="5"/>
        <v>-0.2173052417384822</v>
      </c>
      <c r="L94" s="78">
        <v>100</v>
      </c>
      <c r="M94" s="75">
        <v>138</v>
      </c>
      <c r="N94" s="75" t="s">
        <v>23</v>
      </c>
      <c r="O94" s="79">
        <v>2.77</v>
      </c>
      <c r="P94" s="75" t="s">
        <v>23</v>
      </c>
      <c r="Q94" s="75" t="s">
        <v>485</v>
      </c>
      <c r="R94" s="78">
        <v>125</v>
      </c>
      <c r="S94" s="79">
        <v>2.77</v>
      </c>
      <c r="T94" s="78" t="s">
        <v>23</v>
      </c>
      <c r="U94" s="79" t="s">
        <v>23</v>
      </c>
      <c r="V94" s="75" t="s">
        <v>26</v>
      </c>
      <c r="W94" s="393" t="s">
        <v>2355</v>
      </c>
    </row>
    <row r="95" spans="1:23" ht="110.4" customHeight="1" x14ac:dyDescent="0.2">
      <c r="A95" s="203" t="s">
        <v>489</v>
      </c>
      <c r="B95" s="64" t="s">
        <v>543</v>
      </c>
      <c r="C95" s="247" t="s">
        <v>501</v>
      </c>
      <c r="D95" s="65" t="s">
        <v>490</v>
      </c>
      <c r="E95" s="66">
        <v>43922</v>
      </c>
      <c r="F95" s="67">
        <v>43951</v>
      </c>
      <c r="G95" s="68"/>
      <c r="H95" s="69">
        <v>588652.67000000004</v>
      </c>
      <c r="I95" s="69">
        <v>706000</v>
      </c>
      <c r="J95" s="69"/>
      <c r="K95" s="62" t="str">
        <f t="shared" si="5"/>
        <v xml:space="preserve"> </v>
      </c>
      <c r="L95" s="78">
        <v>0</v>
      </c>
      <c r="M95" s="70">
        <v>69</v>
      </c>
      <c r="N95" s="75" t="s">
        <v>23</v>
      </c>
      <c r="O95" s="79">
        <v>0.1</v>
      </c>
      <c r="P95" s="76" t="s">
        <v>491</v>
      </c>
      <c r="Q95" s="247" t="s">
        <v>492</v>
      </c>
      <c r="R95" s="70">
        <v>50</v>
      </c>
      <c r="S95" s="71">
        <v>0.1</v>
      </c>
      <c r="T95" s="78" t="s">
        <v>23</v>
      </c>
      <c r="U95" s="79" t="s">
        <v>23</v>
      </c>
      <c r="V95" s="75" t="s">
        <v>26</v>
      </c>
      <c r="W95" s="64"/>
    </row>
    <row r="96" spans="1:23" ht="110.4" customHeight="1" x14ac:dyDescent="0.2">
      <c r="A96" s="203" t="s">
        <v>493</v>
      </c>
      <c r="B96" s="64" t="s">
        <v>494</v>
      </c>
      <c r="C96" s="247" t="s">
        <v>501</v>
      </c>
      <c r="D96" s="65" t="s">
        <v>495</v>
      </c>
      <c r="E96" s="66">
        <v>43891</v>
      </c>
      <c r="F96" s="67">
        <v>44012</v>
      </c>
      <c r="G96" s="68"/>
      <c r="H96" s="69">
        <v>708375.72</v>
      </c>
      <c r="I96" s="69"/>
      <c r="J96" s="69"/>
      <c r="K96" s="62" t="str">
        <f t="shared" si="5"/>
        <v xml:space="preserve"> </v>
      </c>
      <c r="L96" s="70">
        <v>0</v>
      </c>
      <c r="M96" s="70">
        <v>69</v>
      </c>
      <c r="N96" s="75" t="s">
        <v>23</v>
      </c>
      <c r="O96" s="79">
        <v>0.1</v>
      </c>
      <c r="P96" s="76" t="s">
        <v>491</v>
      </c>
      <c r="Q96" s="247" t="s">
        <v>496</v>
      </c>
      <c r="R96" s="70">
        <v>50</v>
      </c>
      <c r="S96" s="71">
        <v>0.1</v>
      </c>
      <c r="T96" s="78" t="s">
        <v>23</v>
      </c>
      <c r="U96" s="79" t="s">
        <v>23</v>
      </c>
      <c r="V96" s="75" t="s">
        <v>26</v>
      </c>
      <c r="W96" s="64"/>
    </row>
    <row r="97" spans="1:23" ht="110.4" customHeight="1" x14ac:dyDescent="0.2">
      <c r="A97" s="203" t="s">
        <v>497</v>
      </c>
      <c r="B97" s="64" t="s">
        <v>534</v>
      </c>
      <c r="C97" s="247" t="s">
        <v>501</v>
      </c>
      <c r="D97" s="65" t="s">
        <v>500</v>
      </c>
      <c r="E97" s="266">
        <v>43780</v>
      </c>
      <c r="F97" s="267">
        <v>43787</v>
      </c>
      <c r="G97" s="267">
        <v>43787</v>
      </c>
      <c r="H97" s="69">
        <v>483277</v>
      </c>
      <c r="I97" s="69">
        <v>300000</v>
      </c>
      <c r="J97" s="69"/>
      <c r="K97" s="62" t="str">
        <f t="shared" si="5"/>
        <v xml:space="preserve"> </v>
      </c>
      <c r="L97" s="268">
        <v>100</v>
      </c>
      <c r="M97" s="70">
        <v>138</v>
      </c>
      <c r="N97" s="75" t="s">
        <v>23</v>
      </c>
      <c r="O97" s="79">
        <v>0.24</v>
      </c>
      <c r="P97" s="76" t="s">
        <v>62</v>
      </c>
      <c r="Q97" s="247" t="s">
        <v>498</v>
      </c>
      <c r="R97" s="70">
        <v>50</v>
      </c>
      <c r="S97" s="71">
        <v>0.24</v>
      </c>
      <c r="T97" s="78" t="s">
        <v>23</v>
      </c>
      <c r="U97" s="79" t="s">
        <v>23</v>
      </c>
      <c r="V97" s="75" t="s">
        <v>499</v>
      </c>
      <c r="W97" s="64"/>
    </row>
    <row r="98" spans="1:23" ht="83.05" customHeight="1" x14ac:dyDescent="0.2">
      <c r="A98" s="200" t="s">
        <v>502</v>
      </c>
      <c r="B98" s="75" t="s">
        <v>503</v>
      </c>
      <c r="C98" s="75" t="s">
        <v>528</v>
      </c>
      <c r="D98" s="77" t="s">
        <v>504</v>
      </c>
      <c r="E98" s="72">
        <v>43711</v>
      </c>
      <c r="F98" s="67">
        <v>43727</v>
      </c>
      <c r="G98" s="67">
        <v>43727</v>
      </c>
      <c r="H98" s="74">
        <v>524709</v>
      </c>
      <c r="I98" s="74">
        <v>524709</v>
      </c>
      <c r="J98" s="112"/>
      <c r="K98" s="62" t="str">
        <f t="shared" si="5"/>
        <v xml:space="preserve"> </v>
      </c>
      <c r="L98" s="78">
        <v>100</v>
      </c>
      <c r="M98" s="78">
        <v>69</v>
      </c>
      <c r="N98" s="108" t="s">
        <v>23</v>
      </c>
      <c r="O98" s="79">
        <v>0.3</v>
      </c>
      <c r="P98" s="75" t="s">
        <v>35</v>
      </c>
      <c r="Q98" s="75" t="s">
        <v>53</v>
      </c>
      <c r="R98" s="78">
        <v>50</v>
      </c>
      <c r="S98" s="79">
        <v>0.3</v>
      </c>
      <c r="T98" s="78" t="s">
        <v>23</v>
      </c>
      <c r="U98" s="79" t="s">
        <v>23</v>
      </c>
      <c r="V98" s="247" t="s">
        <v>26</v>
      </c>
      <c r="W98" s="75"/>
    </row>
    <row r="99" spans="1:23" ht="83.05" customHeight="1" x14ac:dyDescent="0.2">
      <c r="A99" s="245" t="s">
        <v>505</v>
      </c>
      <c r="B99" s="209" t="s">
        <v>506</v>
      </c>
      <c r="C99" s="209" t="s">
        <v>507</v>
      </c>
      <c r="D99" s="60" t="s">
        <v>508</v>
      </c>
      <c r="E99" s="246">
        <v>43591</v>
      </c>
      <c r="F99" s="246">
        <v>43596</v>
      </c>
      <c r="G99" s="246">
        <v>43596</v>
      </c>
      <c r="H99" s="61">
        <v>629033.47</v>
      </c>
      <c r="I99" s="61">
        <v>629033</v>
      </c>
      <c r="J99" s="109"/>
      <c r="K99" s="62" t="str">
        <f t="shared" ref="K99:K156" si="6">IF(AND(I99&gt;0,J99&gt;0),(J99/I99)-1," ")</f>
        <v xml:space="preserve"> </v>
      </c>
      <c r="L99" s="167">
        <v>100</v>
      </c>
      <c r="M99" s="209">
        <v>138</v>
      </c>
      <c r="N99" s="209" t="s">
        <v>23</v>
      </c>
      <c r="O99" s="79">
        <v>0.1</v>
      </c>
      <c r="P99" s="209" t="s">
        <v>62</v>
      </c>
      <c r="Q99" s="209" t="s">
        <v>168</v>
      </c>
      <c r="R99" s="167">
        <v>100</v>
      </c>
      <c r="S99" s="71">
        <v>0.1</v>
      </c>
      <c r="T99" s="167" t="s">
        <v>23</v>
      </c>
      <c r="U99" s="179" t="s">
        <v>23</v>
      </c>
      <c r="V99" s="63" t="s">
        <v>26</v>
      </c>
      <c r="W99" s="209"/>
    </row>
    <row r="100" spans="1:23" ht="83.05" customHeight="1" x14ac:dyDescent="0.2">
      <c r="A100" s="245" t="s">
        <v>509</v>
      </c>
      <c r="B100" s="75" t="s">
        <v>510</v>
      </c>
      <c r="C100" s="75" t="s">
        <v>511</v>
      </c>
      <c r="D100" s="77" t="s">
        <v>508</v>
      </c>
      <c r="E100" s="83">
        <v>43584</v>
      </c>
      <c r="F100" s="83">
        <v>43590</v>
      </c>
      <c r="G100" s="80">
        <v>43590</v>
      </c>
      <c r="H100" s="74">
        <v>526577</v>
      </c>
      <c r="I100" s="74">
        <v>526577</v>
      </c>
      <c r="J100" s="74"/>
      <c r="K100" s="62" t="str">
        <f t="shared" si="6"/>
        <v xml:space="preserve"> </v>
      </c>
      <c r="L100" s="78">
        <v>100</v>
      </c>
      <c r="M100" s="75">
        <v>138</v>
      </c>
      <c r="N100" s="75" t="s">
        <v>23</v>
      </c>
      <c r="O100" s="79">
        <v>0.1</v>
      </c>
      <c r="P100" s="75" t="s">
        <v>61</v>
      </c>
      <c r="Q100" s="209" t="s">
        <v>168</v>
      </c>
      <c r="R100" s="167">
        <v>100</v>
      </c>
      <c r="S100" s="71">
        <v>0.1</v>
      </c>
      <c r="T100" s="167" t="s">
        <v>23</v>
      </c>
      <c r="U100" s="179" t="s">
        <v>23</v>
      </c>
      <c r="V100" s="63" t="s">
        <v>26</v>
      </c>
      <c r="W100" s="324"/>
    </row>
    <row r="101" spans="1:23" ht="83.05" customHeight="1" x14ac:dyDescent="0.2">
      <c r="A101" s="245" t="s">
        <v>516</v>
      </c>
      <c r="B101" s="209" t="s">
        <v>548</v>
      </c>
      <c r="C101" s="209" t="s">
        <v>512</v>
      </c>
      <c r="D101" s="60" t="s">
        <v>517</v>
      </c>
      <c r="E101" s="246">
        <v>43654</v>
      </c>
      <c r="F101" s="246">
        <v>43679</v>
      </c>
      <c r="G101" s="246">
        <v>43682</v>
      </c>
      <c r="H101" s="61">
        <v>1040085</v>
      </c>
      <c r="I101" s="61">
        <v>1040085</v>
      </c>
      <c r="J101" s="109"/>
      <c r="K101" s="62" t="str">
        <f t="shared" si="6"/>
        <v xml:space="preserve"> </v>
      </c>
      <c r="L101" s="167">
        <v>100</v>
      </c>
      <c r="M101" s="209">
        <v>69</v>
      </c>
      <c r="N101" s="209">
        <v>69</v>
      </c>
      <c r="O101" s="79">
        <v>0.6</v>
      </c>
      <c r="P101" s="209" t="s">
        <v>513</v>
      </c>
      <c r="Q101" s="209" t="s">
        <v>514</v>
      </c>
      <c r="R101" s="167">
        <v>50</v>
      </c>
      <c r="S101" s="71" t="s">
        <v>23</v>
      </c>
      <c r="T101" s="167" t="s">
        <v>29</v>
      </c>
      <c r="U101" s="179" t="s">
        <v>23</v>
      </c>
      <c r="V101" s="63" t="s">
        <v>26</v>
      </c>
      <c r="W101" s="209" t="s">
        <v>515</v>
      </c>
    </row>
    <row r="102" spans="1:23" ht="110.4" customHeight="1" x14ac:dyDescent="0.2">
      <c r="A102" s="245" t="s">
        <v>518</v>
      </c>
      <c r="B102" s="209" t="s">
        <v>664</v>
      </c>
      <c r="C102" s="209" t="s">
        <v>519</v>
      </c>
      <c r="D102" s="60" t="s">
        <v>665</v>
      </c>
      <c r="E102" s="246">
        <v>43362</v>
      </c>
      <c r="F102" s="246">
        <v>43547</v>
      </c>
      <c r="G102" s="246">
        <v>43547</v>
      </c>
      <c r="H102" s="61">
        <v>9154972</v>
      </c>
      <c r="I102" s="61">
        <v>9154972</v>
      </c>
      <c r="J102" s="109"/>
      <c r="K102" s="62" t="str">
        <f t="shared" si="6"/>
        <v xml:space="preserve"> </v>
      </c>
      <c r="L102" s="167">
        <v>100</v>
      </c>
      <c r="M102" s="209">
        <v>138</v>
      </c>
      <c r="N102" s="209">
        <v>138</v>
      </c>
      <c r="O102" s="79">
        <v>2.2999999999999998</v>
      </c>
      <c r="P102" s="209" t="s">
        <v>89</v>
      </c>
      <c r="Q102" s="209" t="s">
        <v>30</v>
      </c>
      <c r="R102" s="167">
        <v>70</v>
      </c>
      <c r="S102" s="71">
        <v>2.2999999999999998</v>
      </c>
      <c r="T102" s="167">
        <v>70</v>
      </c>
      <c r="U102" s="179" t="s">
        <v>23</v>
      </c>
      <c r="V102" s="63" t="s">
        <v>26</v>
      </c>
      <c r="W102" s="209"/>
    </row>
    <row r="103" spans="1:23" ht="83.05" customHeight="1" x14ac:dyDescent="0.2">
      <c r="A103" s="245" t="s">
        <v>520</v>
      </c>
      <c r="B103" s="209" t="s">
        <v>521</v>
      </c>
      <c r="C103" s="209" t="s">
        <v>286</v>
      </c>
      <c r="D103" s="60" t="s">
        <v>535</v>
      </c>
      <c r="E103" s="246">
        <v>43656</v>
      </c>
      <c r="F103" s="246">
        <v>43665</v>
      </c>
      <c r="G103" s="246">
        <v>43665</v>
      </c>
      <c r="H103" s="61">
        <v>500000</v>
      </c>
      <c r="I103" s="61">
        <v>500000</v>
      </c>
      <c r="J103" s="109"/>
      <c r="K103" s="62" t="str">
        <f t="shared" si="6"/>
        <v xml:space="preserve"> </v>
      </c>
      <c r="L103" s="167">
        <v>100</v>
      </c>
      <c r="M103" s="209" t="s">
        <v>216</v>
      </c>
      <c r="N103" s="209" t="s">
        <v>23</v>
      </c>
      <c r="O103" s="79">
        <v>0.32</v>
      </c>
      <c r="P103" s="209" t="s">
        <v>35</v>
      </c>
      <c r="Q103" s="209" t="s">
        <v>522</v>
      </c>
      <c r="R103" s="167" t="s">
        <v>23</v>
      </c>
      <c r="S103" s="71" t="s">
        <v>23</v>
      </c>
      <c r="T103" s="167" t="s">
        <v>23</v>
      </c>
      <c r="U103" s="179" t="s">
        <v>23</v>
      </c>
      <c r="V103" s="63" t="s">
        <v>523</v>
      </c>
      <c r="W103" s="209" t="s">
        <v>547</v>
      </c>
    </row>
    <row r="104" spans="1:23" ht="233.35" customHeight="1" x14ac:dyDescent="0.2">
      <c r="A104" s="245" t="s">
        <v>524</v>
      </c>
      <c r="B104" s="209" t="s">
        <v>525</v>
      </c>
      <c r="C104" s="209" t="s">
        <v>37</v>
      </c>
      <c r="D104" s="60" t="s">
        <v>526</v>
      </c>
      <c r="E104" s="246">
        <v>43414</v>
      </c>
      <c r="F104" s="246">
        <v>43443</v>
      </c>
      <c r="G104" s="246">
        <v>43443</v>
      </c>
      <c r="H104" s="61">
        <v>1100000</v>
      </c>
      <c r="I104" s="61">
        <v>1100000</v>
      </c>
      <c r="J104" s="396">
        <v>1299218</v>
      </c>
      <c r="K104" s="401">
        <f t="shared" si="6"/>
        <v>0.18110727272727267</v>
      </c>
      <c r="L104" s="167">
        <v>100</v>
      </c>
      <c r="M104" s="209">
        <v>138</v>
      </c>
      <c r="N104" s="209">
        <v>138</v>
      </c>
      <c r="O104" s="79">
        <v>0.1</v>
      </c>
      <c r="P104" s="209" t="s">
        <v>153</v>
      </c>
      <c r="Q104" s="209" t="s">
        <v>339</v>
      </c>
      <c r="R104" s="167">
        <v>50</v>
      </c>
      <c r="S104" s="71" t="s">
        <v>23</v>
      </c>
      <c r="T104" s="167">
        <v>70</v>
      </c>
      <c r="U104" s="179">
        <v>0.1</v>
      </c>
      <c r="V104" s="63" t="s">
        <v>51</v>
      </c>
      <c r="W104" s="405" t="s">
        <v>2368</v>
      </c>
    </row>
    <row r="105" spans="1:23" ht="135" customHeight="1" x14ac:dyDescent="0.2">
      <c r="A105" s="245" t="s">
        <v>2191</v>
      </c>
      <c r="B105" s="209" t="s">
        <v>763</v>
      </c>
      <c r="C105" s="209" t="s">
        <v>527</v>
      </c>
      <c r="D105" s="60" t="s">
        <v>544</v>
      </c>
      <c r="E105" s="246">
        <v>43368</v>
      </c>
      <c r="F105" s="246">
        <v>43465</v>
      </c>
      <c r="G105" s="246">
        <v>43465</v>
      </c>
      <c r="H105" s="61">
        <v>15083320</v>
      </c>
      <c r="I105" s="61">
        <v>16200000</v>
      </c>
      <c r="J105" s="396">
        <v>19093565</v>
      </c>
      <c r="K105" s="401">
        <f t="shared" si="6"/>
        <v>0.17861512345679009</v>
      </c>
      <c r="L105" s="167">
        <v>100</v>
      </c>
      <c r="M105" s="209">
        <v>138</v>
      </c>
      <c r="N105" s="209">
        <v>138</v>
      </c>
      <c r="O105" s="79">
        <v>10</v>
      </c>
      <c r="P105" s="209" t="s">
        <v>27</v>
      </c>
      <c r="Q105" s="209" t="s">
        <v>30</v>
      </c>
      <c r="R105" s="167">
        <v>50</v>
      </c>
      <c r="S105" s="71">
        <v>10</v>
      </c>
      <c r="T105" s="167" t="s">
        <v>23</v>
      </c>
      <c r="U105" s="179" t="s">
        <v>23</v>
      </c>
      <c r="V105" s="63" t="s">
        <v>26</v>
      </c>
      <c r="W105" s="405" t="s">
        <v>2369</v>
      </c>
    </row>
    <row r="106" spans="1:23" ht="83.05" customHeight="1" x14ac:dyDescent="0.2">
      <c r="A106" s="245" t="s">
        <v>529</v>
      </c>
      <c r="B106" s="209" t="s">
        <v>764</v>
      </c>
      <c r="C106" s="209" t="s">
        <v>424</v>
      </c>
      <c r="D106" s="60" t="s">
        <v>545</v>
      </c>
      <c r="E106" s="246">
        <v>43474</v>
      </c>
      <c r="F106" s="246">
        <v>43642</v>
      </c>
      <c r="G106" s="246">
        <v>43642</v>
      </c>
      <c r="H106" s="61">
        <v>411416</v>
      </c>
      <c r="I106" s="61">
        <v>411416</v>
      </c>
      <c r="J106" s="109"/>
      <c r="K106" s="62" t="str">
        <f t="shared" si="6"/>
        <v xml:space="preserve"> </v>
      </c>
      <c r="L106" s="167">
        <v>100</v>
      </c>
      <c r="M106" s="209">
        <v>138</v>
      </c>
      <c r="N106" s="209">
        <v>138</v>
      </c>
      <c r="O106" s="79">
        <v>0.1</v>
      </c>
      <c r="P106" s="209" t="s">
        <v>89</v>
      </c>
      <c r="Q106" s="209" t="s">
        <v>30</v>
      </c>
      <c r="R106" s="167">
        <v>100</v>
      </c>
      <c r="S106" s="71">
        <v>0.1</v>
      </c>
      <c r="T106" s="167" t="s">
        <v>23</v>
      </c>
      <c r="U106" s="179" t="s">
        <v>23</v>
      </c>
      <c r="V106" s="63" t="s">
        <v>51</v>
      </c>
      <c r="W106" s="209" t="s">
        <v>1125</v>
      </c>
    </row>
    <row r="107" spans="1:23" ht="204.8" customHeight="1" x14ac:dyDescent="0.2">
      <c r="A107" s="245" t="s">
        <v>530</v>
      </c>
      <c r="B107" s="209" t="s">
        <v>533</v>
      </c>
      <c r="C107" s="209" t="s">
        <v>286</v>
      </c>
      <c r="D107" s="60" t="s">
        <v>539</v>
      </c>
      <c r="E107" s="246">
        <v>43374</v>
      </c>
      <c r="F107" s="246">
        <v>43412</v>
      </c>
      <c r="G107" s="246">
        <v>43412</v>
      </c>
      <c r="H107" s="61">
        <v>908063</v>
      </c>
      <c r="I107" s="61">
        <v>715000</v>
      </c>
      <c r="J107" s="396">
        <v>855531</v>
      </c>
      <c r="K107" s="401">
        <f t="shared" si="6"/>
        <v>0.19654685314685305</v>
      </c>
      <c r="L107" s="167">
        <v>100</v>
      </c>
      <c r="M107" s="209">
        <v>138</v>
      </c>
      <c r="N107" s="209">
        <v>138</v>
      </c>
      <c r="O107" s="79">
        <v>0.3</v>
      </c>
      <c r="P107" s="209" t="s">
        <v>24</v>
      </c>
      <c r="Q107" s="209" t="s">
        <v>30</v>
      </c>
      <c r="R107" s="167">
        <v>50</v>
      </c>
      <c r="S107" s="71">
        <v>0.2</v>
      </c>
      <c r="T107" s="167" t="s">
        <v>23</v>
      </c>
      <c r="U107" s="179" t="s">
        <v>23</v>
      </c>
      <c r="V107" s="63" t="s">
        <v>26</v>
      </c>
      <c r="W107" s="405" t="s">
        <v>2358</v>
      </c>
    </row>
    <row r="108" spans="1:23" ht="258.64999999999998" customHeight="1" x14ac:dyDescent="0.2">
      <c r="A108" s="245" t="s">
        <v>531</v>
      </c>
      <c r="B108" s="209" t="s">
        <v>532</v>
      </c>
      <c r="C108" s="209" t="s">
        <v>286</v>
      </c>
      <c r="D108" s="60" t="s">
        <v>765</v>
      </c>
      <c r="E108" s="246">
        <v>43374</v>
      </c>
      <c r="F108" s="246">
        <v>43412</v>
      </c>
      <c r="G108" s="246">
        <v>43412</v>
      </c>
      <c r="H108" s="61">
        <v>880543</v>
      </c>
      <c r="I108" s="61">
        <v>880543</v>
      </c>
      <c r="J108" s="396">
        <v>334971</v>
      </c>
      <c r="K108" s="401">
        <f t="shared" si="6"/>
        <v>-0.61958586917390746</v>
      </c>
      <c r="L108" s="167">
        <v>100</v>
      </c>
      <c r="M108" s="209">
        <v>138</v>
      </c>
      <c r="N108" s="209">
        <v>138</v>
      </c>
      <c r="O108" s="79">
        <v>0.2</v>
      </c>
      <c r="P108" s="209" t="s">
        <v>24</v>
      </c>
      <c r="Q108" s="209" t="s">
        <v>30</v>
      </c>
      <c r="R108" s="167">
        <v>50</v>
      </c>
      <c r="S108" s="71">
        <v>0.2</v>
      </c>
      <c r="T108" s="167" t="s">
        <v>23</v>
      </c>
      <c r="U108" s="179" t="s">
        <v>23</v>
      </c>
      <c r="V108" s="63" t="s">
        <v>26</v>
      </c>
      <c r="W108" s="393" t="s">
        <v>2355</v>
      </c>
    </row>
    <row r="109" spans="1:23" ht="135.85" x14ac:dyDescent="0.2">
      <c r="A109" s="245" t="s">
        <v>542</v>
      </c>
      <c r="B109" s="209" t="s">
        <v>540</v>
      </c>
      <c r="C109" s="209" t="s">
        <v>476</v>
      </c>
      <c r="D109" s="60" t="s">
        <v>541</v>
      </c>
      <c r="E109" s="246">
        <v>43360</v>
      </c>
      <c r="F109" s="246">
        <v>43405</v>
      </c>
      <c r="G109" s="246">
        <v>43405</v>
      </c>
      <c r="H109" s="61">
        <v>1551080.75</v>
      </c>
      <c r="I109" s="61">
        <v>2200000</v>
      </c>
      <c r="J109" s="396">
        <v>2307317</v>
      </c>
      <c r="K109" s="401">
        <f t="shared" si="6"/>
        <v>4.8780454545454655E-2</v>
      </c>
      <c r="L109" s="167">
        <v>100</v>
      </c>
      <c r="M109" s="209">
        <v>138</v>
      </c>
      <c r="N109" s="209">
        <v>138</v>
      </c>
      <c r="O109" s="79">
        <v>0.96</v>
      </c>
      <c r="P109" s="209" t="s">
        <v>41</v>
      </c>
      <c r="Q109" s="209" t="s">
        <v>81</v>
      </c>
      <c r="R109" s="167">
        <v>75</v>
      </c>
      <c r="S109" s="71" t="s">
        <v>23</v>
      </c>
      <c r="T109" s="167">
        <v>100</v>
      </c>
      <c r="U109" s="179">
        <v>0.96</v>
      </c>
      <c r="V109" s="63" t="s">
        <v>51</v>
      </c>
      <c r="W109" s="209" t="s">
        <v>2357</v>
      </c>
    </row>
    <row r="110" spans="1:23" ht="110.4" customHeight="1" x14ac:dyDescent="0.2">
      <c r="A110" s="245" t="s">
        <v>636</v>
      </c>
      <c r="B110" s="209" t="s">
        <v>551</v>
      </c>
      <c r="C110" s="209" t="s">
        <v>552</v>
      </c>
      <c r="D110" s="60" t="s">
        <v>591</v>
      </c>
      <c r="E110" s="246">
        <v>43405</v>
      </c>
      <c r="F110" s="246">
        <v>43463</v>
      </c>
      <c r="G110" s="246">
        <v>43463</v>
      </c>
      <c r="H110" s="61">
        <v>150000</v>
      </c>
      <c r="I110" s="61">
        <v>127000</v>
      </c>
      <c r="J110" s="396">
        <v>94200</v>
      </c>
      <c r="K110" s="401">
        <f t="shared" si="6"/>
        <v>-0.25826771653543312</v>
      </c>
      <c r="L110" s="167">
        <v>100</v>
      </c>
      <c r="M110" s="209">
        <v>138</v>
      </c>
      <c r="N110" s="209" t="s">
        <v>23</v>
      </c>
      <c r="O110" s="79">
        <v>0.2</v>
      </c>
      <c r="P110" s="209" t="s">
        <v>593</v>
      </c>
      <c r="Q110" s="209" t="s">
        <v>83</v>
      </c>
      <c r="R110" s="167">
        <v>100</v>
      </c>
      <c r="S110" s="71" t="s">
        <v>23</v>
      </c>
      <c r="T110" s="167" t="s">
        <v>23</v>
      </c>
      <c r="U110" s="179" t="s">
        <v>23</v>
      </c>
      <c r="V110" s="63" t="s">
        <v>594</v>
      </c>
      <c r="W110" s="393" t="s">
        <v>2355</v>
      </c>
    </row>
    <row r="111" spans="1:23" ht="83.05" customHeight="1" x14ac:dyDescent="0.2">
      <c r="A111" s="245" t="s">
        <v>553</v>
      </c>
      <c r="B111" s="209" t="s">
        <v>554</v>
      </c>
      <c r="C111" s="209" t="s">
        <v>44</v>
      </c>
      <c r="D111" s="60" t="s">
        <v>766</v>
      </c>
      <c r="E111" s="246">
        <v>43374</v>
      </c>
      <c r="F111" s="246">
        <v>43435</v>
      </c>
      <c r="G111" s="246">
        <v>43435</v>
      </c>
      <c r="H111" s="61">
        <v>544042</v>
      </c>
      <c r="I111" s="61">
        <v>522549</v>
      </c>
      <c r="J111" s="396">
        <v>522549</v>
      </c>
      <c r="K111" s="401">
        <f t="shared" si="6"/>
        <v>0</v>
      </c>
      <c r="L111" s="167">
        <v>100</v>
      </c>
      <c r="M111" s="209">
        <v>138</v>
      </c>
      <c r="N111" s="209" t="s">
        <v>23</v>
      </c>
      <c r="O111" s="79">
        <v>0.2</v>
      </c>
      <c r="P111" s="209" t="s">
        <v>56</v>
      </c>
      <c r="Q111" s="209" t="s">
        <v>39</v>
      </c>
      <c r="R111" s="167">
        <v>100</v>
      </c>
      <c r="S111" s="71" t="s">
        <v>23</v>
      </c>
      <c r="T111" s="167">
        <v>100</v>
      </c>
      <c r="U111" s="179" t="s">
        <v>23</v>
      </c>
      <c r="V111" s="63" t="s">
        <v>26</v>
      </c>
      <c r="W111" s="394" t="s">
        <v>2355</v>
      </c>
    </row>
    <row r="112" spans="1:23" ht="138.75" customHeight="1" x14ac:dyDescent="0.2">
      <c r="A112" s="200" t="s">
        <v>653</v>
      </c>
      <c r="B112" s="75" t="s">
        <v>555</v>
      </c>
      <c r="C112" s="75" t="s">
        <v>556</v>
      </c>
      <c r="D112" s="77" t="s">
        <v>559</v>
      </c>
      <c r="E112" s="80">
        <v>43405</v>
      </c>
      <c r="F112" s="80">
        <v>43425</v>
      </c>
      <c r="G112" s="80">
        <v>43425</v>
      </c>
      <c r="H112" s="74">
        <v>128520.48</v>
      </c>
      <c r="I112" s="74">
        <v>222000</v>
      </c>
      <c r="J112" s="396">
        <v>190896</v>
      </c>
      <c r="K112" s="401">
        <f t="shared" si="6"/>
        <v>-0.14010810810810814</v>
      </c>
      <c r="L112" s="78">
        <v>100</v>
      </c>
      <c r="M112" s="78">
        <v>69</v>
      </c>
      <c r="N112" s="108" t="s">
        <v>23</v>
      </c>
      <c r="O112" s="79">
        <v>0.1</v>
      </c>
      <c r="P112" s="75" t="s">
        <v>557</v>
      </c>
      <c r="Q112" s="75" t="s">
        <v>558</v>
      </c>
      <c r="R112" s="78">
        <v>25</v>
      </c>
      <c r="S112" s="79" t="s">
        <v>23</v>
      </c>
      <c r="T112" s="78">
        <v>25</v>
      </c>
      <c r="U112" s="79" t="s">
        <v>23</v>
      </c>
      <c r="V112" s="75" t="s">
        <v>26</v>
      </c>
      <c r="W112" s="393" t="s">
        <v>2355</v>
      </c>
    </row>
    <row r="113" spans="1:23" ht="110.4" customHeight="1" x14ac:dyDescent="0.2">
      <c r="A113" s="245" t="s">
        <v>560</v>
      </c>
      <c r="B113" s="209" t="s">
        <v>561</v>
      </c>
      <c r="C113" s="96" t="s">
        <v>346</v>
      </c>
      <c r="D113" s="60" t="s">
        <v>562</v>
      </c>
      <c r="E113" s="246">
        <v>43532</v>
      </c>
      <c r="F113" s="246">
        <v>43539</v>
      </c>
      <c r="G113" s="246">
        <v>43539</v>
      </c>
      <c r="H113" s="107">
        <v>254525</v>
      </c>
      <c r="I113" s="69">
        <v>258532</v>
      </c>
      <c r="J113" s="109"/>
      <c r="K113" s="62" t="str">
        <f t="shared" si="6"/>
        <v xml:space="preserve"> </v>
      </c>
      <c r="L113" s="166">
        <v>100</v>
      </c>
      <c r="M113" s="209">
        <v>138</v>
      </c>
      <c r="N113" s="209" t="s">
        <v>23</v>
      </c>
      <c r="O113" s="79">
        <v>0.1</v>
      </c>
      <c r="P113" s="96" t="s">
        <v>61</v>
      </c>
      <c r="Q113" s="209" t="s">
        <v>338</v>
      </c>
      <c r="R113" s="252">
        <v>75</v>
      </c>
      <c r="S113" s="177">
        <v>0.1</v>
      </c>
      <c r="T113" s="252" t="s">
        <v>23</v>
      </c>
      <c r="U113" s="177" t="s">
        <v>23</v>
      </c>
      <c r="V113" s="85" t="s">
        <v>26</v>
      </c>
      <c r="W113" s="64"/>
    </row>
    <row r="114" spans="1:23" ht="83.05" customHeight="1" x14ac:dyDescent="0.2">
      <c r="A114" s="245" t="s">
        <v>563</v>
      </c>
      <c r="B114" s="209" t="s">
        <v>564</v>
      </c>
      <c r="C114" s="96" t="s">
        <v>37</v>
      </c>
      <c r="D114" s="60" t="s">
        <v>565</v>
      </c>
      <c r="E114" s="246">
        <v>43419</v>
      </c>
      <c r="F114" s="246">
        <v>43454</v>
      </c>
      <c r="G114" s="246">
        <v>43454</v>
      </c>
      <c r="H114" s="107">
        <v>1400000</v>
      </c>
      <c r="I114" s="69">
        <v>1400000</v>
      </c>
      <c r="J114" s="396">
        <v>1425725</v>
      </c>
      <c r="K114" s="401">
        <f t="shared" si="6"/>
        <v>1.837500000000003E-2</v>
      </c>
      <c r="L114" s="166">
        <v>100</v>
      </c>
      <c r="M114" s="209">
        <v>138</v>
      </c>
      <c r="N114" s="209" t="s">
        <v>23</v>
      </c>
      <c r="O114" s="79">
        <v>0.33</v>
      </c>
      <c r="P114" s="96" t="s">
        <v>152</v>
      </c>
      <c r="Q114" s="209" t="s">
        <v>30</v>
      </c>
      <c r="R114" s="252">
        <v>50</v>
      </c>
      <c r="S114" s="177" t="s">
        <v>23</v>
      </c>
      <c r="T114" s="252" t="s">
        <v>23</v>
      </c>
      <c r="U114" s="177">
        <v>0.33</v>
      </c>
      <c r="V114" s="85" t="s">
        <v>51</v>
      </c>
      <c r="W114" s="393" t="s">
        <v>2355</v>
      </c>
    </row>
    <row r="115" spans="1:23" ht="83.05" customHeight="1" x14ac:dyDescent="0.2">
      <c r="A115" s="245" t="s">
        <v>566</v>
      </c>
      <c r="B115" s="209" t="s">
        <v>567</v>
      </c>
      <c r="C115" s="96" t="s">
        <v>37</v>
      </c>
      <c r="D115" s="60" t="s">
        <v>568</v>
      </c>
      <c r="E115" s="246">
        <v>43521</v>
      </c>
      <c r="F115" s="246">
        <v>43546</v>
      </c>
      <c r="G115" s="246">
        <v>43546</v>
      </c>
      <c r="H115" s="107">
        <v>1700000</v>
      </c>
      <c r="I115" s="69">
        <v>1950000</v>
      </c>
      <c r="J115" s="109"/>
      <c r="K115" s="62" t="str">
        <f t="shared" si="6"/>
        <v xml:space="preserve"> </v>
      </c>
      <c r="L115" s="166">
        <v>100</v>
      </c>
      <c r="M115" s="209">
        <v>138</v>
      </c>
      <c r="N115" s="209" t="s">
        <v>23</v>
      </c>
      <c r="O115" s="79">
        <v>0.4</v>
      </c>
      <c r="P115" s="96" t="s">
        <v>152</v>
      </c>
      <c r="Q115" s="209" t="s">
        <v>30</v>
      </c>
      <c r="R115" s="252">
        <v>50</v>
      </c>
      <c r="S115" s="177" t="s">
        <v>23</v>
      </c>
      <c r="T115" s="252" t="s">
        <v>23</v>
      </c>
      <c r="U115" s="177">
        <v>0.4</v>
      </c>
      <c r="V115" s="85" t="s">
        <v>51</v>
      </c>
      <c r="W115" s="64"/>
    </row>
    <row r="116" spans="1:23" ht="83.05" customHeight="1" x14ac:dyDescent="0.2">
      <c r="A116" s="245" t="s">
        <v>569</v>
      </c>
      <c r="B116" s="209" t="s">
        <v>570</v>
      </c>
      <c r="C116" s="96" t="s">
        <v>37</v>
      </c>
      <c r="D116" s="60" t="s">
        <v>571</v>
      </c>
      <c r="E116" s="246">
        <v>43537</v>
      </c>
      <c r="F116" s="246">
        <v>43556</v>
      </c>
      <c r="G116" s="246">
        <v>43556</v>
      </c>
      <c r="H116" s="107">
        <v>340000</v>
      </c>
      <c r="I116" s="69">
        <v>450000</v>
      </c>
      <c r="J116" s="109"/>
      <c r="K116" s="62" t="str">
        <f t="shared" si="6"/>
        <v xml:space="preserve"> </v>
      </c>
      <c r="L116" s="166">
        <v>100</v>
      </c>
      <c r="M116" s="209">
        <v>138</v>
      </c>
      <c r="N116" s="209" t="s">
        <v>23</v>
      </c>
      <c r="O116" s="79">
        <v>0.13</v>
      </c>
      <c r="P116" s="96" t="s">
        <v>152</v>
      </c>
      <c r="Q116" s="209" t="s">
        <v>30</v>
      </c>
      <c r="R116" s="252">
        <v>50</v>
      </c>
      <c r="S116" s="177" t="s">
        <v>23</v>
      </c>
      <c r="T116" s="252" t="s">
        <v>23</v>
      </c>
      <c r="U116" s="177" t="s">
        <v>23</v>
      </c>
      <c r="V116" s="85" t="s">
        <v>51</v>
      </c>
      <c r="W116" s="64"/>
    </row>
    <row r="117" spans="1:23" ht="242.35" customHeight="1" x14ac:dyDescent="0.2">
      <c r="A117" s="245" t="s">
        <v>572</v>
      </c>
      <c r="B117" s="209" t="s">
        <v>573</v>
      </c>
      <c r="C117" s="96" t="s">
        <v>574</v>
      </c>
      <c r="D117" s="60" t="s">
        <v>575</v>
      </c>
      <c r="E117" s="246">
        <v>43362</v>
      </c>
      <c r="F117" s="246">
        <v>43374</v>
      </c>
      <c r="G117" s="246">
        <v>43374</v>
      </c>
      <c r="H117" s="107">
        <v>300000</v>
      </c>
      <c r="I117" s="107">
        <v>300000</v>
      </c>
      <c r="J117" s="396">
        <v>752165</v>
      </c>
      <c r="K117" s="401">
        <f t="shared" si="6"/>
        <v>1.5072166666666669</v>
      </c>
      <c r="L117" s="166">
        <v>100</v>
      </c>
      <c r="M117" s="209">
        <v>138</v>
      </c>
      <c r="N117" s="209" t="s">
        <v>23</v>
      </c>
      <c r="O117" s="79" t="s">
        <v>23</v>
      </c>
      <c r="P117" s="96" t="s">
        <v>152</v>
      </c>
      <c r="Q117" s="209" t="s">
        <v>30</v>
      </c>
      <c r="R117" s="252">
        <v>90</v>
      </c>
      <c r="S117" s="177" t="s">
        <v>23</v>
      </c>
      <c r="T117" s="252" t="s">
        <v>23</v>
      </c>
      <c r="U117" s="177" t="s">
        <v>23</v>
      </c>
      <c r="V117" s="85" t="s">
        <v>51</v>
      </c>
      <c r="W117" s="405" t="s">
        <v>2370</v>
      </c>
    </row>
    <row r="118" spans="1:23" ht="55.4" customHeight="1" x14ac:dyDescent="0.2">
      <c r="A118" s="203" t="s">
        <v>576</v>
      </c>
      <c r="B118" s="64" t="s">
        <v>577</v>
      </c>
      <c r="C118" s="96" t="s">
        <v>28</v>
      </c>
      <c r="D118" s="81" t="s">
        <v>578</v>
      </c>
      <c r="E118" s="67">
        <v>43523</v>
      </c>
      <c r="F118" s="67">
        <v>43585</v>
      </c>
      <c r="G118" s="83">
        <v>43585</v>
      </c>
      <c r="H118" s="69">
        <v>178411</v>
      </c>
      <c r="I118" s="69">
        <v>178411</v>
      </c>
      <c r="J118" s="69"/>
      <c r="K118" s="62" t="str">
        <f t="shared" si="6"/>
        <v xml:space="preserve"> </v>
      </c>
      <c r="L118" s="70">
        <v>100</v>
      </c>
      <c r="M118" s="247">
        <v>69</v>
      </c>
      <c r="N118" s="247">
        <v>138</v>
      </c>
      <c r="O118" s="79">
        <v>0.1</v>
      </c>
      <c r="P118" s="260" t="s">
        <v>41</v>
      </c>
      <c r="Q118" s="247" t="s">
        <v>23</v>
      </c>
      <c r="R118" s="70" t="s">
        <v>23</v>
      </c>
      <c r="S118" s="71" t="s">
        <v>23</v>
      </c>
      <c r="T118" s="70" t="s">
        <v>23</v>
      </c>
      <c r="U118" s="71" t="s">
        <v>23</v>
      </c>
      <c r="V118" s="247" t="s">
        <v>51</v>
      </c>
      <c r="W118" s="322"/>
    </row>
    <row r="119" spans="1:23" ht="55.4" customHeight="1" x14ac:dyDescent="0.2">
      <c r="A119" s="203" t="s">
        <v>579</v>
      </c>
      <c r="B119" s="64" t="s">
        <v>580</v>
      </c>
      <c r="C119" s="247" t="s">
        <v>28</v>
      </c>
      <c r="D119" s="81" t="s">
        <v>581</v>
      </c>
      <c r="E119" s="67">
        <v>43374</v>
      </c>
      <c r="F119" s="67">
        <v>43464</v>
      </c>
      <c r="G119" s="83">
        <v>43464</v>
      </c>
      <c r="H119" s="69">
        <v>178411</v>
      </c>
      <c r="I119" s="69">
        <v>178411</v>
      </c>
      <c r="J119" s="397">
        <v>139064</v>
      </c>
      <c r="K119" s="401">
        <f t="shared" si="6"/>
        <v>-0.2205413343347663</v>
      </c>
      <c r="L119" s="70">
        <v>100</v>
      </c>
      <c r="M119" s="247">
        <v>69</v>
      </c>
      <c r="N119" s="247">
        <v>138</v>
      </c>
      <c r="O119" s="79">
        <v>0.1</v>
      </c>
      <c r="P119" s="260" t="s">
        <v>41</v>
      </c>
      <c r="Q119" s="247" t="s">
        <v>39</v>
      </c>
      <c r="R119" s="70" t="s">
        <v>23</v>
      </c>
      <c r="S119" s="71" t="s">
        <v>23</v>
      </c>
      <c r="T119" s="70" t="s">
        <v>23</v>
      </c>
      <c r="U119" s="71" t="s">
        <v>23</v>
      </c>
      <c r="V119" s="247" t="s">
        <v>51</v>
      </c>
      <c r="W119" s="393" t="s">
        <v>2355</v>
      </c>
    </row>
    <row r="120" spans="1:23" ht="83.05" customHeight="1" x14ac:dyDescent="0.2">
      <c r="A120" s="245" t="s">
        <v>649</v>
      </c>
      <c r="B120" s="209" t="s">
        <v>767</v>
      </c>
      <c r="C120" s="209" t="s">
        <v>40</v>
      </c>
      <c r="D120" s="60" t="s">
        <v>582</v>
      </c>
      <c r="E120" s="246">
        <v>43469</v>
      </c>
      <c r="F120" s="246">
        <v>43496</v>
      </c>
      <c r="G120" s="246">
        <v>43496</v>
      </c>
      <c r="H120" s="61">
        <v>1038520</v>
      </c>
      <c r="I120" s="61">
        <v>1038520</v>
      </c>
      <c r="J120" s="109"/>
      <c r="K120" s="62" t="str">
        <f t="shared" si="6"/>
        <v xml:space="preserve"> </v>
      </c>
      <c r="L120" s="167">
        <v>100</v>
      </c>
      <c r="M120" s="209">
        <v>138</v>
      </c>
      <c r="N120" s="209">
        <v>138</v>
      </c>
      <c r="O120" s="79">
        <v>0.8</v>
      </c>
      <c r="P120" s="209" t="s">
        <v>27</v>
      </c>
      <c r="Q120" s="209" t="s">
        <v>30</v>
      </c>
      <c r="R120" s="167">
        <v>100</v>
      </c>
      <c r="S120" s="71">
        <v>0.8</v>
      </c>
      <c r="T120" s="167" t="s">
        <v>23</v>
      </c>
      <c r="U120" s="179" t="s">
        <v>23</v>
      </c>
      <c r="V120" s="63" t="s">
        <v>26</v>
      </c>
      <c r="W120" s="209"/>
    </row>
    <row r="121" spans="1:23" ht="55.4" customHeight="1" x14ac:dyDescent="0.2">
      <c r="A121" s="245" t="s">
        <v>583</v>
      </c>
      <c r="B121" s="209" t="s">
        <v>584</v>
      </c>
      <c r="C121" s="209" t="s">
        <v>428</v>
      </c>
      <c r="D121" s="60" t="s">
        <v>585</v>
      </c>
      <c r="E121" s="246">
        <v>43419</v>
      </c>
      <c r="F121" s="246">
        <v>43570</v>
      </c>
      <c r="G121" s="246">
        <v>43570</v>
      </c>
      <c r="H121" s="61">
        <v>565552</v>
      </c>
      <c r="I121" s="61">
        <v>565552</v>
      </c>
      <c r="J121" s="109"/>
      <c r="K121" s="62" t="str">
        <f t="shared" si="6"/>
        <v xml:space="preserve"> </v>
      </c>
      <c r="L121" s="167">
        <v>100</v>
      </c>
      <c r="M121" s="209">
        <v>0</v>
      </c>
      <c r="N121" s="209">
        <v>0</v>
      </c>
      <c r="O121" s="79">
        <v>1.4</v>
      </c>
      <c r="P121" s="209" t="s">
        <v>586</v>
      </c>
      <c r="Q121" s="209" t="s">
        <v>587</v>
      </c>
      <c r="R121" s="167" t="s">
        <v>23</v>
      </c>
      <c r="S121" s="71">
        <v>1.1000000000000001</v>
      </c>
      <c r="T121" s="167">
        <v>30</v>
      </c>
      <c r="U121" s="179">
        <v>0.31</v>
      </c>
      <c r="V121" s="63" t="s">
        <v>26</v>
      </c>
      <c r="W121" s="209"/>
    </row>
    <row r="122" spans="1:23" ht="143.35" customHeight="1" x14ac:dyDescent="0.2">
      <c r="A122" s="245" t="s">
        <v>590</v>
      </c>
      <c r="B122" s="209" t="s">
        <v>550</v>
      </c>
      <c r="C122" s="209" t="s">
        <v>588</v>
      </c>
      <c r="D122" s="60" t="s">
        <v>592</v>
      </c>
      <c r="E122" s="246">
        <v>43390</v>
      </c>
      <c r="F122" s="246">
        <v>43455</v>
      </c>
      <c r="G122" s="246">
        <v>43455</v>
      </c>
      <c r="H122" s="109">
        <v>404283.98</v>
      </c>
      <c r="I122" s="61">
        <v>450000</v>
      </c>
      <c r="J122" s="396">
        <v>822354</v>
      </c>
      <c r="K122" s="401">
        <f t="shared" si="6"/>
        <v>0.82745333333333337</v>
      </c>
      <c r="L122" s="167">
        <v>100</v>
      </c>
      <c r="M122" s="209">
        <v>69</v>
      </c>
      <c r="N122" s="209" t="s">
        <v>23</v>
      </c>
      <c r="O122" s="79">
        <v>0.3</v>
      </c>
      <c r="P122" s="209" t="s">
        <v>24</v>
      </c>
      <c r="Q122" s="209" t="s">
        <v>589</v>
      </c>
      <c r="R122" s="167">
        <v>50</v>
      </c>
      <c r="S122" s="71">
        <v>0.3</v>
      </c>
      <c r="T122" s="167" t="s">
        <v>23</v>
      </c>
      <c r="U122" s="179" t="s">
        <v>23</v>
      </c>
      <c r="V122" s="63" t="s">
        <v>26</v>
      </c>
      <c r="W122" s="405" t="s">
        <v>2358</v>
      </c>
    </row>
    <row r="123" spans="1:23" ht="83.05" customHeight="1" x14ac:dyDescent="0.2">
      <c r="A123" s="245" t="s">
        <v>595</v>
      </c>
      <c r="B123" s="209" t="s">
        <v>616</v>
      </c>
      <c r="C123" s="209" t="s">
        <v>255</v>
      </c>
      <c r="D123" s="60" t="s">
        <v>617</v>
      </c>
      <c r="E123" s="246">
        <v>43466</v>
      </c>
      <c r="F123" s="246">
        <v>43575</v>
      </c>
      <c r="G123" s="246">
        <v>43575</v>
      </c>
      <c r="H123" s="109">
        <v>6900000</v>
      </c>
      <c r="I123" s="109">
        <v>7000000</v>
      </c>
      <c r="J123" s="109"/>
      <c r="K123" s="62" t="str">
        <f t="shared" si="6"/>
        <v xml:space="preserve"> </v>
      </c>
      <c r="L123" s="167">
        <v>100</v>
      </c>
      <c r="M123" s="209">
        <v>138</v>
      </c>
      <c r="N123" s="209" t="s">
        <v>23</v>
      </c>
      <c r="O123" s="79">
        <v>6</v>
      </c>
      <c r="P123" s="209" t="s">
        <v>24</v>
      </c>
      <c r="Q123" s="209" t="s">
        <v>39</v>
      </c>
      <c r="R123" s="167">
        <v>100</v>
      </c>
      <c r="S123" s="71">
        <v>6</v>
      </c>
      <c r="T123" s="167" t="s">
        <v>23</v>
      </c>
      <c r="U123" s="179" t="s">
        <v>23</v>
      </c>
      <c r="V123" s="63" t="s">
        <v>26</v>
      </c>
      <c r="W123" s="209"/>
    </row>
    <row r="124" spans="1:23" ht="83.05" customHeight="1" x14ac:dyDescent="0.2">
      <c r="A124" s="245" t="s">
        <v>596</v>
      </c>
      <c r="B124" s="209" t="s">
        <v>620</v>
      </c>
      <c r="C124" s="209" t="s">
        <v>44</v>
      </c>
      <c r="D124" s="60" t="s">
        <v>625</v>
      </c>
      <c r="E124" s="246">
        <v>43479</v>
      </c>
      <c r="F124" s="246">
        <v>43496</v>
      </c>
      <c r="G124" s="246">
        <v>43496</v>
      </c>
      <c r="H124" s="109">
        <v>358776</v>
      </c>
      <c r="I124" s="109">
        <v>425000</v>
      </c>
      <c r="J124" s="109"/>
      <c r="K124" s="62" t="str">
        <f t="shared" si="6"/>
        <v xml:space="preserve"> </v>
      </c>
      <c r="L124" s="167">
        <v>100</v>
      </c>
      <c r="M124" s="209">
        <v>138</v>
      </c>
      <c r="N124" s="209" t="s">
        <v>23</v>
      </c>
      <c r="O124" s="79">
        <v>0.5</v>
      </c>
      <c r="P124" s="209" t="s">
        <v>597</v>
      </c>
      <c r="Q124" s="209" t="s">
        <v>598</v>
      </c>
      <c r="R124" s="167">
        <v>100</v>
      </c>
      <c r="S124" s="71">
        <v>0.5</v>
      </c>
      <c r="T124" s="167" t="s">
        <v>23</v>
      </c>
      <c r="U124" s="179" t="s">
        <v>23</v>
      </c>
      <c r="V124" s="63" t="s">
        <v>26</v>
      </c>
      <c r="W124" s="209"/>
    </row>
    <row r="125" spans="1:23" ht="138.6" customHeight="1" x14ac:dyDescent="0.2">
      <c r="A125" s="245" t="s">
        <v>599</v>
      </c>
      <c r="B125" s="209" t="s">
        <v>629</v>
      </c>
      <c r="C125" s="209" t="s">
        <v>622</v>
      </c>
      <c r="D125" s="60" t="s">
        <v>621</v>
      </c>
      <c r="E125" s="246">
        <v>43431</v>
      </c>
      <c r="F125" s="246">
        <v>43453</v>
      </c>
      <c r="G125" s="246">
        <v>43453</v>
      </c>
      <c r="H125" s="109">
        <v>497000</v>
      </c>
      <c r="I125" s="109">
        <v>675000</v>
      </c>
      <c r="J125" s="396">
        <v>1092961</v>
      </c>
      <c r="K125" s="401">
        <f t="shared" si="6"/>
        <v>0.61920148148148146</v>
      </c>
      <c r="L125" s="167">
        <v>100</v>
      </c>
      <c r="M125" s="209">
        <v>138</v>
      </c>
      <c r="N125" s="209" t="s">
        <v>23</v>
      </c>
      <c r="O125" s="79">
        <v>1</v>
      </c>
      <c r="P125" s="209" t="s">
        <v>600</v>
      </c>
      <c r="Q125" s="209" t="s">
        <v>598</v>
      </c>
      <c r="R125" s="167">
        <v>100</v>
      </c>
      <c r="S125" s="71">
        <v>1</v>
      </c>
      <c r="T125" s="167" t="s">
        <v>23</v>
      </c>
      <c r="U125" s="179" t="s">
        <v>23</v>
      </c>
      <c r="V125" s="63" t="s">
        <v>26</v>
      </c>
      <c r="W125" s="405" t="s">
        <v>2368</v>
      </c>
    </row>
    <row r="126" spans="1:23" ht="193.45" customHeight="1" x14ac:dyDescent="0.2">
      <c r="A126" s="200" t="s">
        <v>607</v>
      </c>
      <c r="B126" s="75" t="s">
        <v>606</v>
      </c>
      <c r="C126" s="75" t="s">
        <v>605</v>
      </c>
      <c r="D126" s="77" t="s">
        <v>626</v>
      </c>
      <c r="E126" s="80">
        <v>43542</v>
      </c>
      <c r="F126" s="80">
        <v>43615</v>
      </c>
      <c r="G126" s="80">
        <v>43626</v>
      </c>
      <c r="H126" s="74">
        <v>350000</v>
      </c>
      <c r="I126" s="74">
        <v>455000</v>
      </c>
      <c r="J126" s="112"/>
      <c r="K126" s="62" t="str">
        <f t="shared" si="6"/>
        <v xml:space="preserve"> </v>
      </c>
      <c r="L126" s="78">
        <v>100</v>
      </c>
      <c r="M126" s="78">
        <v>138</v>
      </c>
      <c r="N126" s="78">
        <v>138</v>
      </c>
      <c r="O126" s="79">
        <v>0.02</v>
      </c>
      <c r="P126" s="260" t="s">
        <v>1314</v>
      </c>
      <c r="Q126" s="75" t="s">
        <v>316</v>
      </c>
      <c r="R126" s="78">
        <v>400</v>
      </c>
      <c r="S126" s="79">
        <v>0.08</v>
      </c>
      <c r="T126" s="167" t="s">
        <v>23</v>
      </c>
      <c r="U126" s="179" t="s">
        <v>23</v>
      </c>
      <c r="V126" s="63" t="s">
        <v>26</v>
      </c>
      <c r="W126" s="75"/>
    </row>
    <row r="127" spans="1:23" ht="54.7" customHeight="1" x14ac:dyDescent="0.2">
      <c r="A127" s="200" t="s">
        <v>608</v>
      </c>
      <c r="B127" s="75" t="s">
        <v>604</v>
      </c>
      <c r="C127" s="75" t="s">
        <v>603</v>
      </c>
      <c r="D127" s="77" t="s">
        <v>623</v>
      </c>
      <c r="E127" s="80">
        <v>43497</v>
      </c>
      <c r="F127" s="80">
        <v>43546</v>
      </c>
      <c r="G127" s="80">
        <v>43546</v>
      </c>
      <c r="H127" s="74">
        <v>1200000</v>
      </c>
      <c r="I127" s="74">
        <v>2009502</v>
      </c>
      <c r="J127" s="112"/>
      <c r="K127" s="62" t="str">
        <f t="shared" si="6"/>
        <v xml:space="preserve"> </v>
      </c>
      <c r="L127" s="78">
        <v>100</v>
      </c>
      <c r="M127" s="78">
        <v>138</v>
      </c>
      <c r="N127" s="78">
        <v>138</v>
      </c>
      <c r="O127" s="79">
        <v>0.9</v>
      </c>
      <c r="P127" s="75" t="s">
        <v>274</v>
      </c>
      <c r="Q127" s="75" t="s">
        <v>30</v>
      </c>
      <c r="R127" s="78" t="s">
        <v>23</v>
      </c>
      <c r="S127" s="79" t="s">
        <v>23</v>
      </c>
      <c r="T127" s="78">
        <v>100</v>
      </c>
      <c r="U127" s="79">
        <v>0.9</v>
      </c>
      <c r="V127" s="63" t="s">
        <v>51</v>
      </c>
      <c r="W127" s="75"/>
    </row>
    <row r="128" spans="1:23" ht="146.25" customHeight="1" x14ac:dyDescent="0.2">
      <c r="A128" s="245" t="s">
        <v>624</v>
      </c>
      <c r="B128" s="209" t="s">
        <v>619</v>
      </c>
      <c r="C128" s="209" t="s">
        <v>618</v>
      </c>
      <c r="D128" s="110" t="s">
        <v>630</v>
      </c>
      <c r="E128" s="246">
        <v>43319</v>
      </c>
      <c r="F128" s="246">
        <v>43381</v>
      </c>
      <c r="G128" s="246">
        <v>43381</v>
      </c>
      <c r="H128" s="109">
        <v>450000</v>
      </c>
      <c r="I128" s="109">
        <v>350000</v>
      </c>
      <c r="J128" s="396">
        <v>288985</v>
      </c>
      <c r="K128" s="401">
        <f t="shared" si="6"/>
        <v>-0.17432857142857139</v>
      </c>
      <c r="L128" s="167">
        <v>100</v>
      </c>
      <c r="M128" s="209">
        <v>138</v>
      </c>
      <c r="N128" s="209" t="s">
        <v>23</v>
      </c>
      <c r="O128" s="79" t="s">
        <v>23</v>
      </c>
      <c r="P128" s="209" t="s">
        <v>24</v>
      </c>
      <c r="Q128" s="247" t="s">
        <v>88</v>
      </c>
      <c r="R128" s="167">
        <v>100</v>
      </c>
      <c r="S128" s="177" t="s">
        <v>23</v>
      </c>
      <c r="T128" s="252" t="s">
        <v>23</v>
      </c>
      <c r="U128" s="177" t="s">
        <v>23</v>
      </c>
      <c r="V128" s="63" t="s">
        <v>627</v>
      </c>
      <c r="W128" s="393" t="s">
        <v>2355</v>
      </c>
    </row>
    <row r="129" spans="1:23" ht="83.05" customHeight="1" x14ac:dyDescent="0.2">
      <c r="A129" s="245" t="s">
        <v>647</v>
      </c>
      <c r="B129" s="209" t="s">
        <v>654</v>
      </c>
      <c r="C129" s="209" t="s">
        <v>286</v>
      </c>
      <c r="D129" s="60" t="s">
        <v>648</v>
      </c>
      <c r="E129" s="246">
        <v>43468</v>
      </c>
      <c r="F129" s="246">
        <v>43487</v>
      </c>
      <c r="G129" s="246">
        <v>43487</v>
      </c>
      <c r="H129" s="61">
        <v>182983.58</v>
      </c>
      <c r="I129" s="61">
        <v>195000</v>
      </c>
      <c r="J129" s="109"/>
      <c r="K129" s="62" t="str">
        <f t="shared" si="6"/>
        <v xml:space="preserve"> </v>
      </c>
      <c r="L129" s="167">
        <v>100</v>
      </c>
      <c r="M129" s="209" t="s">
        <v>216</v>
      </c>
      <c r="N129" s="209" t="s">
        <v>23</v>
      </c>
      <c r="O129" s="79">
        <v>0.1</v>
      </c>
      <c r="P129" s="209" t="s">
        <v>153</v>
      </c>
      <c r="Q129" s="209" t="s">
        <v>485</v>
      </c>
      <c r="R129" s="167" t="s">
        <v>23</v>
      </c>
      <c r="S129" s="71">
        <v>0.1</v>
      </c>
      <c r="T129" s="167" t="s">
        <v>23</v>
      </c>
      <c r="U129" s="179" t="s">
        <v>23</v>
      </c>
      <c r="V129" s="63" t="s">
        <v>26</v>
      </c>
      <c r="W129" s="209"/>
    </row>
    <row r="130" spans="1:23" ht="138.6" customHeight="1" x14ac:dyDescent="0.2">
      <c r="A130" s="203" t="s">
        <v>637</v>
      </c>
      <c r="B130" s="64" t="s">
        <v>638</v>
      </c>
      <c r="C130" s="247" t="s">
        <v>639</v>
      </c>
      <c r="D130" s="65" t="s">
        <v>656</v>
      </c>
      <c r="E130" s="66">
        <v>43570</v>
      </c>
      <c r="F130" s="67">
        <v>43599</v>
      </c>
      <c r="G130" s="68">
        <v>43599</v>
      </c>
      <c r="H130" s="69">
        <v>1018539</v>
      </c>
      <c r="I130" s="69">
        <v>1100000</v>
      </c>
      <c r="J130" s="69"/>
      <c r="K130" s="62" t="str">
        <f t="shared" si="6"/>
        <v xml:space="preserve"> </v>
      </c>
      <c r="L130" s="70">
        <v>100</v>
      </c>
      <c r="M130" s="70">
        <v>138</v>
      </c>
      <c r="N130" s="75" t="s">
        <v>23</v>
      </c>
      <c r="O130" s="79">
        <v>0.1</v>
      </c>
      <c r="P130" s="76" t="s">
        <v>640</v>
      </c>
      <c r="Q130" s="247" t="s">
        <v>641</v>
      </c>
      <c r="R130" s="70">
        <v>70</v>
      </c>
      <c r="S130" s="71">
        <v>0.1</v>
      </c>
      <c r="T130" s="78" t="s">
        <v>23</v>
      </c>
      <c r="U130" s="79" t="s">
        <v>23</v>
      </c>
      <c r="V130" s="75" t="s">
        <v>51</v>
      </c>
      <c r="W130" s="64"/>
    </row>
    <row r="131" spans="1:23" ht="110.4" customHeight="1" x14ac:dyDescent="0.2">
      <c r="A131" s="200" t="s">
        <v>642</v>
      </c>
      <c r="B131" s="75" t="s">
        <v>643</v>
      </c>
      <c r="C131" s="75" t="s">
        <v>644</v>
      </c>
      <c r="D131" s="77" t="s">
        <v>645</v>
      </c>
      <c r="E131" s="72">
        <v>43711</v>
      </c>
      <c r="F131" s="293">
        <v>43792</v>
      </c>
      <c r="G131" s="293">
        <v>43792</v>
      </c>
      <c r="H131" s="74">
        <v>883029</v>
      </c>
      <c r="I131" s="74">
        <v>1200000</v>
      </c>
      <c r="J131" s="112"/>
      <c r="K131" s="62" t="str">
        <f t="shared" si="6"/>
        <v xml:space="preserve"> </v>
      </c>
      <c r="L131" s="302">
        <v>100</v>
      </c>
      <c r="M131" s="78">
        <v>138</v>
      </c>
      <c r="N131" s="108" t="s">
        <v>23</v>
      </c>
      <c r="O131" s="79">
        <v>0.4</v>
      </c>
      <c r="P131" s="75" t="s">
        <v>152</v>
      </c>
      <c r="Q131" s="75" t="s">
        <v>646</v>
      </c>
      <c r="R131" s="78">
        <v>70</v>
      </c>
      <c r="S131" s="79">
        <v>0.4</v>
      </c>
      <c r="T131" s="78" t="s">
        <v>23</v>
      </c>
      <c r="U131" s="79" t="s">
        <v>23</v>
      </c>
      <c r="V131" s="247" t="s">
        <v>51</v>
      </c>
      <c r="W131" s="75" t="s">
        <v>2119</v>
      </c>
    </row>
    <row r="132" spans="1:23" ht="110.4" customHeight="1" x14ac:dyDescent="0.2">
      <c r="A132" s="245" t="s">
        <v>1786</v>
      </c>
      <c r="B132" s="209" t="s">
        <v>655</v>
      </c>
      <c r="C132" s="96" t="s">
        <v>28</v>
      </c>
      <c r="D132" s="60" t="s">
        <v>650</v>
      </c>
      <c r="E132" s="246">
        <v>43444</v>
      </c>
      <c r="F132" s="246">
        <v>44012</v>
      </c>
      <c r="G132" s="246"/>
      <c r="H132" s="74">
        <v>12229402</v>
      </c>
      <c r="I132" s="69">
        <v>16300813</v>
      </c>
      <c r="J132" s="109"/>
      <c r="K132" s="62" t="str">
        <f t="shared" si="6"/>
        <v xml:space="preserve"> </v>
      </c>
      <c r="L132" s="302">
        <v>75</v>
      </c>
      <c r="M132" s="209">
        <v>138</v>
      </c>
      <c r="N132" s="209">
        <v>138</v>
      </c>
      <c r="O132" s="79">
        <v>18.2</v>
      </c>
      <c r="P132" s="96" t="s">
        <v>27</v>
      </c>
      <c r="Q132" s="209" t="s">
        <v>236</v>
      </c>
      <c r="R132" s="252" t="s">
        <v>29</v>
      </c>
      <c r="S132" s="177">
        <v>9.1</v>
      </c>
      <c r="T132" s="252" t="s">
        <v>29</v>
      </c>
      <c r="U132" s="177" t="s">
        <v>23</v>
      </c>
      <c r="V132" s="247" t="s">
        <v>26</v>
      </c>
      <c r="W132" s="209"/>
    </row>
    <row r="133" spans="1:23" ht="144" customHeight="1" x14ac:dyDescent="0.2">
      <c r="A133" s="245" t="s">
        <v>873</v>
      </c>
      <c r="B133" s="209" t="s">
        <v>651</v>
      </c>
      <c r="C133" s="96" t="s">
        <v>28</v>
      </c>
      <c r="D133" s="60" t="s">
        <v>652</v>
      </c>
      <c r="E133" s="246">
        <v>43486</v>
      </c>
      <c r="F133" s="246">
        <v>43600</v>
      </c>
      <c r="G133" s="246">
        <v>43600</v>
      </c>
      <c r="H133" s="74">
        <v>11705282</v>
      </c>
      <c r="I133" s="69">
        <v>13705282</v>
      </c>
      <c r="J133" s="109"/>
      <c r="K133" s="62" t="str">
        <f t="shared" si="6"/>
        <v xml:space="preserve"> </v>
      </c>
      <c r="L133" s="166">
        <v>100</v>
      </c>
      <c r="M133" s="209">
        <v>138</v>
      </c>
      <c r="N133" s="209">
        <v>138</v>
      </c>
      <c r="O133" s="79">
        <v>12.2</v>
      </c>
      <c r="P133" s="96" t="s">
        <v>27</v>
      </c>
      <c r="Q133" s="209" t="s">
        <v>236</v>
      </c>
      <c r="R133" s="252" t="s">
        <v>29</v>
      </c>
      <c r="S133" s="177">
        <v>6.1</v>
      </c>
      <c r="T133" s="252" t="s">
        <v>29</v>
      </c>
      <c r="U133" s="177" t="s">
        <v>23</v>
      </c>
      <c r="V133" s="247" t="s">
        <v>26</v>
      </c>
      <c r="W133" s="75" t="s">
        <v>1924</v>
      </c>
    </row>
    <row r="134" spans="1:23" ht="138.6" customHeight="1" x14ac:dyDescent="0.2">
      <c r="A134" s="245" t="s">
        <v>682</v>
      </c>
      <c r="B134" s="209" t="s">
        <v>683</v>
      </c>
      <c r="C134" s="96" t="s">
        <v>684</v>
      </c>
      <c r="D134" s="60" t="s">
        <v>685</v>
      </c>
      <c r="E134" s="246">
        <v>43677</v>
      </c>
      <c r="F134" s="246">
        <v>43738</v>
      </c>
      <c r="G134" s="246">
        <v>43738</v>
      </c>
      <c r="H134" s="74">
        <v>1808351.15</v>
      </c>
      <c r="I134" s="69">
        <v>1440116</v>
      </c>
      <c r="J134" s="109"/>
      <c r="K134" s="62" t="str">
        <f t="shared" si="6"/>
        <v xml:space="preserve"> </v>
      </c>
      <c r="L134" s="166">
        <v>100</v>
      </c>
      <c r="M134" s="209">
        <v>69</v>
      </c>
      <c r="N134" s="209">
        <v>138</v>
      </c>
      <c r="O134" s="177">
        <v>0.3</v>
      </c>
      <c r="P134" s="96" t="s">
        <v>24</v>
      </c>
      <c r="Q134" s="209" t="s">
        <v>39</v>
      </c>
      <c r="R134" s="252">
        <v>50</v>
      </c>
      <c r="S134" s="177">
        <v>0.3</v>
      </c>
      <c r="T134" s="252" t="s">
        <v>23</v>
      </c>
      <c r="U134" s="177" t="s">
        <v>23</v>
      </c>
      <c r="V134" s="247" t="s">
        <v>26</v>
      </c>
      <c r="W134" s="209"/>
    </row>
    <row r="135" spans="1:23" ht="110.4" customHeight="1" x14ac:dyDescent="0.2">
      <c r="A135" s="245" t="s">
        <v>686</v>
      </c>
      <c r="B135" s="209" t="s">
        <v>687</v>
      </c>
      <c r="C135" s="96" t="s">
        <v>688</v>
      </c>
      <c r="D135" s="60" t="s">
        <v>844</v>
      </c>
      <c r="E135" s="246">
        <v>43570</v>
      </c>
      <c r="F135" s="246">
        <v>43708</v>
      </c>
      <c r="G135" s="246">
        <v>43708</v>
      </c>
      <c r="H135" s="74">
        <v>20611032.059999999</v>
      </c>
      <c r="I135" s="69">
        <v>20064430</v>
      </c>
      <c r="J135" s="109"/>
      <c r="K135" s="62" t="str">
        <f t="shared" si="6"/>
        <v xml:space="preserve"> </v>
      </c>
      <c r="L135" s="166">
        <v>100</v>
      </c>
      <c r="M135" s="209">
        <v>69</v>
      </c>
      <c r="N135" s="209">
        <v>138</v>
      </c>
      <c r="O135" s="177">
        <v>16</v>
      </c>
      <c r="P135" s="96" t="s">
        <v>24</v>
      </c>
      <c r="Q135" s="209" t="s">
        <v>39</v>
      </c>
      <c r="R135" s="252">
        <v>50</v>
      </c>
      <c r="S135" s="177">
        <v>15</v>
      </c>
      <c r="T135" s="252" t="s">
        <v>23</v>
      </c>
      <c r="U135" s="177" t="s">
        <v>23</v>
      </c>
      <c r="V135" s="247" t="s">
        <v>51</v>
      </c>
      <c r="W135" s="209" t="s">
        <v>788</v>
      </c>
    </row>
    <row r="136" spans="1:23" ht="83.05" customHeight="1" x14ac:dyDescent="0.2">
      <c r="A136" s="245" t="s">
        <v>694</v>
      </c>
      <c r="B136" s="209" t="s">
        <v>773</v>
      </c>
      <c r="C136" s="209" t="s">
        <v>689</v>
      </c>
      <c r="D136" s="60" t="s">
        <v>690</v>
      </c>
      <c r="E136" s="246">
        <v>43516</v>
      </c>
      <c r="F136" s="246">
        <v>43531</v>
      </c>
      <c r="G136" s="246">
        <v>43535</v>
      </c>
      <c r="H136" s="61">
        <v>253993</v>
      </c>
      <c r="I136" s="61">
        <v>250000</v>
      </c>
      <c r="J136" s="109"/>
      <c r="K136" s="62" t="str">
        <f t="shared" si="6"/>
        <v xml:space="preserve"> </v>
      </c>
      <c r="L136" s="167">
        <v>100</v>
      </c>
      <c r="M136" s="209">
        <v>69</v>
      </c>
      <c r="N136" s="209" t="s">
        <v>23</v>
      </c>
      <c r="O136" s="79">
        <v>0.1</v>
      </c>
      <c r="P136" s="209" t="s">
        <v>35</v>
      </c>
      <c r="Q136" s="209" t="s">
        <v>691</v>
      </c>
      <c r="R136" s="167">
        <v>275</v>
      </c>
      <c r="S136" s="71">
        <v>0.1</v>
      </c>
      <c r="T136" s="167" t="s">
        <v>23</v>
      </c>
      <c r="U136" s="179" t="s">
        <v>23</v>
      </c>
      <c r="V136" s="63" t="s">
        <v>26</v>
      </c>
      <c r="W136" s="209"/>
    </row>
    <row r="137" spans="1:23" ht="83.05" customHeight="1" x14ac:dyDescent="0.2">
      <c r="A137" s="245" t="s">
        <v>695</v>
      </c>
      <c r="B137" s="75" t="s">
        <v>774</v>
      </c>
      <c r="C137" s="75" t="s">
        <v>692</v>
      </c>
      <c r="D137" s="77" t="s">
        <v>739</v>
      </c>
      <c r="E137" s="83">
        <v>43905</v>
      </c>
      <c r="F137" s="83">
        <v>43952</v>
      </c>
      <c r="G137" s="246"/>
      <c r="H137" s="74">
        <v>146533</v>
      </c>
      <c r="I137" s="74"/>
      <c r="J137" s="74"/>
      <c r="K137" s="62" t="str">
        <f t="shared" si="6"/>
        <v xml:space="preserve"> </v>
      </c>
      <c r="L137" s="78">
        <v>0</v>
      </c>
      <c r="M137" s="75">
        <v>138</v>
      </c>
      <c r="N137" s="75" t="s">
        <v>23</v>
      </c>
      <c r="O137" s="79">
        <v>0.1</v>
      </c>
      <c r="P137" s="75" t="s">
        <v>693</v>
      </c>
      <c r="Q137" s="75" t="s">
        <v>219</v>
      </c>
      <c r="R137" s="78">
        <v>100</v>
      </c>
      <c r="S137" s="79">
        <v>0.1</v>
      </c>
      <c r="T137" s="78" t="s">
        <v>23</v>
      </c>
      <c r="U137" s="79" t="s">
        <v>23</v>
      </c>
      <c r="V137" s="75" t="s">
        <v>26</v>
      </c>
      <c r="W137" s="324"/>
    </row>
    <row r="138" spans="1:23" ht="83.05" customHeight="1" x14ac:dyDescent="0.2">
      <c r="A138" s="245" t="s">
        <v>696</v>
      </c>
      <c r="B138" s="209" t="s">
        <v>747</v>
      </c>
      <c r="C138" s="96" t="s">
        <v>78</v>
      </c>
      <c r="D138" s="60" t="s">
        <v>697</v>
      </c>
      <c r="E138" s="246">
        <v>43514</v>
      </c>
      <c r="F138" s="246">
        <v>43644</v>
      </c>
      <c r="G138" s="246">
        <v>43646</v>
      </c>
      <c r="H138" s="74">
        <v>550000</v>
      </c>
      <c r="I138" s="69">
        <v>550000</v>
      </c>
      <c r="J138" s="109"/>
      <c r="K138" s="62" t="str">
        <f t="shared" si="6"/>
        <v xml:space="preserve"> </v>
      </c>
      <c r="L138" s="166">
        <v>100</v>
      </c>
      <c r="M138" s="209">
        <v>69</v>
      </c>
      <c r="N138" s="209" t="s">
        <v>23</v>
      </c>
      <c r="O138" s="79">
        <v>0.4</v>
      </c>
      <c r="P138" s="96" t="s">
        <v>600</v>
      </c>
      <c r="Q138" s="209" t="s">
        <v>287</v>
      </c>
      <c r="R138" s="252">
        <v>50</v>
      </c>
      <c r="S138" s="177">
        <v>0.4</v>
      </c>
      <c r="T138" s="252" t="s">
        <v>23</v>
      </c>
      <c r="U138" s="177" t="s">
        <v>23</v>
      </c>
      <c r="V138" s="247" t="s">
        <v>51</v>
      </c>
      <c r="W138" s="209"/>
    </row>
    <row r="139" spans="1:23" ht="138.6" customHeight="1" x14ac:dyDescent="0.2">
      <c r="A139" s="245" t="s">
        <v>698</v>
      </c>
      <c r="B139" s="209" t="s">
        <v>748</v>
      </c>
      <c r="C139" s="96" t="s">
        <v>740</v>
      </c>
      <c r="D139" s="60" t="s">
        <v>749</v>
      </c>
      <c r="E139" s="246">
        <v>43570</v>
      </c>
      <c r="F139" s="246">
        <v>43600</v>
      </c>
      <c r="G139" s="246">
        <v>43600</v>
      </c>
      <c r="H139" s="74">
        <v>1400000</v>
      </c>
      <c r="I139" s="69">
        <v>1400000</v>
      </c>
      <c r="J139" s="109"/>
      <c r="K139" s="62" t="str">
        <f t="shared" si="6"/>
        <v xml:space="preserve"> </v>
      </c>
      <c r="L139" s="166">
        <v>100</v>
      </c>
      <c r="M139" s="209">
        <v>138</v>
      </c>
      <c r="N139" s="209" t="s">
        <v>23</v>
      </c>
      <c r="O139" s="79">
        <v>0.5</v>
      </c>
      <c r="P139" s="96" t="s">
        <v>71</v>
      </c>
      <c r="Q139" s="209" t="s">
        <v>287</v>
      </c>
      <c r="R139" s="252">
        <v>175</v>
      </c>
      <c r="S139" s="177">
        <v>0.4</v>
      </c>
      <c r="T139" s="252" t="s">
        <v>23</v>
      </c>
      <c r="U139" s="177" t="s">
        <v>23</v>
      </c>
      <c r="V139" s="247" t="s">
        <v>51</v>
      </c>
      <c r="W139" s="209"/>
    </row>
    <row r="140" spans="1:23" ht="110.4" customHeight="1" x14ac:dyDescent="0.2">
      <c r="A140" s="245" t="s">
        <v>699</v>
      </c>
      <c r="B140" s="209" t="s">
        <v>750</v>
      </c>
      <c r="C140" s="96" t="s">
        <v>91</v>
      </c>
      <c r="D140" s="60" t="s">
        <v>700</v>
      </c>
      <c r="E140" s="246">
        <v>43766</v>
      </c>
      <c r="F140" s="262">
        <v>43801</v>
      </c>
      <c r="G140" s="262">
        <v>43801</v>
      </c>
      <c r="H140" s="74">
        <v>350000</v>
      </c>
      <c r="I140" s="69">
        <v>450000</v>
      </c>
      <c r="J140" s="109"/>
      <c r="K140" s="62" t="str">
        <f t="shared" si="6"/>
        <v xml:space="preserve"> </v>
      </c>
      <c r="L140" s="302">
        <v>100</v>
      </c>
      <c r="M140" s="209">
        <v>138</v>
      </c>
      <c r="N140" s="209" t="s">
        <v>23</v>
      </c>
      <c r="O140" s="79">
        <v>0.01</v>
      </c>
      <c r="P140" s="96" t="s">
        <v>71</v>
      </c>
      <c r="Q140" s="209" t="s">
        <v>30</v>
      </c>
      <c r="R140" s="252">
        <v>100</v>
      </c>
      <c r="S140" s="177">
        <v>0.1</v>
      </c>
      <c r="T140" s="252" t="s">
        <v>23</v>
      </c>
      <c r="U140" s="177" t="s">
        <v>23</v>
      </c>
      <c r="V140" s="247" t="s">
        <v>51</v>
      </c>
      <c r="W140" s="209"/>
    </row>
    <row r="141" spans="1:23" ht="110.4" customHeight="1" x14ac:dyDescent="0.2">
      <c r="A141" s="245" t="s">
        <v>701</v>
      </c>
      <c r="B141" s="209" t="s">
        <v>702</v>
      </c>
      <c r="C141" s="96" t="s">
        <v>64</v>
      </c>
      <c r="D141" s="60" t="s">
        <v>741</v>
      </c>
      <c r="E141" s="246">
        <v>43703</v>
      </c>
      <c r="F141" s="262">
        <v>43801</v>
      </c>
      <c r="G141" s="262">
        <v>43801</v>
      </c>
      <c r="H141" s="74">
        <v>1602400</v>
      </c>
      <c r="I141" s="69">
        <v>1602400</v>
      </c>
      <c r="J141" s="109"/>
      <c r="K141" s="62" t="str">
        <f t="shared" si="6"/>
        <v xml:space="preserve"> </v>
      </c>
      <c r="L141" s="302">
        <v>100</v>
      </c>
      <c r="M141" s="209">
        <v>138</v>
      </c>
      <c r="N141" s="209" t="s">
        <v>23</v>
      </c>
      <c r="O141" s="79">
        <v>70</v>
      </c>
      <c r="P141" s="96" t="s">
        <v>24</v>
      </c>
      <c r="Q141" s="209" t="s">
        <v>30</v>
      </c>
      <c r="R141" s="252">
        <v>200</v>
      </c>
      <c r="S141" s="177" t="s">
        <v>23</v>
      </c>
      <c r="T141" s="252">
        <v>0.4</v>
      </c>
      <c r="U141" s="177">
        <v>0.4</v>
      </c>
      <c r="V141" s="247" t="s">
        <v>51</v>
      </c>
      <c r="W141" s="209"/>
    </row>
    <row r="142" spans="1:23" ht="138.6" customHeight="1" x14ac:dyDescent="0.2">
      <c r="A142" s="245" t="s">
        <v>703</v>
      </c>
      <c r="B142" s="209" t="s">
        <v>704</v>
      </c>
      <c r="C142" s="96" t="s">
        <v>70</v>
      </c>
      <c r="D142" s="60" t="s">
        <v>705</v>
      </c>
      <c r="E142" s="246">
        <v>43512</v>
      </c>
      <c r="F142" s="246">
        <v>43600</v>
      </c>
      <c r="G142" s="246">
        <v>43600</v>
      </c>
      <c r="H142" s="74">
        <v>2577400</v>
      </c>
      <c r="I142" s="69">
        <v>3077644</v>
      </c>
      <c r="J142" s="109"/>
      <c r="K142" s="62" t="str">
        <f t="shared" si="6"/>
        <v xml:space="preserve"> </v>
      </c>
      <c r="L142" s="166">
        <v>100</v>
      </c>
      <c r="M142" s="209">
        <v>345</v>
      </c>
      <c r="N142" s="209" t="s">
        <v>23</v>
      </c>
      <c r="O142" s="79">
        <v>0.25</v>
      </c>
      <c r="P142" s="96" t="s">
        <v>706</v>
      </c>
      <c r="Q142" s="209" t="s">
        <v>30</v>
      </c>
      <c r="R142" s="252">
        <v>150</v>
      </c>
      <c r="S142" s="177">
        <v>0.25</v>
      </c>
      <c r="T142" s="252" t="s">
        <v>23</v>
      </c>
      <c r="U142" s="177" t="s">
        <v>23</v>
      </c>
      <c r="V142" s="247" t="s">
        <v>51</v>
      </c>
      <c r="W142" s="209"/>
    </row>
    <row r="143" spans="1:23" ht="110.4" customHeight="1" x14ac:dyDescent="0.2">
      <c r="A143" s="245" t="s">
        <v>707</v>
      </c>
      <c r="B143" s="209" t="s">
        <v>708</v>
      </c>
      <c r="C143" s="96" t="s">
        <v>90</v>
      </c>
      <c r="D143" s="60" t="s">
        <v>709</v>
      </c>
      <c r="E143" s="246">
        <v>43565</v>
      </c>
      <c r="F143" s="246">
        <v>43599</v>
      </c>
      <c r="G143" s="246">
        <v>43599</v>
      </c>
      <c r="H143" s="74">
        <v>440000</v>
      </c>
      <c r="I143" s="69">
        <v>760000</v>
      </c>
      <c r="J143" s="109"/>
      <c r="K143" s="62" t="str">
        <f t="shared" si="6"/>
        <v xml:space="preserve"> </v>
      </c>
      <c r="L143" s="166">
        <v>100</v>
      </c>
      <c r="M143" s="209">
        <v>138</v>
      </c>
      <c r="N143" s="209" t="s">
        <v>23</v>
      </c>
      <c r="O143" s="79">
        <v>1.4</v>
      </c>
      <c r="P143" s="96" t="s">
        <v>24</v>
      </c>
      <c r="Q143" s="209" t="s">
        <v>30</v>
      </c>
      <c r="R143" s="252">
        <v>100</v>
      </c>
      <c r="S143" s="177">
        <v>1.4</v>
      </c>
      <c r="T143" s="252" t="s">
        <v>23</v>
      </c>
      <c r="U143" s="177" t="s">
        <v>23</v>
      </c>
      <c r="V143" s="247" t="s">
        <v>51</v>
      </c>
      <c r="W143" s="209"/>
    </row>
    <row r="144" spans="1:23" ht="193.45" customHeight="1" x14ac:dyDescent="0.2">
      <c r="A144" s="258" t="s">
        <v>2245</v>
      </c>
      <c r="B144" s="209" t="s">
        <v>710</v>
      </c>
      <c r="C144" s="209" t="s">
        <v>101</v>
      </c>
      <c r="D144" s="60" t="s">
        <v>859</v>
      </c>
      <c r="E144" s="246">
        <v>43507</v>
      </c>
      <c r="F144" s="262">
        <v>44012</v>
      </c>
      <c r="G144" s="246"/>
      <c r="H144" s="61">
        <v>3840000</v>
      </c>
      <c r="I144" s="61">
        <v>3840000</v>
      </c>
      <c r="J144" s="109"/>
      <c r="K144" s="62" t="str">
        <f t="shared" si="6"/>
        <v xml:space="preserve"> </v>
      </c>
      <c r="L144" s="166">
        <v>60</v>
      </c>
      <c r="M144" s="209" t="s">
        <v>48</v>
      </c>
      <c r="N144" s="209">
        <v>138</v>
      </c>
      <c r="O144" s="79">
        <v>2.1</v>
      </c>
      <c r="P144" s="209" t="s">
        <v>74</v>
      </c>
      <c r="Q144" s="209" t="s">
        <v>30</v>
      </c>
      <c r="R144" s="167" t="s">
        <v>29</v>
      </c>
      <c r="S144" s="71">
        <v>2.1</v>
      </c>
      <c r="T144" s="167" t="s">
        <v>23</v>
      </c>
      <c r="U144" s="179" t="s">
        <v>23</v>
      </c>
      <c r="V144" s="247" t="s">
        <v>26</v>
      </c>
      <c r="W144" s="209"/>
    </row>
    <row r="145" spans="1:23" ht="193.45" customHeight="1" x14ac:dyDescent="0.2">
      <c r="A145" s="245" t="s">
        <v>711</v>
      </c>
      <c r="B145" s="209" t="s">
        <v>712</v>
      </c>
      <c r="C145" s="209" t="s">
        <v>101</v>
      </c>
      <c r="D145" s="60" t="s">
        <v>713</v>
      </c>
      <c r="E145" s="246">
        <v>43507</v>
      </c>
      <c r="F145" s="246">
        <v>43903</v>
      </c>
      <c r="G145" s="246"/>
      <c r="H145" s="61">
        <v>1040000</v>
      </c>
      <c r="I145" s="61">
        <v>1040000</v>
      </c>
      <c r="J145" s="109"/>
      <c r="K145" s="62" t="str">
        <f t="shared" si="6"/>
        <v xml:space="preserve"> </v>
      </c>
      <c r="L145" s="166">
        <v>63</v>
      </c>
      <c r="M145" s="209" t="s">
        <v>48</v>
      </c>
      <c r="N145" s="209">
        <v>138</v>
      </c>
      <c r="O145" s="79">
        <v>2.1</v>
      </c>
      <c r="P145" s="209" t="s">
        <v>74</v>
      </c>
      <c r="Q145" s="209" t="s">
        <v>30</v>
      </c>
      <c r="R145" s="167" t="s">
        <v>29</v>
      </c>
      <c r="S145" s="71">
        <v>2.1</v>
      </c>
      <c r="T145" s="167" t="s">
        <v>23</v>
      </c>
      <c r="U145" s="179" t="s">
        <v>23</v>
      </c>
      <c r="V145" s="247" t="s">
        <v>26</v>
      </c>
      <c r="W145" s="209"/>
    </row>
    <row r="146" spans="1:23" ht="110.4" customHeight="1" x14ac:dyDescent="0.2">
      <c r="A146" s="245" t="s">
        <v>714</v>
      </c>
      <c r="B146" s="209" t="s">
        <v>751</v>
      </c>
      <c r="C146" s="209" t="s">
        <v>28</v>
      </c>
      <c r="D146" s="60" t="s">
        <v>775</v>
      </c>
      <c r="E146" s="246">
        <v>43479</v>
      </c>
      <c r="F146" s="246">
        <v>43555</v>
      </c>
      <c r="G146" s="246">
        <v>43555</v>
      </c>
      <c r="H146" s="61">
        <v>415945</v>
      </c>
      <c r="I146" s="61">
        <v>611482</v>
      </c>
      <c r="J146" s="109"/>
      <c r="K146" s="62" t="str">
        <f t="shared" si="6"/>
        <v xml:space="preserve"> </v>
      </c>
      <c r="L146" s="166">
        <v>100</v>
      </c>
      <c r="M146" s="209">
        <v>345</v>
      </c>
      <c r="N146" s="209" t="s">
        <v>23</v>
      </c>
      <c r="O146" s="79">
        <f>(1)*((724+439)/5280)</f>
        <v>0.22026515151515152</v>
      </c>
      <c r="P146" s="209" t="s">
        <v>715</v>
      </c>
      <c r="Q146" s="209" t="s">
        <v>383</v>
      </c>
      <c r="R146" s="167" t="s">
        <v>29</v>
      </c>
      <c r="S146" s="71">
        <f>(1)*((724+439)/5280)</f>
        <v>0.22026515151515152</v>
      </c>
      <c r="T146" s="167" t="s">
        <v>23</v>
      </c>
      <c r="U146" s="179" t="s">
        <v>23</v>
      </c>
      <c r="V146" s="247" t="s">
        <v>49</v>
      </c>
      <c r="W146" s="209" t="s">
        <v>50</v>
      </c>
    </row>
    <row r="147" spans="1:23" ht="110.4" customHeight="1" x14ac:dyDescent="0.2">
      <c r="A147" s="245" t="s">
        <v>716</v>
      </c>
      <c r="B147" s="209" t="s">
        <v>742</v>
      </c>
      <c r="C147" s="209" t="s">
        <v>28</v>
      </c>
      <c r="D147" s="60" t="s">
        <v>776</v>
      </c>
      <c r="E147" s="246">
        <v>43479</v>
      </c>
      <c r="F147" s="246">
        <v>43555</v>
      </c>
      <c r="G147" s="246">
        <v>43555</v>
      </c>
      <c r="H147" s="61">
        <v>1042688</v>
      </c>
      <c r="I147" s="61">
        <v>1286451</v>
      </c>
      <c r="J147" s="109"/>
      <c r="K147" s="62" t="str">
        <f t="shared" si="6"/>
        <v xml:space="preserve"> </v>
      </c>
      <c r="L147" s="166">
        <v>100</v>
      </c>
      <c r="M147" s="209">
        <v>345</v>
      </c>
      <c r="N147" s="209" t="s">
        <v>23</v>
      </c>
      <c r="O147" s="79">
        <f>(1)*((384+658+798+600)/5280)</f>
        <v>0.4621212121212121</v>
      </c>
      <c r="P147" s="209" t="s">
        <v>715</v>
      </c>
      <c r="Q147" s="209" t="s">
        <v>383</v>
      </c>
      <c r="R147" s="167" t="s">
        <v>29</v>
      </c>
      <c r="S147" s="71">
        <f>(1)*((384+658+798+600)/5280)</f>
        <v>0.4621212121212121</v>
      </c>
      <c r="T147" s="167" t="s">
        <v>23</v>
      </c>
      <c r="U147" s="179" t="s">
        <v>23</v>
      </c>
      <c r="V147" s="247" t="s">
        <v>49</v>
      </c>
      <c r="W147" s="209" t="s">
        <v>50</v>
      </c>
    </row>
    <row r="148" spans="1:23" ht="193.45" customHeight="1" x14ac:dyDescent="0.2">
      <c r="A148" s="245" t="s">
        <v>717</v>
      </c>
      <c r="B148" s="209" t="s">
        <v>768</v>
      </c>
      <c r="C148" s="209" t="s">
        <v>28</v>
      </c>
      <c r="D148" s="60" t="s">
        <v>777</v>
      </c>
      <c r="E148" s="246">
        <v>43445</v>
      </c>
      <c r="F148" s="246">
        <v>43606</v>
      </c>
      <c r="G148" s="246">
        <v>43606</v>
      </c>
      <c r="H148" s="61">
        <v>858655</v>
      </c>
      <c r="I148" s="61">
        <v>1186735</v>
      </c>
      <c r="J148" s="109"/>
      <c r="K148" s="62" t="str">
        <f t="shared" si="6"/>
        <v xml:space="preserve"> </v>
      </c>
      <c r="L148" s="166">
        <v>100</v>
      </c>
      <c r="M148" s="209">
        <v>138</v>
      </c>
      <c r="N148" s="209" t="s">
        <v>23</v>
      </c>
      <c r="O148" s="79">
        <f>(2)*((378+668+862+595+621)/5280)</f>
        <v>1.1833333333333333</v>
      </c>
      <c r="P148" s="209" t="s">
        <v>718</v>
      </c>
      <c r="Q148" s="209" t="s">
        <v>383</v>
      </c>
      <c r="R148" s="167" t="s">
        <v>29</v>
      </c>
      <c r="S148" s="71">
        <f>(1)*((378+668+862+595+621)/5280)</f>
        <v>0.59166666666666667</v>
      </c>
      <c r="T148" s="167" t="s">
        <v>23</v>
      </c>
      <c r="U148" s="179" t="s">
        <v>23</v>
      </c>
      <c r="V148" s="247" t="s">
        <v>49</v>
      </c>
      <c r="W148" s="209" t="s">
        <v>50</v>
      </c>
    </row>
    <row r="149" spans="1:23" ht="193.45" customHeight="1" x14ac:dyDescent="0.2">
      <c r="A149" s="245" t="s">
        <v>719</v>
      </c>
      <c r="B149" s="209" t="s">
        <v>752</v>
      </c>
      <c r="C149" s="209" t="s">
        <v>28</v>
      </c>
      <c r="D149" s="60" t="s">
        <v>777</v>
      </c>
      <c r="E149" s="246">
        <v>43479</v>
      </c>
      <c r="F149" s="246">
        <v>43615</v>
      </c>
      <c r="G149" s="246">
        <v>43615</v>
      </c>
      <c r="H149" s="61">
        <v>853205</v>
      </c>
      <c r="I149" s="61">
        <v>1267433</v>
      </c>
      <c r="J149" s="109"/>
      <c r="K149" s="62" t="str">
        <f t="shared" si="6"/>
        <v xml:space="preserve"> </v>
      </c>
      <c r="L149" s="166">
        <v>100</v>
      </c>
      <c r="M149" s="209">
        <v>138</v>
      </c>
      <c r="N149" s="209" t="s">
        <v>23</v>
      </c>
      <c r="O149" s="79">
        <f>(2)*((369+686+867+612+621)/5280)</f>
        <v>1.1950757575757576</v>
      </c>
      <c r="P149" s="209" t="s">
        <v>718</v>
      </c>
      <c r="Q149" s="209" t="s">
        <v>383</v>
      </c>
      <c r="R149" s="167" t="s">
        <v>29</v>
      </c>
      <c r="S149" s="71">
        <f>(1)*((369+686+867+612+621)/5280)</f>
        <v>0.59753787878787878</v>
      </c>
      <c r="T149" s="167" t="s">
        <v>23</v>
      </c>
      <c r="U149" s="179" t="s">
        <v>23</v>
      </c>
      <c r="V149" s="247" t="s">
        <v>49</v>
      </c>
      <c r="W149" s="209" t="s">
        <v>50</v>
      </c>
    </row>
    <row r="150" spans="1:23" ht="110.4" customHeight="1" x14ac:dyDescent="0.2">
      <c r="A150" s="245" t="s">
        <v>720</v>
      </c>
      <c r="B150" s="209" t="s">
        <v>753</v>
      </c>
      <c r="C150" s="209" t="s">
        <v>28</v>
      </c>
      <c r="D150" s="60" t="s">
        <v>778</v>
      </c>
      <c r="E150" s="246">
        <v>43432</v>
      </c>
      <c r="F150" s="246">
        <v>43586</v>
      </c>
      <c r="G150" s="246">
        <v>43586</v>
      </c>
      <c r="H150" s="61">
        <v>1974592</v>
      </c>
      <c r="I150" s="61">
        <v>1565355</v>
      </c>
      <c r="J150" s="109"/>
      <c r="K150" s="62" t="str">
        <f t="shared" si="6"/>
        <v xml:space="preserve"> </v>
      </c>
      <c r="L150" s="166">
        <v>100</v>
      </c>
      <c r="M150" s="209">
        <v>138</v>
      </c>
      <c r="N150" s="209" t="s">
        <v>23</v>
      </c>
      <c r="O150" s="79">
        <f>(1)*((557+650+817+511+415)/5280)</f>
        <v>0.55871212121212122</v>
      </c>
      <c r="P150" s="209" t="s">
        <v>721</v>
      </c>
      <c r="Q150" s="209" t="s">
        <v>383</v>
      </c>
      <c r="R150" s="167" t="s">
        <v>29</v>
      </c>
      <c r="S150" s="71">
        <f>(1)*((557+650+817+511+415)/5280)</f>
        <v>0.55871212121212122</v>
      </c>
      <c r="T150" s="167" t="s">
        <v>23</v>
      </c>
      <c r="U150" s="179" t="s">
        <v>23</v>
      </c>
      <c r="V150" s="247" t="s">
        <v>49</v>
      </c>
      <c r="W150" s="209" t="s">
        <v>50</v>
      </c>
    </row>
    <row r="151" spans="1:23" ht="83.05" customHeight="1" x14ac:dyDescent="0.2">
      <c r="A151" s="245" t="s">
        <v>722</v>
      </c>
      <c r="B151" s="209" t="s">
        <v>755</v>
      </c>
      <c r="C151" s="209" t="s">
        <v>77</v>
      </c>
      <c r="D151" s="60" t="s">
        <v>779</v>
      </c>
      <c r="E151" s="246">
        <v>43539</v>
      </c>
      <c r="F151" s="246">
        <v>43559</v>
      </c>
      <c r="G151" s="246">
        <v>43559</v>
      </c>
      <c r="H151" s="61">
        <v>305413</v>
      </c>
      <c r="I151" s="61">
        <v>252413</v>
      </c>
      <c r="J151" s="109"/>
      <c r="K151" s="62" t="str">
        <f t="shared" si="6"/>
        <v xml:space="preserve"> </v>
      </c>
      <c r="L151" s="166">
        <v>100</v>
      </c>
      <c r="M151" s="209">
        <v>138</v>
      </c>
      <c r="N151" s="209" t="s">
        <v>23</v>
      </c>
      <c r="O151" s="79">
        <f>(1)*((750+415+442)/5280)</f>
        <v>0.30435606060606063</v>
      </c>
      <c r="P151" s="209" t="s">
        <v>723</v>
      </c>
      <c r="Q151" s="209" t="s">
        <v>724</v>
      </c>
      <c r="R151" s="167">
        <v>70</v>
      </c>
      <c r="S151" s="71">
        <f>(1)*((750+415+442)/5280)</f>
        <v>0.30435606060606063</v>
      </c>
      <c r="T151" s="167" t="s">
        <v>23</v>
      </c>
      <c r="U151" s="179" t="s">
        <v>23</v>
      </c>
      <c r="V151" s="247" t="s">
        <v>49</v>
      </c>
      <c r="W151" s="209" t="s">
        <v>50</v>
      </c>
    </row>
    <row r="152" spans="1:23" ht="110.4" customHeight="1" x14ac:dyDescent="0.2">
      <c r="A152" s="245" t="s">
        <v>725</v>
      </c>
      <c r="B152" s="209" t="s">
        <v>787</v>
      </c>
      <c r="C152" s="209" t="s">
        <v>77</v>
      </c>
      <c r="D152" s="60" t="s">
        <v>780</v>
      </c>
      <c r="E152" s="246">
        <v>43548</v>
      </c>
      <c r="F152" s="246">
        <v>43556</v>
      </c>
      <c r="G152" s="246">
        <v>43556</v>
      </c>
      <c r="H152" s="61">
        <v>432295</v>
      </c>
      <c r="I152" s="61">
        <v>379511</v>
      </c>
      <c r="J152" s="109"/>
      <c r="K152" s="62" t="str">
        <f t="shared" si="6"/>
        <v xml:space="preserve"> </v>
      </c>
      <c r="L152" s="166">
        <v>100</v>
      </c>
      <c r="M152" s="209">
        <v>345</v>
      </c>
      <c r="N152" s="209" t="s">
        <v>23</v>
      </c>
      <c r="O152" s="79">
        <f>(2)*((888+832)/5280)</f>
        <v>0.65151515151515149</v>
      </c>
      <c r="P152" s="209" t="s">
        <v>726</v>
      </c>
      <c r="Q152" s="209" t="s">
        <v>383</v>
      </c>
      <c r="R152" s="167">
        <v>110</v>
      </c>
      <c r="S152" s="71">
        <f>(1)*((888+832)/5280)</f>
        <v>0.32575757575757575</v>
      </c>
      <c r="T152" s="167" t="s">
        <v>23</v>
      </c>
      <c r="U152" s="179" t="s">
        <v>23</v>
      </c>
      <c r="V152" s="247" t="s">
        <v>49</v>
      </c>
      <c r="W152" s="209" t="s">
        <v>50</v>
      </c>
    </row>
    <row r="153" spans="1:23" ht="165.6" customHeight="1" x14ac:dyDescent="0.2">
      <c r="A153" s="245" t="s">
        <v>727</v>
      </c>
      <c r="B153" s="209" t="s">
        <v>754</v>
      </c>
      <c r="C153" s="209" t="s">
        <v>728</v>
      </c>
      <c r="D153" s="60" t="s">
        <v>781</v>
      </c>
      <c r="E153" s="246">
        <v>43539</v>
      </c>
      <c r="F153" s="246">
        <v>43640</v>
      </c>
      <c r="G153" s="246">
        <v>43640</v>
      </c>
      <c r="H153" s="61">
        <v>2273845</v>
      </c>
      <c r="I153" s="61">
        <v>1537760</v>
      </c>
      <c r="J153" s="109"/>
      <c r="K153" s="62" t="str">
        <f t="shared" si="6"/>
        <v xml:space="preserve"> </v>
      </c>
      <c r="L153" s="166">
        <v>100</v>
      </c>
      <c r="M153" s="209">
        <v>69</v>
      </c>
      <c r="N153" s="209" t="s">
        <v>23</v>
      </c>
      <c r="O153" s="79">
        <f>(1)*((7308)/5280)</f>
        <v>1.384090909090909</v>
      </c>
      <c r="P153" s="209" t="s">
        <v>729</v>
      </c>
      <c r="Q153" s="209" t="s">
        <v>730</v>
      </c>
      <c r="R153" s="167" t="s">
        <v>23</v>
      </c>
      <c r="S153" s="71" t="s">
        <v>23</v>
      </c>
      <c r="T153" s="167" t="s">
        <v>23</v>
      </c>
      <c r="U153" s="179" t="s">
        <v>23</v>
      </c>
      <c r="V153" s="247" t="s">
        <v>49</v>
      </c>
      <c r="W153" s="209" t="s">
        <v>50</v>
      </c>
    </row>
    <row r="154" spans="1:23" ht="193.45" customHeight="1" x14ac:dyDescent="0.2">
      <c r="A154" s="245" t="s">
        <v>731</v>
      </c>
      <c r="B154" s="209" t="s">
        <v>769</v>
      </c>
      <c r="C154" s="209" t="s">
        <v>59</v>
      </c>
      <c r="D154" s="60" t="s">
        <v>1038</v>
      </c>
      <c r="E154" s="246">
        <v>43563</v>
      </c>
      <c r="F154" s="246">
        <v>43615</v>
      </c>
      <c r="G154" s="246">
        <v>43621</v>
      </c>
      <c r="H154" s="61">
        <v>1478015.77</v>
      </c>
      <c r="I154" s="61">
        <v>1625063</v>
      </c>
      <c r="J154" s="109"/>
      <c r="K154" s="62" t="str">
        <f t="shared" si="6"/>
        <v xml:space="preserve"> </v>
      </c>
      <c r="L154" s="166">
        <v>100</v>
      </c>
      <c r="M154" s="209">
        <v>138</v>
      </c>
      <c r="N154" s="209" t="s">
        <v>23</v>
      </c>
      <c r="O154" s="79">
        <f>(2)*((462+367+178)/5280)</f>
        <v>0.38143939393939397</v>
      </c>
      <c r="P154" s="209" t="s">
        <v>732</v>
      </c>
      <c r="Q154" s="209" t="s">
        <v>287</v>
      </c>
      <c r="R154" s="167">
        <v>100</v>
      </c>
      <c r="S154" s="71">
        <f>(1)*((462+367+178)/5280)</f>
        <v>0.19071969696969698</v>
      </c>
      <c r="T154" s="167" t="s">
        <v>23</v>
      </c>
      <c r="U154" s="179" t="s">
        <v>23</v>
      </c>
      <c r="V154" s="247" t="s">
        <v>51</v>
      </c>
      <c r="W154" s="209"/>
    </row>
    <row r="155" spans="1:23" ht="83.05" customHeight="1" x14ac:dyDescent="0.2">
      <c r="A155" s="245" t="s">
        <v>733</v>
      </c>
      <c r="B155" s="209" t="s">
        <v>756</v>
      </c>
      <c r="C155" s="209" t="s">
        <v>59</v>
      </c>
      <c r="D155" s="60" t="s">
        <v>782</v>
      </c>
      <c r="E155" s="246">
        <v>43539</v>
      </c>
      <c r="F155" s="246">
        <v>43586</v>
      </c>
      <c r="G155" s="246">
        <v>43586</v>
      </c>
      <c r="H155" s="61">
        <v>1449277.51</v>
      </c>
      <c r="I155" s="61">
        <v>1687773</v>
      </c>
      <c r="J155" s="109"/>
      <c r="K155" s="62" t="str">
        <f t="shared" si="6"/>
        <v xml:space="preserve"> </v>
      </c>
      <c r="L155" s="166">
        <v>100</v>
      </c>
      <c r="M155" s="209">
        <v>138</v>
      </c>
      <c r="N155" s="209" t="s">
        <v>23</v>
      </c>
      <c r="O155" s="79">
        <f>(2)*((404+323+364+366+524+450)/5280)</f>
        <v>0.92083333333333328</v>
      </c>
      <c r="P155" s="209" t="s">
        <v>734</v>
      </c>
      <c r="Q155" s="209" t="s">
        <v>287</v>
      </c>
      <c r="R155" s="167">
        <v>100</v>
      </c>
      <c r="S155" s="71">
        <f>(1)*((404+323+364+366+524+450)/5280)</f>
        <v>0.46041666666666664</v>
      </c>
      <c r="T155" s="167" t="s">
        <v>23</v>
      </c>
      <c r="U155" s="179" t="s">
        <v>23</v>
      </c>
      <c r="V155" s="247" t="s">
        <v>26</v>
      </c>
      <c r="W155" s="209"/>
    </row>
    <row r="156" spans="1:23" ht="180.7" customHeight="1" x14ac:dyDescent="0.2">
      <c r="A156" s="258" t="s">
        <v>2244</v>
      </c>
      <c r="B156" s="209" t="s">
        <v>735</v>
      </c>
      <c r="C156" s="209" t="s">
        <v>736</v>
      </c>
      <c r="D156" s="60" t="s">
        <v>2246</v>
      </c>
      <c r="E156" s="259" t="s">
        <v>2252</v>
      </c>
      <c r="F156" s="259" t="s">
        <v>2253</v>
      </c>
      <c r="G156" s="262" t="s">
        <v>2251</v>
      </c>
      <c r="H156" s="61">
        <v>36645152</v>
      </c>
      <c r="I156" s="61">
        <v>37500000</v>
      </c>
      <c r="J156" s="109"/>
      <c r="K156" s="62" t="str">
        <f t="shared" si="6"/>
        <v xml:space="preserve"> </v>
      </c>
      <c r="L156" s="166" t="s">
        <v>2250</v>
      </c>
      <c r="M156" s="209">
        <v>138</v>
      </c>
      <c r="N156" s="209" t="s">
        <v>23</v>
      </c>
      <c r="O156" s="79">
        <v>27.8</v>
      </c>
      <c r="P156" s="209" t="s">
        <v>152</v>
      </c>
      <c r="Q156" s="209" t="s">
        <v>30</v>
      </c>
      <c r="R156" s="167">
        <v>50</v>
      </c>
      <c r="S156" s="71">
        <v>27.8</v>
      </c>
      <c r="T156" s="167" t="s">
        <v>23</v>
      </c>
      <c r="U156" s="179" t="s">
        <v>23</v>
      </c>
      <c r="V156" s="247" t="s">
        <v>26</v>
      </c>
      <c r="W156" s="209"/>
    </row>
    <row r="157" spans="1:23" ht="138.6" customHeight="1" x14ac:dyDescent="0.2">
      <c r="A157" s="200" t="s">
        <v>1787</v>
      </c>
      <c r="B157" s="75" t="s">
        <v>737</v>
      </c>
      <c r="C157" s="75" t="s">
        <v>738</v>
      </c>
      <c r="D157" s="77" t="s">
        <v>783</v>
      </c>
      <c r="E157" s="72">
        <v>43467</v>
      </c>
      <c r="F157" s="72">
        <v>43537</v>
      </c>
      <c r="G157" s="80">
        <v>43537</v>
      </c>
      <c r="H157" s="74">
        <v>3777758.47</v>
      </c>
      <c r="I157" s="74">
        <v>3200000</v>
      </c>
      <c r="J157" s="112"/>
      <c r="K157" s="62"/>
      <c r="L157" s="78">
        <v>100</v>
      </c>
      <c r="M157" s="78">
        <v>138</v>
      </c>
      <c r="N157" s="78">
        <v>138</v>
      </c>
      <c r="O157" s="79" t="s">
        <v>743</v>
      </c>
      <c r="P157" s="75" t="s">
        <v>54</v>
      </c>
      <c r="Q157" s="75" t="s">
        <v>176</v>
      </c>
      <c r="R157" s="78">
        <v>70</v>
      </c>
      <c r="S157" s="79">
        <v>3.4</v>
      </c>
      <c r="T157" s="78" t="s">
        <v>23</v>
      </c>
      <c r="U157" s="79" t="s">
        <v>23</v>
      </c>
      <c r="V157" s="75" t="s">
        <v>26</v>
      </c>
      <c r="W157" s="75"/>
    </row>
    <row r="158" spans="1:23" ht="110.4" customHeight="1" x14ac:dyDescent="0.2">
      <c r="A158" s="200" t="s">
        <v>744</v>
      </c>
      <c r="B158" s="75" t="s">
        <v>745</v>
      </c>
      <c r="C158" s="75" t="s">
        <v>862</v>
      </c>
      <c r="D158" s="77" t="s">
        <v>784</v>
      </c>
      <c r="E158" s="72">
        <v>43500</v>
      </c>
      <c r="F158" s="72">
        <v>43876</v>
      </c>
      <c r="G158" s="80"/>
      <c r="H158" s="74">
        <v>10189806.17</v>
      </c>
      <c r="I158" s="74">
        <v>10189806.17</v>
      </c>
      <c r="J158" s="112"/>
      <c r="K158" s="62"/>
      <c r="L158" s="313">
        <v>45</v>
      </c>
      <c r="M158" s="78">
        <v>345</v>
      </c>
      <c r="N158" s="78" t="s">
        <v>23</v>
      </c>
      <c r="O158" s="79">
        <v>11.5</v>
      </c>
      <c r="P158" s="75" t="s">
        <v>746</v>
      </c>
      <c r="Q158" s="75" t="s">
        <v>25</v>
      </c>
      <c r="R158" s="78">
        <v>165</v>
      </c>
      <c r="S158" s="79">
        <v>11.5</v>
      </c>
      <c r="T158" s="78" t="s">
        <v>23</v>
      </c>
      <c r="U158" s="79" t="s">
        <v>23</v>
      </c>
      <c r="V158" s="75" t="s">
        <v>26</v>
      </c>
      <c r="W158" s="75"/>
    </row>
    <row r="159" spans="1:23" ht="83.05" customHeight="1" x14ac:dyDescent="0.2">
      <c r="A159" s="200" t="s">
        <v>791</v>
      </c>
      <c r="B159" s="75" t="s">
        <v>792</v>
      </c>
      <c r="C159" s="75" t="s">
        <v>305</v>
      </c>
      <c r="D159" s="77" t="s">
        <v>846</v>
      </c>
      <c r="E159" s="72">
        <v>43640</v>
      </c>
      <c r="F159" s="72">
        <v>43689</v>
      </c>
      <c r="G159" s="72">
        <v>43689</v>
      </c>
      <c r="H159" s="74">
        <v>2600000</v>
      </c>
      <c r="I159" s="74">
        <v>2600000</v>
      </c>
      <c r="J159" s="112"/>
      <c r="K159" s="62"/>
      <c r="L159" s="78">
        <v>100</v>
      </c>
      <c r="M159" s="78">
        <v>138</v>
      </c>
      <c r="N159" s="78" t="s">
        <v>23</v>
      </c>
      <c r="O159" s="79">
        <v>0.6</v>
      </c>
      <c r="P159" s="75" t="s">
        <v>538</v>
      </c>
      <c r="Q159" s="75" t="s">
        <v>30</v>
      </c>
      <c r="R159" s="78" t="s">
        <v>23</v>
      </c>
      <c r="S159" s="79" t="s">
        <v>23</v>
      </c>
      <c r="T159" s="78">
        <v>75</v>
      </c>
      <c r="U159" s="79">
        <v>0.6</v>
      </c>
      <c r="V159" s="63" t="s">
        <v>51</v>
      </c>
      <c r="W159" s="75"/>
    </row>
    <row r="160" spans="1:23" ht="83.05" customHeight="1" x14ac:dyDescent="0.2">
      <c r="A160" s="200" t="s">
        <v>802</v>
      </c>
      <c r="B160" s="75" t="s">
        <v>790</v>
      </c>
      <c r="C160" s="75" t="s">
        <v>70</v>
      </c>
      <c r="D160" s="77" t="s">
        <v>838</v>
      </c>
      <c r="E160" s="72">
        <v>43511</v>
      </c>
      <c r="F160" s="72">
        <v>43544</v>
      </c>
      <c r="G160" s="80">
        <v>43544</v>
      </c>
      <c r="H160" s="74">
        <v>737385.56</v>
      </c>
      <c r="I160" s="74">
        <v>1315454</v>
      </c>
      <c r="J160" s="112"/>
      <c r="K160" s="62"/>
      <c r="L160" s="78">
        <v>100</v>
      </c>
      <c r="M160" s="78">
        <v>138</v>
      </c>
      <c r="N160" s="78" t="s">
        <v>23</v>
      </c>
      <c r="O160" s="79">
        <v>0.1</v>
      </c>
      <c r="P160" s="75" t="s">
        <v>74</v>
      </c>
      <c r="Q160" s="75" t="s">
        <v>30</v>
      </c>
      <c r="R160" s="78" t="s">
        <v>23</v>
      </c>
      <c r="S160" s="79">
        <v>0.1</v>
      </c>
      <c r="T160" s="78" t="s">
        <v>23</v>
      </c>
      <c r="U160" s="79" t="s">
        <v>23</v>
      </c>
      <c r="V160" s="75" t="s">
        <v>51</v>
      </c>
      <c r="W160" s="75"/>
    </row>
    <row r="161" spans="1:23" ht="110.4" customHeight="1" x14ac:dyDescent="0.2">
      <c r="A161" s="200" t="s">
        <v>872</v>
      </c>
      <c r="B161" s="75" t="s">
        <v>849</v>
      </c>
      <c r="C161" s="75" t="s">
        <v>75</v>
      </c>
      <c r="D161" s="77" t="s">
        <v>839</v>
      </c>
      <c r="E161" s="72">
        <v>43521</v>
      </c>
      <c r="F161" s="72">
        <v>43560</v>
      </c>
      <c r="G161" s="80">
        <v>43560</v>
      </c>
      <c r="H161" s="74">
        <v>1701827.97</v>
      </c>
      <c r="I161" s="74">
        <v>1896053</v>
      </c>
      <c r="J161" s="112"/>
      <c r="K161" s="62"/>
      <c r="L161" s="78">
        <v>100</v>
      </c>
      <c r="M161" s="78">
        <v>138</v>
      </c>
      <c r="N161" s="78" t="s">
        <v>23</v>
      </c>
      <c r="O161" s="79">
        <v>0.2</v>
      </c>
      <c r="P161" s="75" t="s">
        <v>27</v>
      </c>
      <c r="Q161" s="75" t="s">
        <v>81</v>
      </c>
      <c r="R161" s="78">
        <v>75</v>
      </c>
      <c r="S161" s="79">
        <v>0.1</v>
      </c>
      <c r="T161" s="78">
        <v>75</v>
      </c>
      <c r="U161" s="79">
        <v>0.1</v>
      </c>
      <c r="V161" s="75" t="s">
        <v>51</v>
      </c>
      <c r="W161" s="75"/>
    </row>
    <row r="162" spans="1:23" ht="83.05" customHeight="1" x14ac:dyDescent="0.2">
      <c r="A162" s="200" t="s">
        <v>803</v>
      </c>
      <c r="B162" s="75" t="s">
        <v>804</v>
      </c>
      <c r="C162" s="75" t="s">
        <v>805</v>
      </c>
      <c r="D162" s="77" t="s">
        <v>806</v>
      </c>
      <c r="E162" s="72">
        <v>43497</v>
      </c>
      <c r="F162" s="72">
        <v>43581</v>
      </c>
      <c r="G162" s="80">
        <v>43581</v>
      </c>
      <c r="H162" s="74">
        <v>3112888.91</v>
      </c>
      <c r="I162" s="74">
        <v>4486635</v>
      </c>
      <c r="J162" s="112"/>
      <c r="K162" s="62"/>
      <c r="L162" s="78">
        <v>100</v>
      </c>
      <c r="M162" s="78">
        <v>138</v>
      </c>
      <c r="N162" s="78">
        <v>138</v>
      </c>
      <c r="O162" s="79">
        <v>5.65</v>
      </c>
      <c r="P162" s="75" t="s">
        <v>27</v>
      </c>
      <c r="Q162" s="75" t="s">
        <v>30</v>
      </c>
      <c r="R162" s="78" t="s">
        <v>29</v>
      </c>
      <c r="S162" s="79">
        <v>5.65</v>
      </c>
      <c r="T162" s="78" t="s">
        <v>23</v>
      </c>
      <c r="U162" s="79" t="s">
        <v>23</v>
      </c>
      <c r="V162" s="75" t="s">
        <v>26</v>
      </c>
      <c r="W162" s="75"/>
    </row>
    <row r="163" spans="1:23" ht="83.05" customHeight="1" x14ac:dyDescent="0.2">
      <c r="A163" s="200" t="s">
        <v>807</v>
      </c>
      <c r="B163" s="75" t="s">
        <v>808</v>
      </c>
      <c r="C163" s="75" t="s">
        <v>805</v>
      </c>
      <c r="D163" s="77" t="s">
        <v>809</v>
      </c>
      <c r="E163" s="72">
        <v>43726</v>
      </c>
      <c r="F163" s="293">
        <v>43815</v>
      </c>
      <c r="G163" s="80"/>
      <c r="H163" s="74">
        <v>2353682.3199999998</v>
      </c>
      <c r="I163" s="74">
        <v>3809556</v>
      </c>
      <c r="J163" s="112"/>
      <c r="K163" s="62"/>
      <c r="L163" s="313">
        <v>98</v>
      </c>
      <c r="M163" s="78">
        <v>138</v>
      </c>
      <c r="N163" s="78">
        <v>138</v>
      </c>
      <c r="O163" s="79">
        <v>2.35</v>
      </c>
      <c r="P163" s="75" t="s">
        <v>27</v>
      </c>
      <c r="Q163" s="75" t="s">
        <v>30</v>
      </c>
      <c r="R163" s="78" t="s">
        <v>29</v>
      </c>
      <c r="S163" s="79">
        <v>2.35</v>
      </c>
      <c r="T163" s="78" t="s">
        <v>23</v>
      </c>
      <c r="U163" s="79" t="s">
        <v>23</v>
      </c>
      <c r="V163" s="75" t="s">
        <v>26</v>
      </c>
      <c r="W163" s="75"/>
    </row>
    <row r="164" spans="1:23" ht="138.6" customHeight="1" x14ac:dyDescent="0.2">
      <c r="A164" s="200" t="s">
        <v>840</v>
      </c>
      <c r="B164" s="75" t="s">
        <v>810</v>
      </c>
      <c r="C164" s="75" t="s">
        <v>805</v>
      </c>
      <c r="D164" s="77" t="s">
        <v>851</v>
      </c>
      <c r="E164" s="72">
        <v>43570</v>
      </c>
      <c r="F164" s="72">
        <v>43584</v>
      </c>
      <c r="G164" s="80">
        <v>43584</v>
      </c>
      <c r="H164" s="74">
        <v>156081.06</v>
      </c>
      <c r="I164" s="74">
        <v>202113</v>
      </c>
      <c r="J164" s="112"/>
      <c r="K164" s="62"/>
      <c r="L164" s="78">
        <v>100</v>
      </c>
      <c r="M164" s="78">
        <v>138</v>
      </c>
      <c r="N164" s="78">
        <v>138</v>
      </c>
      <c r="O164" s="79">
        <v>0.3</v>
      </c>
      <c r="P164" s="75" t="s">
        <v>67</v>
      </c>
      <c r="Q164" s="75" t="s">
        <v>23</v>
      </c>
      <c r="R164" s="78" t="s">
        <v>29</v>
      </c>
      <c r="S164" s="79">
        <v>0.3</v>
      </c>
      <c r="T164" s="78" t="s">
        <v>23</v>
      </c>
      <c r="U164" s="79" t="s">
        <v>23</v>
      </c>
      <c r="V164" s="75" t="s">
        <v>26</v>
      </c>
      <c r="W164" s="75"/>
    </row>
    <row r="165" spans="1:23" ht="83.05" customHeight="1" x14ac:dyDescent="0.2">
      <c r="A165" s="200" t="s">
        <v>829</v>
      </c>
      <c r="B165" s="75" t="s">
        <v>830</v>
      </c>
      <c r="C165" s="75" t="s">
        <v>831</v>
      </c>
      <c r="D165" s="77" t="s">
        <v>832</v>
      </c>
      <c r="E165" s="72">
        <v>43646</v>
      </c>
      <c r="F165" s="72">
        <v>43887</v>
      </c>
      <c r="G165" s="80"/>
      <c r="H165" s="74">
        <v>13662232</v>
      </c>
      <c r="I165" s="74">
        <v>13662232</v>
      </c>
      <c r="J165" s="112"/>
      <c r="K165" s="62"/>
      <c r="L165" s="78">
        <v>10</v>
      </c>
      <c r="M165" s="78">
        <v>345</v>
      </c>
      <c r="N165" s="78">
        <v>345</v>
      </c>
      <c r="O165" s="79">
        <v>8</v>
      </c>
      <c r="P165" s="85" t="s">
        <v>869</v>
      </c>
      <c r="Q165" s="85" t="s">
        <v>30</v>
      </c>
      <c r="R165" s="78">
        <v>100</v>
      </c>
      <c r="S165" s="79">
        <v>8</v>
      </c>
      <c r="T165" s="78" t="s">
        <v>23</v>
      </c>
      <c r="U165" s="79" t="s">
        <v>23</v>
      </c>
      <c r="V165" s="105" t="s">
        <v>26</v>
      </c>
      <c r="W165" s="75"/>
    </row>
    <row r="166" spans="1:23" ht="110.4" customHeight="1" x14ac:dyDescent="0.2">
      <c r="A166" s="245" t="s">
        <v>798</v>
      </c>
      <c r="B166" s="209" t="s">
        <v>799</v>
      </c>
      <c r="C166" s="96" t="s">
        <v>800</v>
      </c>
      <c r="D166" s="60" t="s">
        <v>801</v>
      </c>
      <c r="E166" s="72">
        <v>43717</v>
      </c>
      <c r="F166" s="72">
        <v>43732</v>
      </c>
      <c r="G166" s="80"/>
      <c r="H166" s="74">
        <v>799293</v>
      </c>
      <c r="I166" s="69">
        <v>775165</v>
      </c>
      <c r="J166" s="109"/>
      <c r="K166" s="62"/>
      <c r="L166" s="78">
        <v>100</v>
      </c>
      <c r="M166" s="209">
        <v>69</v>
      </c>
      <c r="N166" s="209">
        <v>138</v>
      </c>
      <c r="O166" s="177">
        <v>0.2</v>
      </c>
      <c r="P166" s="96" t="s">
        <v>24</v>
      </c>
      <c r="Q166" s="209" t="s">
        <v>39</v>
      </c>
      <c r="R166" s="252">
        <v>50</v>
      </c>
      <c r="S166" s="177">
        <v>0.2</v>
      </c>
      <c r="T166" s="252" t="s">
        <v>23</v>
      </c>
      <c r="U166" s="177" t="s">
        <v>23</v>
      </c>
      <c r="V166" s="247" t="s">
        <v>51</v>
      </c>
      <c r="W166" s="209" t="s">
        <v>1908</v>
      </c>
    </row>
    <row r="167" spans="1:23" ht="83.05" customHeight="1" x14ac:dyDescent="0.2">
      <c r="A167" s="200" t="s">
        <v>794</v>
      </c>
      <c r="B167" s="75" t="s">
        <v>793</v>
      </c>
      <c r="C167" s="75" t="s">
        <v>84</v>
      </c>
      <c r="D167" s="77" t="s">
        <v>863</v>
      </c>
      <c r="E167" s="72">
        <v>43521</v>
      </c>
      <c r="F167" s="72">
        <v>43526</v>
      </c>
      <c r="G167" s="80">
        <v>43526</v>
      </c>
      <c r="H167" s="74">
        <v>206497.66</v>
      </c>
      <c r="I167" s="74">
        <v>272451</v>
      </c>
      <c r="J167" s="112"/>
      <c r="K167" s="62"/>
      <c r="L167" s="78">
        <v>100</v>
      </c>
      <c r="M167" s="78">
        <v>138</v>
      </c>
      <c r="N167" s="78">
        <v>138</v>
      </c>
      <c r="O167" s="79">
        <v>0.1</v>
      </c>
      <c r="P167" s="75" t="s">
        <v>870</v>
      </c>
      <c r="Q167" s="75" t="s">
        <v>83</v>
      </c>
      <c r="R167" s="78" t="s">
        <v>23</v>
      </c>
      <c r="S167" s="79"/>
      <c r="T167" s="78">
        <v>107</v>
      </c>
      <c r="U167" s="79" t="s">
        <v>23</v>
      </c>
      <c r="V167" s="75" t="s">
        <v>26</v>
      </c>
      <c r="W167" s="75"/>
    </row>
    <row r="168" spans="1:23" ht="110.4" customHeight="1" x14ac:dyDescent="0.2">
      <c r="A168" s="200" t="s">
        <v>795</v>
      </c>
      <c r="B168" s="75" t="s">
        <v>852</v>
      </c>
      <c r="C168" s="75" t="s">
        <v>64</v>
      </c>
      <c r="D168" s="77" t="s">
        <v>796</v>
      </c>
      <c r="E168" s="72">
        <v>43479</v>
      </c>
      <c r="F168" s="72">
        <v>43507</v>
      </c>
      <c r="G168" s="80">
        <v>43507</v>
      </c>
      <c r="H168" s="74">
        <v>1000000</v>
      </c>
      <c r="I168" s="74">
        <v>404789</v>
      </c>
      <c r="J168" s="112"/>
      <c r="K168" s="62"/>
      <c r="L168" s="78">
        <v>100</v>
      </c>
      <c r="M168" s="78">
        <v>138</v>
      </c>
      <c r="N168" s="78" t="s">
        <v>23</v>
      </c>
      <c r="O168" s="79">
        <v>0.3</v>
      </c>
      <c r="P168" s="75" t="s">
        <v>797</v>
      </c>
      <c r="Q168" s="75" t="s">
        <v>30</v>
      </c>
      <c r="R168" s="78">
        <v>50</v>
      </c>
      <c r="S168" s="79">
        <v>0.25</v>
      </c>
      <c r="T168" s="78">
        <v>75</v>
      </c>
      <c r="U168" s="79">
        <v>0.5</v>
      </c>
      <c r="V168" s="75" t="s">
        <v>51</v>
      </c>
      <c r="W168" s="75"/>
    </row>
    <row r="169" spans="1:23" ht="110.4" customHeight="1" x14ac:dyDescent="0.2">
      <c r="A169" s="200" t="s">
        <v>811</v>
      </c>
      <c r="B169" s="75" t="s">
        <v>812</v>
      </c>
      <c r="C169" s="75" t="s">
        <v>850</v>
      </c>
      <c r="D169" s="77" t="s">
        <v>853</v>
      </c>
      <c r="E169" s="72">
        <v>43626</v>
      </c>
      <c r="F169" s="293">
        <v>43787</v>
      </c>
      <c r="G169" s="80"/>
      <c r="H169" s="74">
        <v>2340759</v>
      </c>
      <c r="I169" s="74">
        <v>2340792</v>
      </c>
      <c r="J169" s="112"/>
      <c r="K169" s="62"/>
      <c r="L169" s="313">
        <v>100</v>
      </c>
      <c r="M169" s="78">
        <v>138</v>
      </c>
      <c r="N169" s="108" t="s">
        <v>23</v>
      </c>
      <c r="O169" s="79">
        <v>0.4</v>
      </c>
      <c r="P169" s="75" t="s">
        <v>814</v>
      </c>
      <c r="Q169" s="75" t="s">
        <v>459</v>
      </c>
      <c r="R169" s="78">
        <v>100</v>
      </c>
      <c r="S169" s="79">
        <v>0.1</v>
      </c>
      <c r="T169" s="78">
        <v>100</v>
      </c>
      <c r="U169" s="79">
        <v>0.4</v>
      </c>
      <c r="V169" s="75" t="s">
        <v>51</v>
      </c>
      <c r="W169" s="75"/>
    </row>
    <row r="170" spans="1:23" ht="83.05" customHeight="1" x14ac:dyDescent="0.2">
      <c r="A170" s="200" t="s">
        <v>815</v>
      </c>
      <c r="B170" s="75" t="s">
        <v>816</v>
      </c>
      <c r="C170" s="75" t="s">
        <v>813</v>
      </c>
      <c r="D170" s="77" t="s">
        <v>817</v>
      </c>
      <c r="E170" s="72">
        <v>43626</v>
      </c>
      <c r="F170" s="293">
        <v>43822</v>
      </c>
      <c r="G170" s="80"/>
      <c r="H170" s="74">
        <v>839798</v>
      </c>
      <c r="I170" s="74">
        <v>839798</v>
      </c>
      <c r="J170" s="112"/>
      <c r="K170" s="62"/>
      <c r="L170" s="313">
        <v>98</v>
      </c>
      <c r="M170" s="78">
        <v>138</v>
      </c>
      <c r="N170" s="108" t="s">
        <v>23</v>
      </c>
      <c r="O170" s="79">
        <v>0.2</v>
      </c>
      <c r="P170" s="75" t="s">
        <v>458</v>
      </c>
      <c r="Q170" s="75" t="s">
        <v>30</v>
      </c>
      <c r="R170" s="78" t="s">
        <v>23</v>
      </c>
      <c r="S170" s="79" t="s">
        <v>23</v>
      </c>
      <c r="T170" s="78">
        <v>100</v>
      </c>
      <c r="U170" s="79">
        <v>0.2</v>
      </c>
      <c r="V170" s="75" t="s">
        <v>51</v>
      </c>
      <c r="W170" s="75"/>
    </row>
    <row r="171" spans="1:23" ht="83.05" customHeight="1" x14ac:dyDescent="0.2">
      <c r="A171" s="200" t="s">
        <v>818</v>
      </c>
      <c r="B171" s="75" t="s">
        <v>819</v>
      </c>
      <c r="C171" s="75" t="s">
        <v>850</v>
      </c>
      <c r="D171" s="77" t="s">
        <v>817</v>
      </c>
      <c r="E171" s="72">
        <v>43626</v>
      </c>
      <c r="F171" s="293">
        <v>43822</v>
      </c>
      <c r="G171" s="80"/>
      <c r="H171" s="74">
        <v>754553</v>
      </c>
      <c r="I171" s="74">
        <v>754553</v>
      </c>
      <c r="J171" s="112"/>
      <c r="K171" s="62"/>
      <c r="L171" s="313">
        <v>98</v>
      </c>
      <c r="M171" s="78">
        <v>138</v>
      </c>
      <c r="N171" s="108" t="s">
        <v>23</v>
      </c>
      <c r="O171" s="79">
        <v>0.3</v>
      </c>
      <c r="P171" s="75" t="s">
        <v>458</v>
      </c>
      <c r="Q171" s="75" t="s">
        <v>30</v>
      </c>
      <c r="R171" s="78" t="s">
        <v>23</v>
      </c>
      <c r="S171" s="79" t="s">
        <v>23</v>
      </c>
      <c r="T171" s="78">
        <v>100</v>
      </c>
      <c r="U171" s="79">
        <v>0.3</v>
      </c>
      <c r="V171" s="75" t="s">
        <v>51</v>
      </c>
      <c r="W171" s="75"/>
    </row>
    <row r="172" spans="1:23" ht="110.4" customHeight="1" x14ac:dyDescent="0.2">
      <c r="A172" s="200" t="s">
        <v>820</v>
      </c>
      <c r="B172" s="75" t="s">
        <v>821</v>
      </c>
      <c r="C172" s="75" t="s">
        <v>850</v>
      </c>
      <c r="D172" s="77" t="s">
        <v>822</v>
      </c>
      <c r="E172" s="72">
        <v>43626</v>
      </c>
      <c r="F172" s="293">
        <v>43796</v>
      </c>
      <c r="G172" s="80"/>
      <c r="H172" s="74">
        <v>1643551</v>
      </c>
      <c r="I172" s="74">
        <v>1643551</v>
      </c>
      <c r="J172" s="112"/>
      <c r="K172" s="62"/>
      <c r="L172" s="313">
        <v>95</v>
      </c>
      <c r="M172" s="78">
        <v>138</v>
      </c>
      <c r="N172" s="108" t="s">
        <v>23</v>
      </c>
      <c r="O172" s="79">
        <v>0.5</v>
      </c>
      <c r="P172" s="75" t="s">
        <v>814</v>
      </c>
      <c r="Q172" s="75" t="s">
        <v>30</v>
      </c>
      <c r="R172" s="78" t="s">
        <v>23</v>
      </c>
      <c r="S172" s="79" t="s">
        <v>23</v>
      </c>
      <c r="T172" s="78">
        <v>75</v>
      </c>
      <c r="U172" s="79">
        <v>0.5</v>
      </c>
      <c r="V172" s="75" t="s">
        <v>51</v>
      </c>
      <c r="W172" s="75"/>
    </row>
    <row r="173" spans="1:23" ht="110.4" customHeight="1" x14ac:dyDescent="0.2">
      <c r="A173" s="200" t="s">
        <v>823</v>
      </c>
      <c r="B173" s="75" t="s">
        <v>824</v>
      </c>
      <c r="C173" s="75" t="s">
        <v>850</v>
      </c>
      <c r="D173" s="77" t="s">
        <v>822</v>
      </c>
      <c r="E173" s="72">
        <v>43626</v>
      </c>
      <c r="F173" s="293">
        <v>43796</v>
      </c>
      <c r="G173" s="80"/>
      <c r="H173" s="74">
        <v>1634409</v>
      </c>
      <c r="I173" s="74">
        <v>1634409</v>
      </c>
      <c r="J173" s="112"/>
      <c r="K173" s="62"/>
      <c r="L173" s="313">
        <v>100</v>
      </c>
      <c r="M173" s="78">
        <v>138</v>
      </c>
      <c r="N173" s="108" t="s">
        <v>23</v>
      </c>
      <c r="O173" s="79">
        <v>0.4</v>
      </c>
      <c r="P173" s="75" t="s">
        <v>814</v>
      </c>
      <c r="Q173" s="75" t="s">
        <v>30</v>
      </c>
      <c r="R173" s="78" t="s">
        <v>23</v>
      </c>
      <c r="S173" s="79" t="s">
        <v>23</v>
      </c>
      <c r="T173" s="78">
        <v>75</v>
      </c>
      <c r="U173" s="79">
        <v>0.4</v>
      </c>
      <c r="V173" s="75" t="s">
        <v>26</v>
      </c>
      <c r="W173" s="75"/>
    </row>
    <row r="174" spans="1:23" ht="110.4" customHeight="1" x14ac:dyDescent="0.2">
      <c r="A174" s="200" t="s">
        <v>828</v>
      </c>
      <c r="B174" s="75" t="s">
        <v>825</v>
      </c>
      <c r="C174" s="75" t="s">
        <v>826</v>
      </c>
      <c r="D174" s="77" t="s">
        <v>845</v>
      </c>
      <c r="E174" s="72">
        <v>43500</v>
      </c>
      <c r="F174" s="72">
        <v>43548</v>
      </c>
      <c r="G174" s="80">
        <v>43548</v>
      </c>
      <c r="H174" s="74">
        <v>1630148.52</v>
      </c>
      <c r="I174" s="74">
        <v>1624239</v>
      </c>
      <c r="J174" s="112"/>
      <c r="K174" s="62"/>
      <c r="L174" s="78">
        <v>100</v>
      </c>
      <c r="M174" s="78">
        <v>138</v>
      </c>
      <c r="N174" s="78">
        <v>138</v>
      </c>
      <c r="O174" s="79">
        <v>0.38</v>
      </c>
      <c r="P174" s="75" t="s">
        <v>27</v>
      </c>
      <c r="Q174" s="75" t="s">
        <v>30</v>
      </c>
      <c r="R174" s="78" t="s">
        <v>23</v>
      </c>
      <c r="S174" s="79" t="s">
        <v>23</v>
      </c>
      <c r="T174" s="78" t="s">
        <v>23</v>
      </c>
      <c r="U174" s="79" t="s">
        <v>23</v>
      </c>
      <c r="V174" s="75" t="s">
        <v>26</v>
      </c>
      <c r="W174" s="75" t="s">
        <v>827</v>
      </c>
    </row>
    <row r="175" spans="1:23" ht="55.4" customHeight="1" x14ac:dyDescent="0.2">
      <c r="A175" s="245" t="s">
        <v>864</v>
      </c>
      <c r="B175" s="209" t="s">
        <v>834</v>
      </c>
      <c r="C175" s="96" t="s">
        <v>835</v>
      </c>
      <c r="D175" s="60" t="s">
        <v>841</v>
      </c>
      <c r="E175" s="246">
        <v>43570</v>
      </c>
      <c r="F175" s="246">
        <v>43735</v>
      </c>
      <c r="G175" s="246">
        <v>43735</v>
      </c>
      <c r="H175" s="111">
        <v>300000</v>
      </c>
      <c r="I175" s="69">
        <v>300000</v>
      </c>
      <c r="J175" s="109"/>
      <c r="K175" s="62" t="str">
        <f>IF(AND(I175&gt;0,J175&gt;0),(J175/I175)-1," ")</f>
        <v xml:space="preserve"> </v>
      </c>
      <c r="L175" s="166">
        <v>100</v>
      </c>
      <c r="M175" s="209">
        <v>69</v>
      </c>
      <c r="N175" s="209">
        <v>69</v>
      </c>
      <c r="O175" s="79">
        <v>0.1</v>
      </c>
      <c r="P175" s="96" t="s">
        <v>906</v>
      </c>
      <c r="Q175" s="209" t="s">
        <v>316</v>
      </c>
      <c r="R175" s="252" t="s">
        <v>23</v>
      </c>
      <c r="S175" s="177" t="s">
        <v>23</v>
      </c>
      <c r="T175" s="252"/>
      <c r="U175" s="177">
        <v>0.1</v>
      </c>
      <c r="V175" s="75" t="s">
        <v>51</v>
      </c>
      <c r="W175" s="209"/>
    </row>
    <row r="176" spans="1:23" ht="83.05" customHeight="1" x14ac:dyDescent="0.2">
      <c r="A176" s="245" t="s">
        <v>865</v>
      </c>
      <c r="B176" s="209" t="s">
        <v>836</v>
      </c>
      <c r="C176" s="96" t="s">
        <v>837</v>
      </c>
      <c r="D176" s="60" t="s">
        <v>854</v>
      </c>
      <c r="E176" s="246">
        <v>43683</v>
      </c>
      <c r="F176" s="246">
        <v>43756</v>
      </c>
      <c r="G176" s="246">
        <v>43756</v>
      </c>
      <c r="H176" s="107">
        <v>175852.21</v>
      </c>
      <c r="I176" s="69">
        <v>180000</v>
      </c>
      <c r="J176" s="109"/>
      <c r="K176" s="62" t="str">
        <f>IF(AND(I176&gt;0,J176&gt;0),(J176/I176)-1," ")</f>
        <v xml:space="preserve"> </v>
      </c>
      <c r="L176" s="166">
        <v>100</v>
      </c>
      <c r="M176" s="209">
        <v>138</v>
      </c>
      <c r="N176" s="209">
        <v>138</v>
      </c>
      <c r="O176" s="79">
        <v>0.1</v>
      </c>
      <c r="P176" s="96" t="s">
        <v>871</v>
      </c>
      <c r="Q176" s="96" t="s">
        <v>316</v>
      </c>
      <c r="R176" s="252" t="s">
        <v>23</v>
      </c>
      <c r="S176" s="177" t="s">
        <v>23</v>
      </c>
      <c r="T176" s="252"/>
      <c r="U176" s="177">
        <v>0.1</v>
      </c>
      <c r="V176" s="75" t="s">
        <v>26</v>
      </c>
      <c r="W176" s="209"/>
    </row>
    <row r="177" spans="1:23" ht="83.05" customHeight="1" x14ac:dyDescent="0.2">
      <c r="A177" s="245" t="s">
        <v>866</v>
      </c>
      <c r="B177" s="209" t="s">
        <v>848</v>
      </c>
      <c r="C177" s="96" t="s">
        <v>847</v>
      </c>
      <c r="D177" s="60" t="s">
        <v>842</v>
      </c>
      <c r="E177" s="246">
        <v>43731</v>
      </c>
      <c r="F177" s="246">
        <v>43746</v>
      </c>
      <c r="G177" s="246">
        <v>43749</v>
      </c>
      <c r="H177" s="111">
        <v>709609.37</v>
      </c>
      <c r="I177" s="111">
        <v>800000</v>
      </c>
      <c r="J177" s="109"/>
      <c r="K177" s="62" t="str">
        <f>IF(AND(I177&gt;0,J177&gt;0),(J177/I177)-1," ")</f>
        <v xml:space="preserve"> </v>
      </c>
      <c r="L177" s="166">
        <v>100</v>
      </c>
      <c r="M177" s="209">
        <v>345</v>
      </c>
      <c r="N177" s="209">
        <v>345</v>
      </c>
      <c r="O177" s="79">
        <v>0.2</v>
      </c>
      <c r="P177" s="96" t="s">
        <v>27</v>
      </c>
      <c r="Q177" s="209" t="s">
        <v>79</v>
      </c>
      <c r="R177" s="252">
        <v>140</v>
      </c>
      <c r="S177" s="177">
        <v>0.2</v>
      </c>
      <c r="T177" s="252">
        <v>140</v>
      </c>
      <c r="U177" s="177">
        <v>0.2</v>
      </c>
      <c r="V177" s="75" t="s">
        <v>26</v>
      </c>
      <c r="W177" s="209"/>
    </row>
    <row r="178" spans="1:23" ht="83.05" customHeight="1" x14ac:dyDescent="0.2">
      <c r="A178" s="245" t="s">
        <v>867</v>
      </c>
      <c r="B178" s="209" t="s">
        <v>848</v>
      </c>
      <c r="C178" s="96" t="s">
        <v>833</v>
      </c>
      <c r="D178" s="60" t="s">
        <v>843</v>
      </c>
      <c r="E178" s="246">
        <v>43731</v>
      </c>
      <c r="F178" s="246">
        <v>43746</v>
      </c>
      <c r="G178" s="246">
        <v>43749</v>
      </c>
      <c r="H178" s="111">
        <v>733491.13</v>
      </c>
      <c r="I178" s="69">
        <v>920000</v>
      </c>
      <c r="J178" s="109"/>
      <c r="K178" s="62" t="str">
        <f>IF(AND(I178&gt;0,J178&gt;0),(J178/I178)-1," ")</f>
        <v xml:space="preserve"> </v>
      </c>
      <c r="L178" s="166">
        <v>100</v>
      </c>
      <c r="M178" s="209">
        <v>345</v>
      </c>
      <c r="N178" s="209">
        <v>345</v>
      </c>
      <c r="O178" s="79">
        <v>0.2</v>
      </c>
      <c r="P178" s="96" t="s">
        <v>27</v>
      </c>
      <c r="Q178" s="209" t="s">
        <v>79</v>
      </c>
      <c r="R178" s="252">
        <v>140</v>
      </c>
      <c r="S178" s="177">
        <v>0.2</v>
      </c>
      <c r="T178" s="252">
        <v>140</v>
      </c>
      <c r="U178" s="177">
        <v>0.2</v>
      </c>
      <c r="V178" s="75" t="s">
        <v>26</v>
      </c>
      <c r="W178" s="209"/>
    </row>
    <row r="179" spans="1:23" ht="138.6" customHeight="1" x14ac:dyDescent="0.2">
      <c r="A179" s="245" t="s">
        <v>855</v>
      </c>
      <c r="B179" s="209" t="s">
        <v>856</v>
      </c>
      <c r="C179" s="209" t="s">
        <v>101</v>
      </c>
      <c r="D179" s="60" t="s">
        <v>861</v>
      </c>
      <c r="E179" s="246">
        <v>43514</v>
      </c>
      <c r="F179" s="246">
        <v>43646</v>
      </c>
      <c r="G179" s="246">
        <v>43646</v>
      </c>
      <c r="H179" s="61">
        <v>2335000</v>
      </c>
      <c r="I179" s="61">
        <v>2335000</v>
      </c>
      <c r="J179" s="109"/>
      <c r="K179" s="62"/>
      <c r="L179" s="166">
        <v>100</v>
      </c>
      <c r="M179" s="209" t="s">
        <v>48</v>
      </c>
      <c r="N179" s="209">
        <v>138</v>
      </c>
      <c r="O179" s="79">
        <v>2.6</v>
      </c>
      <c r="P179" s="209" t="s">
        <v>74</v>
      </c>
      <c r="Q179" s="209" t="s">
        <v>30</v>
      </c>
      <c r="R179" s="167" t="s">
        <v>29</v>
      </c>
      <c r="S179" s="71">
        <v>2.6</v>
      </c>
      <c r="T179" s="167" t="s">
        <v>23</v>
      </c>
      <c r="U179" s="179" t="s">
        <v>23</v>
      </c>
      <c r="V179" s="247" t="s">
        <v>26</v>
      </c>
      <c r="W179" s="209"/>
    </row>
    <row r="180" spans="1:23" ht="138.6" customHeight="1" x14ac:dyDescent="0.2">
      <c r="A180" s="245" t="s">
        <v>857</v>
      </c>
      <c r="B180" s="209" t="s">
        <v>858</v>
      </c>
      <c r="C180" s="209" t="s">
        <v>101</v>
      </c>
      <c r="D180" s="60" t="s">
        <v>860</v>
      </c>
      <c r="E180" s="246">
        <v>43514</v>
      </c>
      <c r="F180" s="246">
        <v>43646</v>
      </c>
      <c r="G180" s="246">
        <v>43646</v>
      </c>
      <c r="H180" s="61">
        <v>690000</v>
      </c>
      <c r="I180" s="61">
        <v>690000</v>
      </c>
      <c r="J180" s="109"/>
      <c r="K180" s="62"/>
      <c r="L180" s="166">
        <v>100</v>
      </c>
      <c r="M180" s="209" t="s">
        <v>48</v>
      </c>
      <c r="N180" s="209">
        <v>138</v>
      </c>
      <c r="O180" s="79">
        <v>2.6</v>
      </c>
      <c r="P180" s="209" t="s">
        <v>74</v>
      </c>
      <c r="Q180" s="209" t="s">
        <v>30</v>
      </c>
      <c r="R180" s="167" t="s">
        <v>29</v>
      </c>
      <c r="S180" s="71">
        <v>2.6</v>
      </c>
      <c r="T180" s="167" t="s">
        <v>23</v>
      </c>
      <c r="U180" s="179" t="s">
        <v>23</v>
      </c>
      <c r="V180" s="247" t="s">
        <v>26</v>
      </c>
      <c r="W180" s="209"/>
    </row>
    <row r="181" spans="1:23" ht="138.6" customHeight="1" x14ac:dyDescent="0.2">
      <c r="A181" s="245" t="s">
        <v>2225</v>
      </c>
      <c r="B181" s="209" t="s">
        <v>904</v>
      </c>
      <c r="C181" s="209" t="s">
        <v>880</v>
      </c>
      <c r="D181" s="60" t="s">
        <v>881</v>
      </c>
      <c r="E181" s="246" t="s">
        <v>2175</v>
      </c>
      <c r="F181" s="246" t="s">
        <v>2176</v>
      </c>
      <c r="G181" s="246">
        <v>43570</v>
      </c>
      <c r="H181" s="61">
        <v>538549</v>
      </c>
      <c r="I181" s="61">
        <v>538549</v>
      </c>
      <c r="J181" s="109"/>
      <c r="K181" s="62" t="str">
        <f>IF(AND(I181&gt;0,J181&gt;0),(J181/I181)-1," ")</f>
        <v xml:space="preserve"> </v>
      </c>
      <c r="L181" s="167" t="s">
        <v>2177</v>
      </c>
      <c r="M181" s="209" t="s">
        <v>48</v>
      </c>
      <c r="N181" s="209" t="s">
        <v>23</v>
      </c>
      <c r="O181" s="79">
        <v>0.02</v>
      </c>
      <c r="P181" s="209" t="s">
        <v>24</v>
      </c>
      <c r="Q181" s="209" t="s">
        <v>30</v>
      </c>
      <c r="R181" s="167">
        <v>400</v>
      </c>
      <c r="S181" s="71">
        <v>0.1</v>
      </c>
      <c r="T181" s="167" t="s">
        <v>23</v>
      </c>
      <c r="U181" s="179" t="s">
        <v>23</v>
      </c>
      <c r="V181" s="63" t="s">
        <v>51</v>
      </c>
      <c r="W181" s="209" t="s">
        <v>1165</v>
      </c>
    </row>
    <row r="182" spans="1:23" ht="110.4" customHeight="1" x14ac:dyDescent="0.2">
      <c r="A182" s="245" t="s">
        <v>882</v>
      </c>
      <c r="B182" s="75" t="s">
        <v>900</v>
      </c>
      <c r="C182" s="75" t="s">
        <v>386</v>
      </c>
      <c r="D182" s="77" t="s">
        <v>899</v>
      </c>
      <c r="E182" s="83">
        <v>43668</v>
      </c>
      <c r="F182" s="83">
        <v>43760</v>
      </c>
      <c r="G182" s="83">
        <v>43760</v>
      </c>
      <c r="H182" s="74">
        <v>2902452</v>
      </c>
      <c r="I182" s="61">
        <v>2500000</v>
      </c>
      <c r="J182" s="74"/>
      <c r="K182" s="62"/>
      <c r="L182" s="78">
        <v>100</v>
      </c>
      <c r="M182" s="75" t="s">
        <v>23</v>
      </c>
      <c r="N182" s="75">
        <v>138</v>
      </c>
      <c r="O182" s="79">
        <f>(2)*((382+381+416+348+392+436+437+558+581+520+346)/5280)</f>
        <v>1.8170454545454546</v>
      </c>
      <c r="P182" s="75" t="s">
        <v>908</v>
      </c>
      <c r="Q182" s="75" t="s">
        <v>883</v>
      </c>
      <c r="R182" s="78" t="s">
        <v>23</v>
      </c>
      <c r="S182" s="79">
        <v>0</v>
      </c>
      <c r="T182" s="78">
        <v>80</v>
      </c>
      <c r="U182" s="177">
        <f>(1)*((382+381+416+348+392+436+437+558+581+520+346)/5280)</f>
        <v>0.90852272727272732</v>
      </c>
      <c r="V182" s="75" t="s">
        <v>51</v>
      </c>
      <c r="W182" s="324"/>
    </row>
    <row r="183" spans="1:23" ht="110.4" customHeight="1" x14ac:dyDescent="0.2">
      <c r="A183" s="245" t="s">
        <v>886</v>
      </c>
      <c r="B183" s="209" t="s">
        <v>901</v>
      </c>
      <c r="C183" s="209" t="s">
        <v>28</v>
      </c>
      <c r="D183" s="60" t="s">
        <v>884</v>
      </c>
      <c r="E183" s="246">
        <v>43556</v>
      </c>
      <c r="F183" s="246">
        <v>43738</v>
      </c>
      <c r="G183" s="246">
        <v>43738</v>
      </c>
      <c r="H183" s="61">
        <v>1527554</v>
      </c>
      <c r="I183" s="61">
        <v>1527554</v>
      </c>
      <c r="J183" s="109"/>
      <c r="K183" s="62"/>
      <c r="L183" s="166">
        <v>100</v>
      </c>
      <c r="M183" s="209">
        <v>138</v>
      </c>
      <c r="N183" s="209">
        <v>138</v>
      </c>
      <c r="O183" s="79">
        <v>0.5</v>
      </c>
      <c r="P183" s="209" t="s">
        <v>885</v>
      </c>
      <c r="Q183" s="209" t="s">
        <v>30</v>
      </c>
      <c r="R183" s="167">
        <v>100</v>
      </c>
      <c r="S183" s="71">
        <v>0.5</v>
      </c>
      <c r="T183" s="167" t="s">
        <v>23</v>
      </c>
      <c r="U183" s="179" t="s">
        <v>23</v>
      </c>
      <c r="V183" s="247" t="s">
        <v>51</v>
      </c>
      <c r="W183" s="209"/>
    </row>
    <row r="184" spans="1:23" ht="110.4" customHeight="1" x14ac:dyDescent="0.2">
      <c r="A184" s="200" t="s">
        <v>887</v>
      </c>
      <c r="B184" s="75" t="s">
        <v>888</v>
      </c>
      <c r="C184" s="75" t="s">
        <v>99</v>
      </c>
      <c r="D184" s="77" t="s">
        <v>889</v>
      </c>
      <c r="E184" s="80">
        <v>43717</v>
      </c>
      <c r="F184" s="80">
        <v>43742</v>
      </c>
      <c r="G184" s="80">
        <v>43742</v>
      </c>
      <c r="H184" s="74">
        <v>852139.22</v>
      </c>
      <c r="I184" s="61">
        <v>1200661.92</v>
      </c>
      <c r="J184" s="112"/>
      <c r="K184" s="62"/>
      <c r="L184" s="78">
        <v>100</v>
      </c>
      <c r="M184" s="78">
        <v>138</v>
      </c>
      <c r="N184" s="108" t="s">
        <v>23</v>
      </c>
      <c r="O184" s="79">
        <v>0.6</v>
      </c>
      <c r="P184" s="75" t="s">
        <v>909</v>
      </c>
      <c r="Q184" s="75" t="s">
        <v>890</v>
      </c>
      <c r="R184" s="78">
        <v>100</v>
      </c>
      <c r="S184" s="79" t="s">
        <v>23</v>
      </c>
      <c r="T184" s="78" t="s">
        <v>23</v>
      </c>
      <c r="U184" s="79" t="s">
        <v>23</v>
      </c>
      <c r="V184" s="75" t="s">
        <v>51</v>
      </c>
      <c r="W184" s="75"/>
    </row>
    <row r="185" spans="1:23" ht="110.4" customHeight="1" x14ac:dyDescent="0.2">
      <c r="A185" s="245" t="s">
        <v>891</v>
      </c>
      <c r="B185" s="209" t="s">
        <v>2120</v>
      </c>
      <c r="C185" s="209" t="s">
        <v>44</v>
      </c>
      <c r="D185" s="60" t="s">
        <v>2121</v>
      </c>
      <c r="E185" s="246">
        <v>43526</v>
      </c>
      <c r="F185" s="80">
        <v>43875</v>
      </c>
      <c r="G185" s="246"/>
      <c r="H185" s="61">
        <v>697036.76</v>
      </c>
      <c r="I185" s="61">
        <v>697037</v>
      </c>
      <c r="J185" s="109"/>
      <c r="K185" s="62"/>
      <c r="L185" s="78">
        <v>56</v>
      </c>
      <c r="M185" s="209">
        <v>138</v>
      </c>
      <c r="N185" s="209" t="s">
        <v>23</v>
      </c>
      <c r="O185" s="79">
        <v>0.1</v>
      </c>
      <c r="P185" s="209" t="s">
        <v>24</v>
      </c>
      <c r="Q185" s="209" t="s">
        <v>30</v>
      </c>
      <c r="R185" s="167">
        <v>50</v>
      </c>
      <c r="S185" s="71">
        <v>0.1</v>
      </c>
      <c r="T185" s="167" t="s">
        <v>23</v>
      </c>
      <c r="U185" s="179" t="s">
        <v>23</v>
      </c>
      <c r="V185" s="247" t="s">
        <v>51</v>
      </c>
      <c r="W185" s="209"/>
    </row>
    <row r="186" spans="1:23" ht="110.4" customHeight="1" x14ac:dyDescent="0.2">
      <c r="A186" s="245" t="s">
        <v>892</v>
      </c>
      <c r="B186" s="209" t="s">
        <v>876</v>
      </c>
      <c r="C186" s="209" t="s">
        <v>44</v>
      </c>
      <c r="D186" s="60" t="s">
        <v>2122</v>
      </c>
      <c r="E186" s="246">
        <v>43526</v>
      </c>
      <c r="F186" s="80">
        <v>43882</v>
      </c>
      <c r="G186" s="246"/>
      <c r="H186" s="61">
        <v>659044.01</v>
      </c>
      <c r="I186" s="61">
        <v>1057827</v>
      </c>
      <c r="J186" s="109"/>
      <c r="K186" s="62"/>
      <c r="L186" s="78">
        <v>62</v>
      </c>
      <c r="M186" s="209">
        <v>138</v>
      </c>
      <c r="N186" s="209" t="s">
        <v>23</v>
      </c>
      <c r="O186" s="79">
        <v>0.3</v>
      </c>
      <c r="P186" s="209" t="s">
        <v>24</v>
      </c>
      <c r="Q186" s="209" t="s">
        <v>30</v>
      </c>
      <c r="R186" s="167">
        <v>50</v>
      </c>
      <c r="S186" s="71">
        <v>0.3</v>
      </c>
      <c r="T186" s="167" t="s">
        <v>23</v>
      </c>
      <c r="U186" s="179" t="s">
        <v>23</v>
      </c>
      <c r="V186" s="247" t="s">
        <v>51</v>
      </c>
      <c r="W186" s="209"/>
    </row>
    <row r="187" spans="1:23" ht="83.05" customHeight="1" x14ac:dyDescent="0.2">
      <c r="A187" s="245" t="s">
        <v>894</v>
      </c>
      <c r="B187" s="209" t="s">
        <v>902</v>
      </c>
      <c r="C187" s="209" t="s">
        <v>895</v>
      </c>
      <c r="D187" s="60" t="s">
        <v>896</v>
      </c>
      <c r="E187" s="246">
        <v>43664</v>
      </c>
      <c r="F187" s="262">
        <v>43784</v>
      </c>
      <c r="G187" s="262">
        <v>43784</v>
      </c>
      <c r="H187" s="61">
        <v>931000</v>
      </c>
      <c r="I187" s="61">
        <v>1141647</v>
      </c>
      <c r="J187" s="109"/>
      <c r="K187" s="62"/>
      <c r="L187" s="302">
        <v>100</v>
      </c>
      <c r="M187" s="209">
        <v>69</v>
      </c>
      <c r="N187" s="209" t="s">
        <v>23</v>
      </c>
      <c r="O187" s="79">
        <v>0.6</v>
      </c>
      <c r="P187" s="209" t="s">
        <v>24</v>
      </c>
      <c r="Q187" s="209" t="s">
        <v>426</v>
      </c>
      <c r="R187" s="167">
        <v>100</v>
      </c>
      <c r="S187" s="71">
        <v>0.75</v>
      </c>
      <c r="T187" s="167">
        <v>100</v>
      </c>
      <c r="U187" s="179">
        <v>0.6</v>
      </c>
      <c r="V187" s="247" t="s">
        <v>523</v>
      </c>
      <c r="W187" s="209"/>
    </row>
    <row r="188" spans="1:23" ht="110.4" customHeight="1" x14ac:dyDescent="0.2">
      <c r="A188" s="245" t="s">
        <v>897</v>
      </c>
      <c r="B188" s="209" t="s">
        <v>903</v>
      </c>
      <c r="C188" s="209" t="s">
        <v>28</v>
      </c>
      <c r="D188" s="60" t="s">
        <v>898</v>
      </c>
      <c r="E188" s="246">
        <v>43570</v>
      </c>
      <c r="F188" s="262">
        <v>43780</v>
      </c>
      <c r="G188" s="262">
        <v>43780</v>
      </c>
      <c r="H188" s="61">
        <v>351000</v>
      </c>
      <c r="I188" s="61">
        <v>351000</v>
      </c>
      <c r="J188" s="109"/>
      <c r="K188" s="62"/>
      <c r="L188" s="302">
        <v>100</v>
      </c>
      <c r="M188" s="209">
        <v>138</v>
      </c>
      <c r="N188" s="209" t="s">
        <v>23</v>
      </c>
      <c r="O188" s="79">
        <v>0.1</v>
      </c>
      <c r="P188" s="209" t="s">
        <v>24</v>
      </c>
      <c r="Q188" s="209" t="s">
        <v>30</v>
      </c>
      <c r="R188" s="167" t="s">
        <v>29</v>
      </c>
      <c r="S188" s="71" t="s">
        <v>23</v>
      </c>
      <c r="T188" s="167" t="s">
        <v>23</v>
      </c>
      <c r="U188" s="179" t="s">
        <v>23</v>
      </c>
      <c r="V188" s="247" t="s">
        <v>26</v>
      </c>
      <c r="W188" s="209"/>
    </row>
    <row r="189" spans="1:23" ht="83.05" customHeight="1" x14ac:dyDescent="0.2">
      <c r="A189" s="245" t="s">
        <v>910</v>
      </c>
      <c r="B189" s="209" t="s">
        <v>911</v>
      </c>
      <c r="C189" s="209" t="s">
        <v>938</v>
      </c>
      <c r="D189" s="60" t="s">
        <v>912</v>
      </c>
      <c r="E189" s="246">
        <v>43619</v>
      </c>
      <c r="F189" s="246">
        <v>43814</v>
      </c>
      <c r="G189" s="246"/>
      <c r="H189" s="61">
        <v>2500000</v>
      </c>
      <c r="I189" s="61">
        <v>2700000</v>
      </c>
      <c r="J189" s="109"/>
      <c r="K189" s="62"/>
      <c r="L189" s="166">
        <v>100</v>
      </c>
      <c r="M189" s="209" t="s">
        <v>23</v>
      </c>
      <c r="N189" s="209" t="s">
        <v>913</v>
      </c>
      <c r="O189" s="79">
        <v>0.8</v>
      </c>
      <c r="P189" s="209" t="s">
        <v>914</v>
      </c>
      <c r="Q189" s="209" t="s">
        <v>30</v>
      </c>
      <c r="R189" s="167" t="s">
        <v>23</v>
      </c>
      <c r="S189" s="71" t="s">
        <v>23</v>
      </c>
      <c r="T189" s="167">
        <v>70</v>
      </c>
      <c r="U189" s="179">
        <v>0.8</v>
      </c>
      <c r="V189" s="247" t="s">
        <v>51</v>
      </c>
      <c r="W189" s="209"/>
    </row>
    <row r="190" spans="1:23" ht="83.05" customHeight="1" x14ac:dyDescent="0.2">
      <c r="A190" s="245" t="s">
        <v>942</v>
      </c>
      <c r="B190" s="209" t="s">
        <v>915</v>
      </c>
      <c r="C190" s="209" t="s">
        <v>938</v>
      </c>
      <c r="D190" s="60" t="s">
        <v>916</v>
      </c>
      <c r="E190" s="246">
        <v>43619</v>
      </c>
      <c r="F190" s="246">
        <v>43664</v>
      </c>
      <c r="G190" s="246">
        <v>43664</v>
      </c>
      <c r="H190" s="61">
        <v>1800000</v>
      </c>
      <c r="I190" s="61">
        <v>1950000</v>
      </c>
      <c r="J190" s="109"/>
      <c r="K190" s="62"/>
      <c r="L190" s="166">
        <v>100</v>
      </c>
      <c r="M190" s="209">
        <v>138</v>
      </c>
      <c r="N190" s="209" t="s">
        <v>913</v>
      </c>
      <c r="O190" s="79">
        <v>1.2</v>
      </c>
      <c r="P190" s="209" t="s">
        <v>914</v>
      </c>
      <c r="Q190" s="209" t="s">
        <v>30</v>
      </c>
      <c r="R190" s="167">
        <v>30</v>
      </c>
      <c r="S190" s="71">
        <v>1.2</v>
      </c>
      <c r="T190" s="167">
        <v>50</v>
      </c>
      <c r="U190" s="179" t="s">
        <v>23</v>
      </c>
      <c r="V190" s="247" t="s">
        <v>43</v>
      </c>
      <c r="W190" s="209"/>
    </row>
    <row r="191" spans="1:23" ht="83.05" customHeight="1" x14ac:dyDescent="0.2">
      <c r="A191" s="245" t="s">
        <v>917</v>
      </c>
      <c r="B191" s="209" t="s">
        <v>918</v>
      </c>
      <c r="C191" s="209" t="s">
        <v>228</v>
      </c>
      <c r="D191" s="60" t="s">
        <v>919</v>
      </c>
      <c r="E191" s="262">
        <v>43773</v>
      </c>
      <c r="F191" s="262">
        <v>43921</v>
      </c>
      <c r="G191" s="246"/>
      <c r="H191" s="61">
        <v>1300000</v>
      </c>
      <c r="I191" s="61">
        <v>1600000</v>
      </c>
      <c r="J191" s="109"/>
      <c r="K191" s="62"/>
      <c r="L191" s="302">
        <v>17</v>
      </c>
      <c r="M191" s="209">
        <v>138</v>
      </c>
      <c r="N191" s="209" t="s">
        <v>23</v>
      </c>
      <c r="O191" s="79">
        <v>0.25</v>
      </c>
      <c r="P191" s="209" t="s">
        <v>152</v>
      </c>
      <c r="Q191" s="209" t="s">
        <v>30</v>
      </c>
      <c r="R191" s="167">
        <v>50</v>
      </c>
      <c r="S191" s="71" t="s">
        <v>23</v>
      </c>
      <c r="T191" s="167">
        <v>160</v>
      </c>
      <c r="U191" s="179">
        <v>0.26</v>
      </c>
      <c r="V191" s="247" t="s">
        <v>523</v>
      </c>
      <c r="W191" s="209"/>
    </row>
    <row r="192" spans="1:23" ht="110.4" customHeight="1" x14ac:dyDescent="0.2">
      <c r="A192" s="245" t="s">
        <v>1249</v>
      </c>
      <c r="B192" s="209" t="s">
        <v>920</v>
      </c>
      <c r="C192" s="209" t="s">
        <v>921</v>
      </c>
      <c r="D192" s="60" t="s">
        <v>922</v>
      </c>
      <c r="E192" s="246">
        <v>43661</v>
      </c>
      <c r="F192" s="246">
        <v>43965</v>
      </c>
      <c r="G192" s="246"/>
      <c r="H192" s="61">
        <v>18300000</v>
      </c>
      <c r="I192" s="61">
        <v>20500000</v>
      </c>
      <c r="J192" s="109"/>
      <c r="K192" s="62"/>
      <c r="L192" s="302">
        <v>40</v>
      </c>
      <c r="M192" s="209">
        <v>345</v>
      </c>
      <c r="N192" s="209" t="s">
        <v>23</v>
      </c>
      <c r="O192" s="79">
        <v>12.8</v>
      </c>
      <c r="P192" s="209" t="s">
        <v>1002</v>
      </c>
      <c r="Q192" s="209" t="s">
        <v>30</v>
      </c>
      <c r="R192" s="167">
        <v>150</v>
      </c>
      <c r="S192" s="71">
        <v>6.4</v>
      </c>
      <c r="T192" s="167" t="s">
        <v>23</v>
      </c>
      <c r="U192" s="179" t="s">
        <v>23</v>
      </c>
      <c r="V192" s="247" t="s">
        <v>923</v>
      </c>
      <c r="W192" s="209"/>
    </row>
    <row r="193" spans="1:23" ht="110.4" customHeight="1" x14ac:dyDescent="0.2">
      <c r="A193" s="245" t="s">
        <v>1250</v>
      </c>
      <c r="B193" s="209" t="s">
        <v>924</v>
      </c>
      <c r="C193" s="209" t="s">
        <v>921</v>
      </c>
      <c r="D193" s="60" t="s">
        <v>925</v>
      </c>
      <c r="E193" s="246">
        <v>43661</v>
      </c>
      <c r="F193" s="246">
        <v>43965</v>
      </c>
      <c r="G193" s="246"/>
      <c r="H193" s="61">
        <v>7200000</v>
      </c>
      <c r="I193" s="61">
        <v>8750000</v>
      </c>
      <c r="J193" s="109"/>
      <c r="K193" s="62"/>
      <c r="L193" s="302">
        <v>45</v>
      </c>
      <c r="M193" s="209">
        <v>138</v>
      </c>
      <c r="N193" s="209" t="s">
        <v>23</v>
      </c>
      <c r="O193" s="79">
        <v>6.62</v>
      </c>
      <c r="P193" s="209" t="s">
        <v>1001</v>
      </c>
      <c r="Q193" s="209" t="s">
        <v>30</v>
      </c>
      <c r="R193" s="167">
        <v>100</v>
      </c>
      <c r="S193" s="71">
        <v>6.62</v>
      </c>
      <c r="T193" s="167" t="s">
        <v>23</v>
      </c>
      <c r="U193" s="179" t="s">
        <v>23</v>
      </c>
      <c r="V193" s="247" t="s">
        <v>923</v>
      </c>
      <c r="W193" s="209"/>
    </row>
    <row r="194" spans="1:23" ht="83.05" customHeight="1" x14ac:dyDescent="0.2">
      <c r="A194" s="245" t="s">
        <v>926</v>
      </c>
      <c r="B194" s="209" t="s">
        <v>927</v>
      </c>
      <c r="C194" s="209" t="s">
        <v>37</v>
      </c>
      <c r="D194" s="60" t="s">
        <v>928</v>
      </c>
      <c r="E194" s="246">
        <v>43706</v>
      </c>
      <c r="F194" s="246">
        <v>43747</v>
      </c>
      <c r="G194" s="246">
        <v>43747</v>
      </c>
      <c r="H194" s="61">
        <v>2650000</v>
      </c>
      <c r="I194" s="61">
        <v>2900000</v>
      </c>
      <c r="J194" s="109"/>
      <c r="K194" s="62"/>
      <c r="L194" s="166">
        <v>100</v>
      </c>
      <c r="M194" s="209">
        <v>138</v>
      </c>
      <c r="N194" s="209" t="s">
        <v>23</v>
      </c>
      <c r="O194" s="79">
        <v>0.96</v>
      </c>
      <c r="P194" s="209" t="s">
        <v>152</v>
      </c>
      <c r="Q194" s="209" t="s">
        <v>30</v>
      </c>
      <c r="R194" s="167">
        <v>50</v>
      </c>
      <c r="S194" s="71" t="s">
        <v>23</v>
      </c>
      <c r="T194" s="167">
        <v>70</v>
      </c>
      <c r="U194" s="179">
        <v>0.96</v>
      </c>
      <c r="V194" s="247" t="s">
        <v>51</v>
      </c>
      <c r="W194" s="209"/>
    </row>
    <row r="195" spans="1:23" ht="83.05" customHeight="1" x14ac:dyDescent="0.2">
      <c r="A195" s="245" t="s">
        <v>929</v>
      </c>
      <c r="B195" s="209" t="s">
        <v>930</v>
      </c>
      <c r="C195" s="209" t="s">
        <v>37</v>
      </c>
      <c r="D195" s="60" t="s">
        <v>931</v>
      </c>
      <c r="E195" s="246">
        <v>43706</v>
      </c>
      <c r="F195" s="246">
        <v>43763</v>
      </c>
      <c r="G195" s="246"/>
      <c r="H195" s="61">
        <v>420000</v>
      </c>
      <c r="I195" s="61">
        <v>500000</v>
      </c>
      <c r="J195" s="109"/>
      <c r="K195" s="62"/>
      <c r="L195" s="166">
        <v>100</v>
      </c>
      <c r="M195" s="209">
        <v>138</v>
      </c>
      <c r="N195" s="209" t="s">
        <v>23</v>
      </c>
      <c r="O195" s="79">
        <v>0.18</v>
      </c>
      <c r="P195" s="209" t="s">
        <v>152</v>
      </c>
      <c r="Q195" s="209" t="s">
        <v>30</v>
      </c>
      <c r="R195" s="167">
        <v>50</v>
      </c>
      <c r="S195" s="71" t="s">
        <v>23</v>
      </c>
      <c r="T195" s="167">
        <v>70</v>
      </c>
      <c r="U195" s="179">
        <v>0.18</v>
      </c>
      <c r="V195" s="247" t="s">
        <v>51</v>
      </c>
      <c r="W195" s="209"/>
    </row>
    <row r="196" spans="1:23" ht="110.4" customHeight="1" x14ac:dyDescent="0.2">
      <c r="A196" s="245" t="s">
        <v>932</v>
      </c>
      <c r="B196" s="209" t="s">
        <v>933</v>
      </c>
      <c r="C196" s="209" t="s">
        <v>37</v>
      </c>
      <c r="D196" s="60" t="s">
        <v>941</v>
      </c>
      <c r="E196" s="262">
        <v>43787</v>
      </c>
      <c r="F196" s="262">
        <v>43812</v>
      </c>
      <c r="G196" s="246"/>
      <c r="H196" s="61">
        <v>740000</v>
      </c>
      <c r="I196" s="61">
        <v>900000</v>
      </c>
      <c r="J196" s="109"/>
      <c r="K196" s="62"/>
      <c r="L196" s="302">
        <v>90</v>
      </c>
      <c r="M196" s="209">
        <v>138</v>
      </c>
      <c r="N196" s="209" t="s">
        <v>23</v>
      </c>
      <c r="O196" s="79">
        <v>0.23</v>
      </c>
      <c r="P196" s="209" t="s">
        <v>152</v>
      </c>
      <c r="Q196" s="209" t="s">
        <v>30</v>
      </c>
      <c r="R196" s="167" t="s">
        <v>23</v>
      </c>
      <c r="S196" s="71" t="s">
        <v>23</v>
      </c>
      <c r="T196" s="167" t="s">
        <v>934</v>
      </c>
      <c r="U196" s="179">
        <v>0.23</v>
      </c>
      <c r="V196" s="247" t="s">
        <v>26</v>
      </c>
      <c r="W196" s="209"/>
    </row>
    <row r="197" spans="1:23" ht="193.45" customHeight="1" x14ac:dyDescent="0.2">
      <c r="A197" s="245" t="s">
        <v>935</v>
      </c>
      <c r="B197" s="209" t="s">
        <v>936</v>
      </c>
      <c r="C197" s="209" t="s">
        <v>574</v>
      </c>
      <c r="D197" s="60" t="s">
        <v>937</v>
      </c>
      <c r="E197" s="246">
        <v>43759</v>
      </c>
      <c r="F197" s="262">
        <v>43781</v>
      </c>
      <c r="G197" s="262">
        <v>43781</v>
      </c>
      <c r="H197" s="61">
        <v>1700000</v>
      </c>
      <c r="I197" s="61">
        <v>1850000</v>
      </c>
      <c r="J197" s="109"/>
      <c r="K197" s="62"/>
      <c r="L197" s="302">
        <v>100</v>
      </c>
      <c r="M197" s="209">
        <v>138</v>
      </c>
      <c r="N197" s="209" t="s">
        <v>23</v>
      </c>
      <c r="O197" s="79">
        <v>0.25</v>
      </c>
      <c r="P197" s="209" t="s">
        <v>152</v>
      </c>
      <c r="Q197" s="209" t="s">
        <v>339</v>
      </c>
      <c r="R197" s="167">
        <v>50</v>
      </c>
      <c r="S197" s="71" t="s">
        <v>23</v>
      </c>
      <c r="T197" s="167">
        <v>70</v>
      </c>
      <c r="U197" s="179">
        <v>0.25</v>
      </c>
      <c r="V197" s="247" t="s">
        <v>51</v>
      </c>
      <c r="W197" s="209"/>
    </row>
    <row r="198" spans="1:23" s="58" customFormat="1" ht="110.4" customHeight="1" x14ac:dyDescent="0.4">
      <c r="A198" s="200" t="s">
        <v>983</v>
      </c>
      <c r="B198" s="75" t="s">
        <v>984</v>
      </c>
      <c r="C198" s="209" t="s">
        <v>985</v>
      </c>
      <c r="D198" s="77" t="s">
        <v>996</v>
      </c>
      <c r="E198" s="72">
        <v>43556</v>
      </c>
      <c r="F198" s="72">
        <v>43609</v>
      </c>
      <c r="G198" s="80">
        <v>43609</v>
      </c>
      <c r="H198" s="74">
        <v>1500000</v>
      </c>
      <c r="I198" s="74">
        <v>1500000</v>
      </c>
      <c r="J198" s="112"/>
      <c r="K198" s="113"/>
      <c r="L198" s="78">
        <v>100</v>
      </c>
      <c r="M198" s="78">
        <v>69</v>
      </c>
      <c r="N198" s="78">
        <v>138</v>
      </c>
      <c r="O198" s="79">
        <v>0.3</v>
      </c>
      <c r="P198" s="75" t="s">
        <v>153</v>
      </c>
      <c r="Q198" s="75" t="s">
        <v>986</v>
      </c>
      <c r="R198" s="78">
        <v>100</v>
      </c>
      <c r="S198" s="79">
        <v>0.3</v>
      </c>
      <c r="T198" s="78" t="s">
        <v>23</v>
      </c>
      <c r="U198" s="79" t="s">
        <v>23</v>
      </c>
      <c r="V198" s="247" t="s">
        <v>26</v>
      </c>
      <c r="W198" s="325"/>
    </row>
    <row r="199" spans="1:23" ht="83.05" customHeight="1" x14ac:dyDescent="0.2">
      <c r="A199" s="245" t="s">
        <v>952</v>
      </c>
      <c r="B199" s="209" t="s">
        <v>953</v>
      </c>
      <c r="C199" s="209" t="s">
        <v>954</v>
      </c>
      <c r="D199" s="60" t="s">
        <v>955</v>
      </c>
      <c r="E199" s="246">
        <v>43876</v>
      </c>
      <c r="F199" s="246">
        <v>43883</v>
      </c>
      <c r="G199" s="246"/>
      <c r="H199" s="61">
        <v>2117860.39</v>
      </c>
      <c r="I199" s="61"/>
      <c r="J199" s="109"/>
      <c r="K199" s="62"/>
      <c r="L199" s="166">
        <v>0</v>
      </c>
      <c r="M199" s="209">
        <v>138</v>
      </c>
      <c r="N199" s="209">
        <v>138</v>
      </c>
      <c r="O199" s="79">
        <v>0.2</v>
      </c>
      <c r="P199" s="209" t="s">
        <v>71</v>
      </c>
      <c r="Q199" s="209" t="s">
        <v>39</v>
      </c>
      <c r="R199" s="167">
        <v>70</v>
      </c>
      <c r="S199" s="71">
        <v>0.1</v>
      </c>
      <c r="T199" s="167" t="s">
        <v>23</v>
      </c>
      <c r="U199" s="179" t="s">
        <v>23</v>
      </c>
      <c r="V199" s="86" t="s">
        <v>51</v>
      </c>
      <c r="W199" s="209"/>
    </row>
    <row r="200" spans="1:23" ht="110.4" customHeight="1" x14ac:dyDescent="0.2">
      <c r="A200" s="245" t="s">
        <v>975</v>
      </c>
      <c r="B200" s="209" t="s">
        <v>976</v>
      </c>
      <c r="C200" s="209" t="s">
        <v>1027</v>
      </c>
      <c r="D200" s="60" t="s">
        <v>981</v>
      </c>
      <c r="E200" s="246">
        <v>43563</v>
      </c>
      <c r="F200" s="246">
        <v>43599</v>
      </c>
      <c r="G200" s="246">
        <v>43599</v>
      </c>
      <c r="H200" s="61">
        <v>650000</v>
      </c>
      <c r="I200" s="61">
        <v>800000</v>
      </c>
      <c r="J200" s="109"/>
      <c r="K200" s="62"/>
      <c r="L200" s="166">
        <v>100</v>
      </c>
      <c r="M200" s="209">
        <v>138</v>
      </c>
      <c r="N200" s="209">
        <v>138</v>
      </c>
      <c r="O200" s="79">
        <v>0.2</v>
      </c>
      <c r="P200" s="209" t="s">
        <v>1004</v>
      </c>
      <c r="Q200" s="209" t="s">
        <v>30</v>
      </c>
      <c r="R200" s="167">
        <v>70</v>
      </c>
      <c r="S200" s="71">
        <v>0.2</v>
      </c>
      <c r="T200" s="167">
        <v>70</v>
      </c>
      <c r="U200" s="179">
        <v>0.2</v>
      </c>
      <c r="V200" s="86" t="s">
        <v>51</v>
      </c>
      <c r="W200" s="209"/>
    </row>
    <row r="201" spans="1:23" ht="83.05" customHeight="1" x14ac:dyDescent="0.2">
      <c r="A201" s="245" t="s">
        <v>958</v>
      </c>
      <c r="B201" s="209" t="s">
        <v>1031</v>
      </c>
      <c r="C201" s="209" t="s">
        <v>959</v>
      </c>
      <c r="D201" s="60" t="s">
        <v>1029</v>
      </c>
      <c r="E201" s="246">
        <v>43682</v>
      </c>
      <c r="F201" s="262">
        <v>43770</v>
      </c>
      <c r="G201" s="246"/>
      <c r="H201" s="61">
        <v>1686384.95</v>
      </c>
      <c r="I201" s="61">
        <v>1546139</v>
      </c>
      <c r="J201" s="109"/>
      <c r="K201" s="62"/>
      <c r="L201" s="302">
        <v>100</v>
      </c>
      <c r="M201" s="209">
        <v>69</v>
      </c>
      <c r="N201" s="209" t="s">
        <v>23</v>
      </c>
      <c r="O201" s="79">
        <v>1.3</v>
      </c>
      <c r="P201" s="209" t="s">
        <v>1003</v>
      </c>
      <c r="Q201" s="209" t="s">
        <v>383</v>
      </c>
      <c r="R201" s="167">
        <v>100</v>
      </c>
      <c r="S201" s="71">
        <f>(1)*((5692)/5280)</f>
        <v>1.0780303030303031</v>
      </c>
      <c r="T201" s="167">
        <v>100</v>
      </c>
      <c r="U201" s="179">
        <v>1.3</v>
      </c>
      <c r="V201" s="86" t="s">
        <v>523</v>
      </c>
      <c r="W201" s="209" t="s">
        <v>1039</v>
      </c>
    </row>
    <row r="202" spans="1:23" ht="83.05" customHeight="1" x14ac:dyDescent="0.2">
      <c r="A202" s="245" t="s">
        <v>960</v>
      </c>
      <c r="B202" s="209" t="s">
        <v>1033</v>
      </c>
      <c r="C202" s="209" t="s">
        <v>959</v>
      </c>
      <c r="D202" s="60" t="s">
        <v>1030</v>
      </c>
      <c r="E202" s="246">
        <v>43700</v>
      </c>
      <c r="F202" s="262">
        <v>43784</v>
      </c>
      <c r="G202" s="262">
        <v>43784</v>
      </c>
      <c r="H202" s="61">
        <v>1686384.95</v>
      </c>
      <c r="I202" s="61">
        <v>1546159</v>
      </c>
      <c r="J202" s="109"/>
      <c r="K202" s="62"/>
      <c r="L202" s="302">
        <v>100</v>
      </c>
      <c r="M202" s="209">
        <v>138</v>
      </c>
      <c r="N202" s="209" t="s">
        <v>23</v>
      </c>
      <c r="O202" s="79">
        <v>1.3</v>
      </c>
      <c r="P202" s="209" t="s">
        <v>1003</v>
      </c>
      <c r="Q202" s="209" t="s">
        <v>383</v>
      </c>
      <c r="R202" s="167">
        <v>100</v>
      </c>
      <c r="S202" s="71">
        <f>(1)*((5692)/5280)</f>
        <v>1.0780303030303031</v>
      </c>
      <c r="T202" s="167">
        <v>100</v>
      </c>
      <c r="U202" s="179">
        <v>1.3</v>
      </c>
      <c r="V202" s="86" t="s">
        <v>523</v>
      </c>
      <c r="W202" s="209" t="s">
        <v>1039</v>
      </c>
    </row>
    <row r="203" spans="1:23" ht="110.4" customHeight="1" x14ac:dyDescent="0.2">
      <c r="A203" s="203" t="s">
        <v>961</v>
      </c>
      <c r="B203" s="64" t="s">
        <v>962</v>
      </c>
      <c r="C203" s="247" t="s">
        <v>963</v>
      </c>
      <c r="D203" s="81" t="s">
        <v>964</v>
      </c>
      <c r="E203" s="66">
        <v>43601</v>
      </c>
      <c r="F203" s="66">
        <v>43830</v>
      </c>
      <c r="G203" s="83"/>
      <c r="H203" s="69">
        <v>13000000</v>
      </c>
      <c r="I203" s="69">
        <v>17500000</v>
      </c>
      <c r="J203" s="69"/>
      <c r="K203" s="62" t="str">
        <f>IF(AND(I203&gt;0,J203&gt;0),(J203/I203)-1," ")</f>
        <v xml:space="preserve"> </v>
      </c>
      <c r="L203" s="313">
        <v>90</v>
      </c>
      <c r="M203" s="82">
        <v>138</v>
      </c>
      <c r="N203" s="70">
        <v>138</v>
      </c>
      <c r="O203" s="79">
        <v>14</v>
      </c>
      <c r="P203" s="260" t="s">
        <v>24</v>
      </c>
      <c r="Q203" s="247" t="s">
        <v>30</v>
      </c>
      <c r="R203" s="70">
        <v>100</v>
      </c>
      <c r="S203" s="71">
        <v>14</v>
      </c>
      <c r="T203" s="70" t="s">
        <v>23</v>
      </c>
      <c r="U203" s="71" t="s">
        <v>23</v>
      </c>
      <c r="V203" s="71" t="s">
        <v>26</v>
      </c>
      <c r="W203" s="64"/>
    </row>
    <row r="204" spans="1:23" ht="83.05" customHeight="1" x14ac:dyDescent="0.2">
      <c r="A204" s="203" t="s">
        <v>977</v>
      </c>
      <c r="B204" s="64" t="s">
        <v>965</v>
      </c>
      <c r="C204" s="247" t="s">
        <v>978</v>
      </c>
      <c r="D204" s="81" t="s">
        <v>1032</v>
      </c>
      <c r="E204" s="66">
        <v>43905</v>
      </c>
      <c r="F204" s="66">
        <v>43910</v>
      </c>
      <c r="G204" s="83"/>
      <c r="H204" s="69">
        <v>813755</v>
      </c>
      <c r="I204" s="69"/>
      <c r="J204" s="69"/>
      <c r="K204" s="62" t="str">
        <f>IF(AND(I204&gt;0,J204&gt;0),(J204/I204)-1," ")</f>
        <v xml:space="preserve"> </v>
      </c>
      <c r="L204" s="78">
        <v>0</v>
      </c>
      <c r="M204" s="82">
        <v>345</v>
      </c>
      <c r="N204" s="70" t="s">
        <v>23</v>
      </c>
      <c r="O204" s="79">
        <v>0.2</v>
      </c>
      <c r="P204" s="260" t="s">
        <v>1005</v>
      </c>
      <c r="Q204" s="247" t="s">
        <v>601</v>
      </c>
      <c r="R204" s="70">
        <v>150</v>
      </c>
      <c r="S204" s="71">
        <v>0.2</v>
      </c>
      <c r="T204" s="70" t="s">
        <v>23</v>
      </c>
      <c r="U204" s="71" t="s">
        <v>23</v>
      </c>
      <c r="V204" s="71" t="s">
        <v>26</v>
      </c>
      <c r="W204" s="64"/>
    </row>
    <row r="205" spans="1:23" ht="83.05" customHeight="1" x14ac:dyDescent="0.2">
      <c r="A205" s="245" t="s">
        <v>967</v>
      </c>
      <c r="B205" s="209" t="s">
        <v>968</v>
      </c>
      <c r="C205" s="209" t="s">
        <v>921</v>
      </c>
      <c r="D205" s="60" t="s">
        <v>999</v>
      </c>
      <c r="E205" s="246">
        <v>43725</v>
      </c>
      <c r="F205" s="262">
        <v>43848</v>
      </c>
      <c r="G205" s="246"/>
      <c r="H205" s="61">
        <v>720654</v>
      </c>
      <c r="I205" s="61">
        <v>735488</v>
      </c>
      <c r="J205" s="109"/>
      <c r="K205" s="62"/>
      <c r="L205" s="302">
        <v>35</v>
      </c>
      <c r="M205" s="209">
        <v>138</v>
      </c>
      <c r="N205" s="209">
        <v>138</v>
      </c>
      <c r="O205" s="79">
        <v>0.6</v>
      </c>
      <c r="P205" s="209" t="s">
        <v>343</v>
      </c>
      <c r="Q205" s="209" t="s">
        <v>30</v>
      </c>
      <c r="R205" s="167">
        <v>100</v>
      </c>
      <c r="S205" s="71">
        <v>0.6</v>
      </c>
      <c r="T205" s="167" t="s">
        <v>23</v>
      </c>
      <c r="U205" s="179" t="s">
        <v>23</v>
      </c>
      <c r="V205" s="86" t="s">
        <v>26</v>
      </c>
      <c r="W205" s="209"/>
    </row>
    <row r="206" spans="1:23" ht="83.05" customHeight="1" x14ac:dyDescent="0.2">
      <c r="A206" s="245" t="s">
        <v>969</v>
      </c>
      <c r="B206" s="209" t="s">
        <v>970</v>
      </c>
      <c r="C206" s="209" t="s">
        <v>921</v>
      </c>
      <c r="D206" s="60" t="s">
        <v>998</v>
      </c>
      <c r="E206" s="246">
        <v>43731</v>
      </c>
      <c r="F206" s="246">
        <v>43830</v>
      </c>
      <c r="G206" s="246"/>
      <c r="H206" s="61">
        <v>845310</v>
      </c>
      <c r="I206" s="61">
        <v>863514</v>
      </c>
      <c r="J206" s="109"/>
      <c r="K206" s="62"/>
      <c r="L206" s="313">
        <v>35</v>
      </c>
      <c r="M206" s="209">
        <v>138</v>
      </c>
      <c r="N206" s="209">
        <v>138</v>
      </c>
      <c r="O206" s="79">
        <v>0.6</v>
      </c>
      <c r="P206" s="209" t="s">
        <v>343</v>
      </c>
      <c r="Q206" s="209" t="s">
        <v>30</v>
      </c>
      <c r="R206" s="167">
        <v>100</v>
      </c>
      <c r="S206" s="71">
        <v>0.6</v>
      </c>
      <c r="T206" s="167" t="s">
        <v>23</v>
      </c>
      <c r="U206" s="179" t="s">
        <v>23</v>
      </c>
      <c r="V206" s="86" t="s">
        <v>26</v>
      </c>
      <c r="W206" s="209"/>
    </row>
    <row r="207" spans="1:23" ht="83.05" customHeight="1" x14ac:dyDescent="0.2">
      <c r="A207" s="245" t="s">
        <v>971</v>
      </c>
      <c r="B207" s="209" t="s">
        <v>972</v>
      </c>
      <c r="C207" s="209" t="s">
        <v>974</v>
      </c>
      <c r="D207" s="60" t="s">
        <v>997</v>
      </c>
      <c r="E207" s="246">
        <v>43689</v>
      </c>
      <c r="F207" s="246">
        <v>43693</v>
      </c>
      <c r="G207" s="246">
        <v>43693</v>
      </c>
      <c r="H207" s="61">
        <v>394204.53</v>
      </c>
      <c r="I207" s="61">
        <v>394204.53</v>
      </c>
      <c r="J207" s="109"/>
      <c r="K207" s="62"/>
      <c r="L207" s="166">
        <v>100</v>
      </c>
      <c r="M207" s="209">
        <v>138</v>
      </c>
      <c r="N207" s="209" t="s">
        <v>23</v>
      </c>
      <c r="O207" s="79">
        <v>0.3</v>
      </c>
      <c r="P207" s="209" t="s">
        <v>973</v>
      </c>
      <c r="Q207" s="209" t="s">
        <v>83</v>
      </c>
      <c r="R207" s="167">
        <v>90</v>
      </c>
      <c r="S207" s="71" t="s">
        <v>23</v>
      </c>
      <c r="T207" s="167" t="s">
        <v>23</v>
      </c>
      <c r="U207" s="179" t="s">
        <v>23</v>
      </c>
      <c r="V207" s="86" t="s">
        <v>26</v>
      </c>
      <c r="W207" s="209"/>
    </row>
    <row r="208" spans="1:23" ht="83.05" customHeight="1" x14ac:dyDescent="0.2">
      <c r="A208" s="245" t="s">
        <v>966</v>
      </c>
      <c r="B208" s="209" t="s">
        <v>957</v>
      </c>
      <c r="C208" s="209" t="s">
        <v>1027</v>
      </c>
      <c r="D208" s="60" t="s">
        <v>956</v>
      </c>
      <c r="E208" s="246">
        <v>43570</v>
      </c>
      <c r="F208" s="246">
        <v>43720</v>
      </c>
      <c r="G208" s="246"/>
      <c r="H208" s="61">
        <v>900000</v>
      </c>
      <c r="I208" s="61">
        <v>1100000</v>
      </c>
      <c r="J208" s="109"/>
      <c r="K208" s="62"/>
      <c r="L208" s="166">
        <v>100</v>
      </c>
      <c r="M208" s="209" t="s">
        <v>23</v>
      </c>
      <c r="N208" s="209">
        <v>138</v>
      </c>
      <c r="O208" s="79">
        <v>0.6</v>
      </c>
      <c r="P208" s="209" t="s">
        <v>1006</v>
      </c>
      <c r="Q208" s="209" t="s">
        <v>30</v>
      </c>
      <c r="R208" s="167" t="s">
        <v>23</v>
      </c>
      <c r="S208" s="71" t="s">
        <v>23</v>
      </c>
      <c r="T208" s="167">
        <v>70</v>
      </c>
      <c r="U208" s="179">
        <v>0.6</v>
      </c>
      <c r="V208" s="86" t="s">
        <v>51</v>
      </c>
      <c r="W208" s="209"/>
    </row>
    <row r="209" spans="1:23" ht="83.05" customHeight="1" x14ac:dyDescent="0.2">
      <c r="A209" s="245" t="s">
        <v>1251</v>
      </c>
      <c r="B209" s="209" t="s">
        <v>1035</v>
      </c>
      <c r="C209" s="209" t="s">
        <v>1028</v>
      </c>
      <c r="D209" s="60" t="s">
        <v>1034</v>
      </c>
      <c r="E209" s="246">
        <v>43601</v>
      </c>
      <c r="F209" s="262">
        <v>43830</v>
      </c>
      <c r="G209" s="246"/>
      <c r="H209" s="61">
        <v>4605058</v>
      </c>
      <c r="I209" s="61">
        <v>6400000</v>
      </c>
      <c r="J209" s="109"/>
      <c r="K209" s="62"/>
      <c r="L209" s="302">
        <v>90</v>
      </c>
      <c r="M209" s="209">
        <v>138</v>
      </c>
      <c r="N209" s="209" t="s">
        <v>23</v>
      </c>
      <c r="O209" s="79">
        <v>4.5</v>
      </c>
      <c r="P209" s="209" t="s">
        <v>27</v>
      </c>
      <c r="Q209" s="209" t="s">
        <v>30</v>
      </c>
      <c r="R209" s="167">
        <v>160</v>
      </c>
      <c r="S209" s="71">
        <v>4.47</v>
      </c>
      <c r="T209" s="167" t="s">
        <v>23</v>
      </c>
      <c r="U209" s="179" t="s">
        <v>23</v>
      </c>
      <c r="V209" s="86" t="s">
        <v>26</v>
      </c>
      <c r="W209" s="209"/>
    </row>
    <row r="210" spans="1:23" ht="83.05" customHeight="1" x14ac:dyDescent="0.2">
      <c r="A210" s="245" t="s">
        <v>979</v>
      </c>
      <c r="B210" s="209" t="s">
        <v>980</v>
      </c>
      <c r="C210" s="209" t="s">
        <v>70</v>
      </c>
      <c r="D210" s="60" t="s">
        <v>982</v>
      </c>
      <c r="E210" s="246">
        <v>43605</v>
      </c>
      <c r="F210" s="246">
        <v>43724</v>
      </c>
      <c r="G210" s="246">
        <v>43724</v>
      </c>
      <c r="H210" s="61">
        <v>8891636</v>
      </c>
      <c r="I210" s="61">
        <v>8891636</v>
      </c>
      <c r="J210" s="109"/>
      <c r="K210" s="62" t="str">
        <f>IF(AND(I210&gt;0,J210&gt;0),(J210/I210)-1," ")</f>
        <v xml:space="preserve"> </v>
      </c>
      <c r="L210" s="166">
        <v>100</v>
      </c>
      <c r="M210" s="209">
        <v>69</v>
      </c>
      <c r="N210" s="209">
        <v>138</v>
      </c>
      <c r="O210" s="79">
        <v>12.3</v>
      </c>
      <c r="P210" s="209" t="s">
        <v>24</v>
      </c>
      <c r="Q210" s="209" t="s">
        <v>30</v>
      </c>
      <c r="R210" s="167">
        <v>50</v>
      </c>
      <c r="S210" s="71">
        <v>12.3</v>
      </c>
      <c r="T210" s="167" t="s">
        <v>23</v>
      </c>
      <c r="U210" s="179" t="s">
        <v>23</v>
      </c>
      <c r="V210" s="247" t="s">
        <v>26</v>
      </c>
      <c r="W210" s="209"/>
    </row>
    <row r="211" spans="1:23" ht="83.05" customHeight="1" x14ac:dyDescent="0.2">
      <c r="A211" s="245" t="s">
        <v>995</v>
      </c>
      <c r="B211" s="209" t="s">
        <v>991</v>
      </c>
      <c r="C211" s="209" t="s">
        <v>992</v>
      </c>
      <c r="D211" s="60" t="s">
        <v>993</v>
      </c>
      <c r="E211" s="246">
        <v>43605</v>
      </c>
      <c r="F211" s="246">
        <v>43612</v>
      </c>
      <c r="G211" s="246">
        <v>43612</v>
      </c>
      <c r="H211" s="61">
        <v>562307</v>
      </c>
      <c r="I211" s="61">
        <v>562307</v>
      </c>
      <c r="J211" s="109"/>
      <c r="K211" s="62"/>
      <c r="L211" s="166">
        <v>100</v>
      </c>
      <c r="M211" s="209">
        <v>69</v>
      </c>
      <c r="N211" s="209" t="s">
        <v>23</v>
      </c>
      <c r="O211" s="79">
        <v>0.1</v>
      </c>
      <c r="P211" s="209" t="s">
        <v>907</v>
      </c>
      <c r="Q211" s="209" t="s">
        <v>994</v>
      </c>
      <c r="R211" s="167" t="s">
        <v>87</v>
      </c>
      <c r="S211" s="71">
        <v>0.1</v>
      </c>
      <c r="T211" s="167" t="s">
        <v>23</v>
      </c>
      <c r="U211" s="179" t="s">
        <v>23</v>
      </c>
      <c r="V211" s="85" t="s">
        <v>26</v>
      </c>
      <c r="W211" s="209"/>
    </row>
    <row r="212" spans="1:23" s="58" customFormat="1" ht="165.6" customHeight="1" x14ac:dyDescent="0.35">
      <c r="A212" s="245" t="s">
        <v>1007</v>
      </c>
      <c r="B212" s="209" t="s">
        <v>1008</v>
      </c>
      <c r="C212" s="209" t="s">
        <v>1009</v>
      </c>
      <c r="D212" s="60" t="s">
        <v>1293</v>
      </c>
      <c r="E212" s="246">
        <v>43570</v>
      </c>
      <c r="F212" s="246">
        <v>43575</v>
      </c>
      <c r="G212" s="246">
        <v>43575</v>
      </c>
      <c r="H212" s="61">
        <v>222222</v>
      </c>
      <c r="I212" s="61">
        <v>250000</v>
      </c>
      <c r="J212" s="109"/>
      <c r="K212" s="62"/>
      <c r="L212" s="166">
        <v>100</v>
      </c>
      <c r="M212" s="209">
        <v>138</v>
      </c>
      <c r="N212" s="209">
        <v>138</v>
      </c>
      <c r="O212" s="79">
        <v>0.3</v>
      </c>
      <c r="P212" s="209" t="s">
        <v>1010</v>
      </c>
      <c r="Q212" s="209" t="s">
        <v>1011</v>
      </c>
      <c r="R212" s="167">
        <v>50</v>
      </c>
      <c r="S212" s="71">
        <v>0.3</v>
      </c>
      <c r="T212" s="167" t="s">
        <v>23</v>
      </c>
      <c r="U212" s="179" t="s">
        <v>23</v>
      </c>
      <c r="V212" s="247" t="s">
        <v>523</v>
      </c>
      <c r="W212" s="209"/>
    </row>
    <row r="213" spans="1:23" ht="110.4" customHeight="1" x14ac:dyDescent="0.2">
      <c r="A213" s="245" t="s">
        <v>1012</v>
      </c>
      <c r="B213" s="209" t="s">
        <v>1013</v>
      </c>
      <c r="C213" s="209" t="s">
        <v>286</v>
      </c>
      <c r="D213" s="60" t="s">
        <v>1014</v>
      </c>
      <c r="E213" s="246">
        <v>43759</v>
      </c>
      <c r="F213" s="262">
        <v>43796</v>
      </c>
      <c r="G213" s="262">
        <v>43796</v>
      </c>
      <c r="H213" s="61">
        <v>782557</v>
      </c>
      <c r="I213" s="61">
        <v>968532</v>
      </c>
      <c r="J213" s="109"/>
      <c r="K213" s="62"/>
      <c r="L213" s="302">
        <v>100</v>
      </c>
      <c r="M213" s="209">
        <v>345</v>
      </c>
      <c r="N213" s="209">
        <v>345</v>
      </c>
      <c r="O213" s="79">
        <v>0.2</v>
      </c>
      <c r="P213" s="209" t="s">
        <v>1015</v>
      </c>
      <c r="Q213" s="209" t="s">
        <v>80</v>
      </c>
      <c r="R213" s="167">
        <v>150</v>
      </c>
      <c r="S213" s="71">
        <v>0.2</v>
      </c>
      <c r="T213" s="167" t="s">
        <v>23</v>
      </c>
      <c r="U213" s="179" t="s">
        <v>23</v>
      </c>
      <c r="V213" s="247" t="s">
        <v>26</v>
      </c>
      <c r="W213" s="209"/>
    </row>
    <row r="214" spans="1:23" ht="83.05" customHeight="1" x14ac:dyDescent="0.2">
      <c r="A214" s="245" t="s">
        <v>1016</v>
      </c>
      <c r="B214" s="209" t="s">
        <v>1017</v>
      </c>
      <c r="C214" s="209" t="s">
        <v>286</v>
      </c>
      <c r="D214" s="60" t="s">
        <v>1018</v>
      </c>
      <c r="E214" s="246">
        <v>43759</v>
      </c>
      <c r="F214" s="262">
        <v>43796</v>
      </c>
      <c r="G214" s="262">
        <v>43796</v>
      </c>
      <c r="H214" s="61">
        <v>792887</v>
      </c>
      <c r="I214" s="61">
        <v>945824</v>
      </c>
      <c r="J214" s="109"/>
      <c r="K214" s="62"/>
      <c r="L214" s="302">
        <v>100</v>
      </c>
      <c r="M214" s="209">
        <v>345</v>
      </c>
      <c r="N214" s="209">
        <v>345</v>
      </c>
      <c r="O214" s="79">
        <v>0.2</v>
      </c>
      <c r="P214" s="209" t="s">
        <v>1015</v>
      </c>
      <c r="Q214" s="209" t="s">
        <v>80</v>
      </c>
      <c r="R214" s="167">
        <v>150</v>
      </c>
      <c r="S214" s="71">
        <v>0.2</v>
      </c>
      <c r="T214" s="167" t="s">
        <v>23</v>
      </c>
      <c r="U214" s="179" t="s">
        <v>23</v>
      </c>
      <c r="V214" s="247" t="s">
        <v>26</v>
      </c>
      <c r="W214" s="209"/>
    </row>
    <row r="215" spans="1:23" ht="83.05" customHeight="1" x14ac:dyDescent="0.2">
      <c r="A215" s="245" t="s">
        <v>1019</v>
      </c>
      <c r="B215" s="209" t="s">
        <v>1020</v>
      </c>
      <c r="C215" s="209" t="s">
        <v>286</v>
      </c>
      <c r="D215" s="60" t="s">
        <v>1021</v>
      </c>
      <c r="E215" s="246">
        <v>43759</v>
      </c>
      <c r="F215" s="262">
        <v>43796</v>
      </c>
      <c r="G215" s="262">
        <v>43796</v>
      </c>
      <c r="H215" s="61">
        <v>359954</v>
      </c>
      <c r="I215" s="61">
        <v>509118</v>
      </c>
      <c r="J215" s="109"/>
      <c r="K215" s="62"/>
      <c r="L215" s="302">
        <v>100</v>
      </c>
      <c r="M215" s="209">
        <v>345</v>
      </c>
      <c r="N215" s="209">
        <v>345</v>
      </c>
      <c r="O215" s="79">
        <v>0.2</v>
      </c>
      <c r="P215" s="209" t="s">
        <v>1015</v>
      </c>
      <c r="Q215" s="209" t="s">
        <v>80</v>
      </c>
      <c r="R215" s="167">
        <v>150</v>
      </c>
      <c r="S215" s="71">
        <v>0.2</v>
      </c>
      <c r="T215" s="167" t="s">
        <v>23</v>
      </c>
      <c r="U215" s="179" t="s">
        <v>23</v>
      </c>
      <c r="V215" s="247" t="s">
        <v>26</v>
      </c>
      <c r="W215" s="209"/>
    </row>
    <row r="216" spans="1:23" ht="110.4" customHeight="1" x14ac:dyDescent="0.2">
      <c r="A216" s="245" t="s">
        <v>1036</v>
      </c>
      <c r="B216" s="209" t="s">
        <v>1022</v>
      </c>
      <c r="C216" s="209" t="s">
        <v>1023</v>
      </c>
      <c r="D216" s="60" t="s">
        <v>1037</v>
      </c>
      <c r="E216" s="246">
        <v>43617</v>
      </c>
      <c r="F216" s="262">
        <v>43845</v>
      </c>
      <c r="G216" s="246"/>
      <c r="H216" s="61">
        <v>7000000</v>
      </c>
      <c r="I216" s="61">
        <v>9798629</v>
      </c>
      <c r="J216" s="109"/>
      <c r="K216" s="62"/>
      <c r="L216" s="166">
        <v>75</v>
      </c>
      <c r="M216" s="209">
        <v>138</v>
      </c>
      <c r="N216" s="209">
        <v>138</v>
      </c>
      <c r="O216" s="79">
        <v>6</v>
      </c>
      <c r="P216" s="209" t="s">
        <v>1024</v>
      </c>
      <c r="Q216" s="209" t="s">
        <v>1025</v>
      </c>
      <c r="R216" s="167">
        <v>100</v>
      </c>
      <c r="S216" s="71">
        <v>6</v>
      </c>
      <c r="T216" s="167" t="s">
        <v>23</v>
      </c>
      <c r="U216" s="179" t="s">
        <v>23</v>
      </c>
      <c r="V216" s="247" t="s">
        <v>26</v>
      </c>
      <c r="W216" s="209"/>
    </row>
    <row r="217" spans="1:23" ht="165.6" customHeight="1" x14ac:dyDescent="0.2">
      <c r="A217" s="245" t="s">
        <v>1041</v>
      </c>
      <c r="B217" s="209" t="s">
        <v>1042</v>
      </c>
      <c r="C217" s="209" t="s">
        <v>1043</v>
      </c>
      <c r="D217" s="60" t="s">
        <v>1044</v>
      </c>
      <c r="E217" s="246">
        <v>43738</v>
      </c>
      <c r="F217" s="262">
        <v>43790</v>
      </c>
      <c r="G217" s="262">
        <v>43790</v>
      </c>
      <c r="H217" s="61">
        <v>953860</v>
      </c>
      <c r="I217" s="61">
        <v>971502</v>
      </c>
      <c r="J217" s="109"/>
      <c r="K217" s="62"/>
      <c r="L217" s="302">
        <v>100</v>
      </c>
      <c r="M217" s="209">
        <v>138</v>
      </c>
      <c r="N217" s="209">
        <v>138</v>
      </c>
      <c r="O217" s="79">
        <v>0.4</v>
      </c>
      <c r="P217" s="209" t="s">
        <v>1045</v>
      </c>
      <c r="Q217" s="209" t="s">
        <v>1046</v>
      </c>
      <c r="R217" s="167">
        <v>100</v>
      </c>
      <c r="S217" s="71">
        <v>0.4</v>
      </c>
      <c r="T217" s="167" t="s">
        <v>23</v>
      </c>
      <c r="U217" s="179" t="s">
        <v>23</v>
      </c>
      <c r="V217" s="247" t="s">
        <v>51</v>
      </c>
      <c r="W217" s="209"/>
    </row>
    <row r="218" spans="1:23" ht="138.6" customHeight="1" x14ac:dyDescent="0.2">
      <c r="A218" s="245" t="s">
        <v>1047</v>
      </c>
      <c r="B218" s="209" t="s">
        <v>1048</v>
      </c>
      <c r="C218" s="209" t="s">
        <v>1085</v>
      </c>
      <c r="D218" s="60" t="s">
        <v>1090</v>
      </c>
      <c r="E218" s="246">
        <v>43675</v>
      </c>
      <c r="F218" s="246">
        <v>43830</v>
      </c>
      <c r="G218" s="246"/>
      <c r="H218" s="61">
        <v>2636926.73</v>
      </c>
      <c r="I218" s="61">
        <v>2636927</v>
      </c>
      <c r="J218" s="109"/>
      <c r="K218" s="62"/>
      <c r="L218" s="302">
        <v>45</v>
      </c>
      <c r="M218" s="209" t="s">
        <v>23</v>
      </c>
      <c r="N218" s="209">
        <v>138</v>
      </c>
      <c r="O218" s="79">
        <v>1</v>
      </c>
      <c r="P218" s="209" t="s">
        <v>24</v>
      </c>
      <c r="Q218" s="209" t="s">
        <v>30</v>
      </c>
      <c r="R218" s="167" t="s">
        <v>23</v>
      </c>
      <c r="S218" s="71" t="s">
        <v>23</v>
      </c>
      <c r="T218" s="167">
        <v>70</v>
      </c>
      <c r="U218" s="179">
        <v>1</v>
      </c>
      <c r="V218" s="247" t="s">
        <v>1049</v>
      </c>
      <c r="W218" s="209"/>
    </row>
    <row r="219" spans="1:23" ht="83.05" customHeight="1" x14ac:dyDescent="0.2">
      <c r="A219" s="245" t="s">
        <v>1050</v>
      </c>
      <c r="B219" s="209" t="s">
        <v>1051</v>
      </c>
      <c r="C219" s="209" t="s">
        <v>1052</v>
      </c>
      <c r="D219" s="60" t="s">
        <v>1053</v>
      </c>
      <c r="E219" s="246">
        <v>43962</v>
      </c>
      <c r="F219" s="246">
        <v>43980</v>
      </c>
      <c r="G219" s="246"/>
      <c r="H219" s="61">
        <v>488000</v>
      </c>
      <c r="I219" s="61"/>
      <c r="J219" s="109"/>
      <c r="K219" s="62"/>
      <c r="L219" s="166">
        <v>0</v>
      </c>
      <c r="M219" s="209">
        <v>345</v>
      </c>
      <c r="N219" s="209">
        <v>345</v>
      </c>
      <c r="O219" s="79">
        <v>0.4</v>
      </c>
      <c r="P219" s="209" t="s">
        <v>1015</v>
      </c>
      <c r="Q219" s="209" t="s">
        <v>80</v>
      </c>
      <c r="R219" s="167">
        <v>150</v>
      </c>
      <c r="S219" s="71">
        <v>0.4</v>
      </c>
      <c r="T219" s="167" t="s">
        <v>23</v>
      </c>
      <c r="U219" s="179" t="s">
        <v>23</v>
      </c>
      <c r="V219" s="247" t="s">
        <v>26</v>
      </c>
      <c r="W219" s="209"/>
    </row>
    <row r="220" spans="1:23" ht="138.6" customHeight="1" x14ac:dyDescent="0.2">
      <c r="A220" s="245" t="s">
        <v>2178</v>
      </c>
      <c r="B220" s="209" t="s">
        <v>2179</v>
      </c>
      <c r="C220" s="209" t="s">
        <v>1054</v>
      </c>
      <c r="D220" s="60" t="s">
        <v>2180</v>
      </c>
      <c r="E220" s="246">
        <v>43724</v>
      </c>
      <c r="F220" s="246">
        <v>43769</v>
      </c>
      <c r="G220" s="246">
        <v>43770</v>
      </c>
      <c r="H220" s="61">
        <v>597383</v>
      </c>
      <c r="I220" s="61">
        <v>722000</v>
      </c>
      <c r="J220" s="109"/>
      <c r="K220" s="62"/>
      <c r="L220" s="166">
        <v>100</v>
      </c>
      <c r="M220" s="209">
        <v>138</v>
      </c>
      <c r="N220" s="209" t="s">
        <v>23</v>
      </c>
      <c r="O220" s="79">
        <v>1.4</v>
      </c>
      <c r="P220" s="209" t="s">
        <v>1080</v>
      </c>
      <c r="Q220" s="209" t="s">
        <v>76</v>
      </c>
      <c r="R220" s="167">
        <v>70</v>
      </c>
      <c r="S220" s="71">
        <v>1.4</v>
      </c>
      <c r="T220" s="167" t="s">
        <v>23</v>
      </c>
      <c r="U220" s="179" t="s">
        <v>23</v>
      </c>
      <c r="V220" s="247" t="s">
        <v>26</v>
      </c>
      <c r="W220" s="209"/>
    </row>
    <row r="221" spans="1:23" ht="83.05" customHeight="1" x14ac:dyDescent="0.2">
      <c r="A221" s="245" t="s">
        <v>1055</v>
      </c>
      <c r="B221" s="209" t="s">
        <v>1056</v>
      </c>
      <c r="C221" s="209" t="s">
        <v>1092</v>
      </c>
      <c r="D221" s="60" t="s">
        <v>1067</v>
      </c>
      <c r="E221" s="246">
        <v>43745</v>
      </c>
      <c r="F221" s="262">
        <v>43754</v>
      </c>
      <c r="G221" s="262">
        <v>43754</v>
      </c>
      <c r="H221" s="61">
        <v>665094</v>
      </c>
      <c r="I221" s="61">
        <v>222000</v>
      </c>
      <c r="J221" s="109"/>
      <c r="K221" s="62"/>
      <c r="L221" s="302">
        <v>100</v>
      </c>
      <c r="M221" s="209">
        <v>138</v>
      </c>
      <c r="N221" s="209" t="s">
        <v>23</v>
      </c>
      <c r="O221" s="79">
        <v>0.4</v>
      </c>
      <c r="P221" s="209" t="s">
        <v>1081</v>
      </c>
      <c r="Q221" s="209" t="s">
        <v>76</v>
      </c>
      <c r="R221" s="167">
        <v>70</v>
      </c>
      <c r="S221" s="71">
        <v>0.4</v>
      </c>
      <c r="T221" s="167" t="s">
        <v>23</v>
      </c>
      <c r="U221" s="179" t="s">
        <v>23</v>
      </c>
      <c r="V221" s="247" t="s">
        <v>26</v>
      </c>
      <c r="W221" s="209"/>
    </row>
    <row r="222" spans="1:23" ht="110.4" customHeight="1" x14ac:dyDescent="0.2">
      <c r="A222" s="245" t="s">
        <v>1057</v>
      </c>
      <c r="B222" s="209" t="s">
        <v>1058</v>
      </c>
      <c r="C222" s="209" t="s">
        <v>639</v>
      </c>
      <c r="D222" s="60" t="s">
        <v>1068</v>
      </c>
      <c r="E222" s="246">
        <v>43891</v>
      </c>
      <c r="F222" s="246">
        <v>44012</v>
      </c>
      <c r="G222" s="246"/>
      <c r="H222" s="61">
        <v>800172</v>
      </c>
      <c r="I222" s="61"/>
      <c r="J222" s="109"/>
      <c r="K222" s="62"/>
      <c r="L222" s="166">
        <v>0</v>
      </c>
      <c r="M222" s="209">
        <v>345</v>
      </c>
      <c r="N222" s="209" t="s">
        <v>23</v>
      </c>
      <c r="O222" s="79">
        <v>0.2</v>
      </c>
      <c r="P222" s="209" t="s">
        <v>1059</v>
      </c>
      <c r="Q222" s="209" t="s">
        <v>79</v>
      </c>
      <c r="R222" s="167">
        <v>150</v>
      </c>
      <c r="S222" s="71">
        <v>0.2</v>
      </c>
      <c r="T222" s="167" t="s">
        <v>23</v>
      </c>
      <c r="U222" s="179" t="s">
        <v>23</v>
      </c>
      <c r="V222" s="247" t="s">
        <v>26</v>
      </c>
      <c r="W222" s="209"/>
    </row>
    <row r="223" spans="1:23" ht="83.05" customHeight="1" x14ac:dyDescent="0.2">
      <c r="A223" s="245" t="s">
        <v>1060</v>
      </c>
      <c r="B223" s="209" t="s">
        <v>1061</v>
      </c>
      <c r="C223" s="209" t="s">
        <v>1062</v>
      </c>
      <c r="D223" s="60" t="s">
        <v>1077</v>
      </c>
      <c r="E223" s="246">
        <v>43905</v>
      </c>
      <c r="F223" s="246">
        <v>43910</v>
      </c>
      <c r="G223" s="246"/>
      <c r="H223" s="61">
        <v>776453</v>
      </c>
      <c r="I223" s="61"/>
      <c r="J223" s="109"/>
      <c r="K223" s="62"/>
      <c r="L223" s="166">
        <v>0</v>
      </c>
      <c r="M223" s="209">
        <v>345</v>
      </c>
      <c r="N223" s="209" t="s">
        <v>23</v>
      </c>
      <c r="O223" s="79">
        <v>0.2</v>
      </c>
      <c r="P223" s="209" t="s">
        <v>1082</v>
      </c>
      <c r="Q223" s="209" t="s">
        <v>79</v>
      </c>
      <c r="R223" s="167">
        <v>150</v>
      </c>
      <c r="S223" s="71">
        <v>0.2</v>
      </c>
      <c r="T223" s="167" t="s">
        <v>23</v>
      </c>
      <c r="U223" s="179" t="s">
        <v>23</v>
      </c>
      <c r="V223" s="247" t="s">
        <v>26</v>
      </c>
      <c r="W223" s="209"/>
    </row>
    <row r="224" spans="1:23" ht="83.05" customHeight="1" x14ac:dyDescent="0.2">
      <c r="A224" s="200" t="s">
        <v>1816</v>
      </c>
      <c r="B224" s="75" t="s">
        <v>1063</v>
      </c>
      <c r="C224" s="75" t="s">
        <v>805</v>
      </c>
      <c r="D224" s="77" t="s">
        <v>1064</v>
      </c>
      <c r="E224" s="72">
        <v>43655</v>
      </c>
      <c r="F224" s="72">
        <v>43721</v>
      </c>
      <c r="G224" s="80">
        <v>43721</v>
      </c>
      <c r="H224" s="74">
        <v>5111631.3499999996</v>
      </c>
      <c r="I224" s="74">
        <v>5111631</v>
      </c>
      <c r="J224" s="112"/>
      <c r="K224" s="62"/>
      <c r="L224" s="78">
        <v>100</v>
      </c>
      <c r="M224" s="78">
        <v>138</v>
      </c>
      <c r="N224" s="78">
        <v>138</v>
      </c>
      <c r="O224" s="79">
        <v>2.4</v>
      </c>
      <c r="P224" s="75" t="s">
        <v>27</v>
      </c>
      <c r="Q224" s="75" t="s">
        <v>30</v>
      </c>
      <c r="R224" s="78">
        <v>100</v>
      </c>
      <c r="S224" s="79">
        <v>1.2</v>
      </c>
      <c r="T224" s="78" t="s">
        <v>23</v>
      </c>
      <c r="U224" s="79" t="s">
        <v>23</v>
      </c>
      <c r="V224" s="75" t="s">
        <v>26</v>
      </c>
      <c r="W224" s="75"/>
    </row>
    <row r="225" spans="1:23" ht="83.05" customHeight="1" x14ac:dyDescent="0.2">
      <c r="A225" s="200" t="s">
        <v>1252</v>
      </c>
      <c r="B225" s="75" t="s">
        <v>1065</v>
      </c>
      <c r="C225" s="75" t="s">
        <v>805</v>
      </c>
      <c r="D225" s="77" t="s">
        <v>1066</v>
      </c>
      <c r="E225" s="72">
        <v>43966</v>
      </c>
      <c r="F225" s="72">
        <v>44012</v>
      </c>
      <c r="G225" s="80"/>
      <c r="H225" s="74">
        <v>224817.55</v>
      </c>
      <c r="I225" s="74">
        <v>224818</v>
      </c>
      <c r="J225" s="112"/>
      <c r="K225" s="62"/>
      <c r="L225" s="78">
        <v>0</v>
      </c>
      <c r="M225" s="78">
        <v>138</v>
      </c>
      <c r="N225" s="78" t="s">
        <v>23</v>
      </c>
      <c r="O225" s="79">
        <v>1.7</v>
      </c>
      <c r="P225" s="75" t="s">
        <v>23</v>
      </c>
      <c r="Q225" s="75" t="s">
        <v>23</v>
      </c>
      <c r="R225" s="78" t="s">
        <v>23</v>
      </c>
      <c r="S225" s="79" t="s">
        <v>23</v>
      </c>
      <c r="T225" s="78" t="s">
        <v>23</v>
      </c>
      <c r="U225" s="79" t="s">
        <v>23</v>
      </c>
      <c r="V225" s="75" t="s">
        <v>26</v>
      </c>
      <c r="W225" s="75"/>
    </row>
    <row r="226" spans="1:23" ht="182.25" customHeight="1" x14ac:dyDescent="0.2">
      <c r="A226" s="200" t="s">
        <v>1909</v>
      </c>
      <c r="B226" s="75" t="s">
        <v>1083</v>
      </c>
      <c r="C226" s="75" t="s">
        <v>1086</v>
      </c>
      <c r="D226" s="77" t="s">
        <v>1910</v>
      </c>
      <c r="E226" s="72">
        <v>43668</v>
      </c>
      <c r="F226" s="72">
        <v>43830</v>
      </c>
      <c r="G226" s="80"/>
      <c r="H226" s="74">
        <v>17106248</v>
      </c>
      <c r="I226" s="74">
        <v>17950000</v>
      </c>
      <c r="J226" s="112"/>
      <c r="K226" s="62" t="str">
        <f>IF(J226&gt;0,(J226/I226)-1," ")</f>
        <v xml:space="preserve"> </v>
      </c>
      <c r="L226" s="313">
        <v>90</v>
      </c>
      <c r="M226" s="78">
        <v>69</v>
      </c>
      <c r="N226" s="78">
        <v>138</v>
      </c>
      <c r="O226" s="79">
        <v>10.1</v>
      </c>
      <c r="P226" s="75" t="s">
        <v>343</v>
      </c>
      <c r="Q226" s="75" t="s">
        <v>76</v>
      </c>
      <c r="R226" s="78">
        <v>50</v>
      </c>
      <c r="S226" s="79">
        <v>10.1</v>
      </c>
      <c r="T226" s="78" t="s">
        <v>23</v>
      </c>
      <c r="U226" s="79" t="s">
        <v>23</v>
      </c>
      <c r="V226" s="75" t="s">
        <v>26</v>
      </c>
      <c r="W226" s="75"/>
    </row>
    <row r="227" spans="1:23" ht="147.25" customHeight="1" x14ac:dyDescent="0.2">
      <c r="A227" s="200" t="s">
        <v>1069</v>
      </c>
      <c r="B227" s="75" t="s">
        <v>1070</v>
      </c>
      <c r="C227" s="75" t="s">
        <v>1086</v>
      </c>
      <c r="D227" s="77" t="s">
        <v>1817</v>
      </c>
      <c r="E227" s="72">
        <v>43636</v>
      </c>
      <c r="F227" s="72">
        <v>43661</v>
      </c>
      <c r="G227" s="80">
        <v>43661</v>
      </c>
      <c r="H227" s="74">
        <v>541775</v>
      </c>
      <c r="I227" s="74">
        <v>585000</v>
      </c>
      <c r="J227" s="112"/>
      <c r="K227" s="62"/>
      <c r="L227" s="78">
        <v>100</v>
      </c>
      <c r="M227" s="78">
        <v>69</v>
      </c>
      <c r="N227" s="78" t="s">
        <v>23</v>
      </c>
      <c r="O227" s="79">
        <v>0.1</v>
      </c>
      <c r="P227" s="75" t="s">
        <v>156</v>
      </c>
      <c r="Q227" s="75" t="s">
        <v>1079</v>
      </c>
      <c r="R227" s="78">
        <v>50</v>
      </c>
      <c r="S227" s="79">
        <v>0.1</v>
      </c>
      <c r="T227" s="78" t="s">
        <v>23</v>
      </c>
      <c r="U227" s="79" t="s">
        <v>23</v>
      </c>
      <c r="V227" s="75" t="s">
        <v>923</v>
      </c>
      <c r="W227" s="75"/>
    </row>
    <row r="228" spans="1:23" ht="110.4" customHeight="1" x14ac:dyDescent="0.2">
      <c r="A228" s="245" t="s">
        <v>1071</v>
      </c>
      <c r="B228" s="209" t="s">
        <v>1072</v>
      </c>
      <c r="C228" s="96" t="s">
        <v>1073</v>
      </c>
      <c r="D228" s="60" t="s">
        <v>1078</v>
      </c>
      <c r="E228" s="246">
        <v>43696</v>
      </c>
      <c r="F228" s="262">
        <v>43830</v>
      </c>
      <c r="G228" s="246"/>
      <c r="H228" s="74">
        <v>200000</v>
      </c>
      <c r="I228" s="69">
        <v>315000</v>
      </c>
      <c r="J228" s="109"/>
      <c r="K228" s="62" t="str">
        <f>IF(AND(I228&gt;0,J228&gt;0),(J228/I228)-1," ")</f>
        <v xml:space="preserve"> </v>
      </c>
      <c r="L228" s="302">
        <v>60</v>
      </c>
      <c r="M228" s="209">
        <v>138</v>
      </c>
      <c r="N228" s="209" t="s">
        <v>23</v>
      </c>
      <c r="O228" s="79">
        <v>0.1</v>
      </c>
      <c r="P228" s="96" t="s">
        <v>41</v>
      </c>
      <c r="Q228" s="209" t="s">
        <v>30</v>
      </c>
      <c r="R228" s="252">
        <v>100</v>
      </c>
      <c r="S228" s="177">
        <v>0.1</v>
      </c>
      <c r="T228" s="252" t="s">
        <v>23</v>
      </c>
      <c r="U228" s="177" t="s">
        <v>23</v>
      </c>
      <c r="V228" s="247" t="s">
        <v>51</v>
      </c>
      <c r="W228" s="209"/>
    </row>
    <row r="229" spans="1:23" ht="110.4" customHeight="1" x14ac:dyDescent="0.2">
      <c r="A229" s="245" t="s">
        <v>1075</v>
      </c>
      <c r="B229" s="209" t="s">
        <v>1084</v>
      </c>
      <c r="C229" s="96" t="s">
        <v>28</v>
      </c>
      <c r="D229" s="60" t="s">
        <v>1153</v>
      </c>
      <c r="E229" s="246">
        <v>43668</v>
      </c>
      <c r="F229" s="246">
        <v>43983</v>
      </c>
      <c r="G229" s="246"/>
      <c r="H229" s="74">
        <v>29613898</v>
      </c>
      <c r="I229" s="69">
        <v>30000000</v>
      </c>
      <c r="J229" s="109"/>
      <c r="K229" s="62"/>
      <c r="L229" s="302">
        <v>40</v>
      </c>
      <c r="M229" s="209">
        <v>138</v>
      </c>
      <c r="N229" s="209">
        <v>138</v>
      </c>
      <c r="O229" s="79">
        <v>0.5</v>
      </c>
      <c r="P229" s="96" t="s">
        <v>1074</v>
      </c>
      <c r="Q229" s="209" t="s">
        <v>183</v>
      </c>
      <c r="R229" s="252">
        <v>100</v>
      </c>
      <c r="S229" s="177">
        <v>0.45</v>
      </c>
      <c r="T229" s="252" t="s">
        <v>23</v>
      </c>
      <c r="U229" s="177" t="s">
        <v>23</v>
      </c>
      <c r="V229" s="247" t="s">
        <v>26</v>
      </c>
      <c r="W229" s="209"/>
    </row>
    <row r="230" spans="1:23" ht="83.05" customHeight="1" x14ac:dyDescent="0.2">
      <c r="A230" s="245" t="s">
        <v>1107</v>
      </c>
      <c r="B230" s="209" t="s">
        <v>1108</v>
      </c>
      <c r="C230" s="96" t="s">
        <v>1109</v>
      </c>
      <c r="D230" s="60" t="s">
        <v>1110</v>
      </c>
      <c r="E230" s="246">
        <v>43443</v>
      </c>
      <c r="F230" s="246">
        <v>43747</v>
      </c>
      <c r="G230" s="246">
        <v>43747</v>
      </c>
      <c r="H230" s="74">
        <v>298835.06</v>
      </c>
      <c r="I230" s="69">
        <v>1882456.31</v>
      </c>
      <c r="J230" s="109"/>
      <c r="K230" s="62"/>
      <c r="L230" s="166">
        <v>100</v>
      </c>
      <c r="M230" s="209">
        <v>138</v>
      </c>
      <c r="N230" s="209" t="s">
        <v>23</v>
      </c>
      <c r="O230" s="79">
        <v>0.2</v>
      </c>
      <c r="P230" s="75" t="s">
        <v>662</v>
      </c>
      <c r="Q230" s="209" t="s">
        <v>30</v>
      </c>
      <c r="R230" s="252">
        <v>50</v>
      </c>
      <c r="S230" s="177">
        <v>0.2</v>
      </c>
      <c r="T230" s="252" t="s">
        <v>23</v>
      </c>
      <c r="U230" s="177" t="s">
        <v>23</v>
      </c>
      <c r="V230" s="247" t="s">
        <v>1131</v>
      </c>
      <c r="W230" s="209" t="s">
        <v>1124</v>
      </c>
    </row>
    <row r="231" spans="1:23" ht="83.05" customHeight="1" x14ac:dyDescent="0.2">
      <c r="A231" s="245" t="s">
        <v>1111</v>
      </c>
      <c r="B231" s="209" t="s">
        <v>1112</v>
      </c>
      <c r="C231" s="209" t="s">
        <v>1113</v>
      </c>
      <c r="D231" s="60" t="s">
        <v>1115</v>
      </c>
      <c r="E231" s="262">
        <v>43815</v>
      </c>
      <c r="F231" s="262">
        <v>43830</v>
      </c>
      <c r="G231" s="246"/>
      <c r="H231" s="61">
        <v>295580</v>
      </c>
      <c r="I231" s="61">
        <v>330000</v>
      </c>
      <c r="J231" s="109"/>
      <c r="K231" s="62" t="str">
        <f>IF(AND(I231&gt;0,J231&gt;0),(J231/I231)-1," ")</f>
        <v xml:space="preserve"> </v>
      </c>
      <c r="L231" s="167">
        <v>0</v>
      </c>
      <c r="M231" s="209">
        <v>138</v>
      </c>
      <c r="N231" s="209" t="s">
        <v>23</v>
      </c>
      <c r="O231" s="79">
        <v>0.04</v>
      </c>
      <c r="P231" s="209" t="s">
        <v>1114</v>
      </c>
      <c r="Q231" s="209" t="s">
        <v>691</v>
      </c>
      <c r="R231" s="167">
        <v>80</v>
      </c>
      <c r="S231" s="71">
        <v>0.1</v>
      </c>
      <c r="T231" s="167" t="s">
        <v>23</v>
      </c>
      <c r="U231" s="179" t="s">
        <v>23</v>
      </c>
      <c r="V231" s="63" t="s">
        <v>51</v>
      </c>
      <c r="W231" s="209"/>
    </row>
    <row r="232" spans="1:23" s="117" customFormat="1" ht="110.4" customHeight="1" x14ac:dyDescent="0.2">
      <c r="A232" s="205" t="s">
        <v>1116</v>
      </c>
      <c r="B232" s="103" t="s">
        <v>1117</v>
      </c>
      <c r="C232" s="116" t="s">
        <v>1118</v>
      </c>
      <c r="D232" s="60" t="s">
        <v>1121</v>
      </c>
      <c r="E232" s="104">
        <v>43525</v>
      </c>
      <c r="F232" s="104">
        <v>43951</v>
      </c>
      <c r="G232" s="103"/>
      <c r="H232" s="101">
        <v>849108</v>
      </c>
      <c r="I232" s="101">
        <v>1008746</v>
      </c>
      <c r="J232" s="103"/>
      <c r="K232" s="103"/>
      <c r="L232" s="103">
        <v>0</v>
      </c>
      <c r="M232" s="103">
        <v>345</v>
      </c>
      <c r="N232" s="103" t="s">
        <v>23</v>
      </c>
      <c r="O232" s="178">
        <v>0.1</v>
      </c>
      <c r="P232" s="103" t="s">
        <v>92</v>
      </c>
      <c r="Q232" s="103" t="s">
        <v>79</v>
      </c>
      <c r="R232" s="173">
        <v>170</v>
      </c>
      <c r="S232" s="178">
        <v>0.1</v>
      </c>
      <c r="T232" s="173" t="s">
        <v>23</v>
      </c>
      <c r="U232" s="178" t="s">
        <v>23</v>
      </c>
      <c r="V232" s="103" t="s">
        <v>51</v>
      </c>
      <c r="W232" s="103"/>
    </row>
    <row r="233" spans="1:23" s="117" customFormat="1" ht="83.05" customHeight="1" x14ac:dyDescent="0.2">
      <c r="A233" s="205" t="s">
        <v>1120</v>
      </c>
      <c r="B233" s="103" t="s">
        <v>1122</v>
      </c>
      <c r="C233" s="116" t="s">
        <v>75</v>
      </c>
      <c r="D233" s="60" t="s">
        <v>1123</v>
      </c>
      <c r="E233" s="104">
        <v>43661</v>
      </c>
      <c r="F233" s="104">
        <v>43743</v>
      </c>
      <c r="G233" s="104">
        <v>43743</v>
      </c>
      <c r="H233" s="101">
        <v>913304</v>
      </c>
      <c r="I233" s="101">
        <v>1421935.69</v>
      </c>
      <c r="J233" s="103"/>
      <c r="K233" s="103"/>
      <c r="L233" s="103">
        <v>100</v>
      </c>
      <c r="M233" s="103">
        <v>69</v>
      </c>
      <c r="N233" s="103">
        <v>69</v>
      </c>
      <c r="O233" s="178">
        <v>0.5</v>
      </c>
      <c r="P233" s="103" t="s">
        <v>1119</v>
      </c>
      <c r="Q233" s="103" t="s">
        <v>72</v>
      </c>
      <c r="R233" s="173">
        <v>50</v>
      </c>
      <c r="S233" s="178" t="s">
        <v>23</v>
      </c>
      <c r="T233" s="173">
        <v>50</v>
      </c>
      <c r="U233" s="178" t="s">
        <v>23</v>
      </c>
      <c r="V233" s="103" t="s">
        <v>51</v>
      </c>
      <c r="W233" s="103"/>
    </row>
    <row r="234" spans="1:23" ht="138.6" customHeight="1" x14ac:dyDescent="0.2">
      <c r="A234" s="245" t="s">
        <v>1130</v>
      </c>
      <c r="B234" s="246" t="s">
        <v>1127</v>
      </c>
      <c r="C234" s="96" t="s">
        <v>1086</v>
      </c>
      <c r="D234" s="60" t="s">
        <v>1128</v>
      </c>
      <c r="E234" s="246">
        <v>43661</v>
      </c>
      <c r="F234" s="246">
        <v>43677</v>
      </c>
      <c r="G234" s="246">
        <v>43677</v>
      </c>
      <c r="H234" s="74">
        <v>1000000</v>
      </c>
      <c r="I234" s="109">
        <v>850000</v>
      </c>
      <c r="J234" s="109"/>
      <c r="K234" s="62"/>
      <c r="L234" s="166">
        <v>100</v>
      </c>
      <c r="M234" s="209">
        <v>69</v>
      </c>
      <c r="N234" s="209">
        <v>69</v>
      </c>
      <c r="O234" s="79">
        <v>0.1</v>
      </c>
      <c r="P234" s="209" t="s">
        <v>907</v>
      </c>
      <c r="Q234" s="209" t="s">
        <v>1129</v>
      </c>
      <c r="R234" s="70" t="s">
        <v>29</v>
      </c>
      <c r="S234" s="177" t="s">
        <v>23</v>
      </c>
      <c r="T234" s="252" t="s">
        <v>29</v>
      </c>
      <c r="U234" s="177">
        <v>0.1</v>
      </c>
      <c r="V234" s="247" t="s">
        <v>51</v>
      </c>
      <c r="W234" s="209"/>
    </row>
    <row r="235" spans="1:23" s="118" customFormat="1" ht="110.4" customHeight="1" x14ac:dyDescent="0.2">
      <c r="A235" s="245" t="s">
        <v>1135</v>
      </c>
      <c r="B235" s="209" t="s">
        <v>1134</v>
      </c>
      <c r="C235" s="209" t="s">
        <v>1150</v>
      </c>
      <c r="D235" s="77" t="s">
        <v>1246</v>
      </c>
      <c r="E235" s="80">
        <v>43756</v>
      </c>
      <c r="F235" s="80">
        <v>43830</v>
      </c>
      <c r="G235" s="246"/>
      <c r="H235" s="69">
        <v>974000</v>
      </c>
      <c r="I235" s="69">
        <v>974000</v>
      </c>
      <c r="J235" s="109"/>
      <c r="K235" s="62" t="str">
        <f>IF(AND(I235&gt;0,J235&gt;0),(J235/I235)-1," ")</f>
        <v xml:space="preserve"> </v>
      </c>
      <c r="L235" s="302">
        <v>99</v>
      </c>
      <c r="M235" s="209">
        <v>138</v>
      </c>
      <c r="N235" s="209" t="s">
        <v>23</v>
      </c>
      <c r="O235" s="79">
        <v>0.1</v>
      </c>
      <c r="P235" s="209" t="s">
        <v>1132</v>
      </c>
      <c r="Q235" s="209" t="s">
        <v>1133</v>
      </c>
      <c r="R235" s="167">
        <v>75</v>
      </c>
      <c r="S235" s="71" t="s">
        <v>23</v>
      </c>
      <c r="T235" s="167" t="s">
        <v>23</v>
      </c>
      <c r="U235" s="179" t="s">
        <v>23</v>
      </c>
      <c r="V235" s="247" t="s">
        <v>51</v>
      </c>
      <c r="W235" s="209"/>
    </row>
    <row r="236" spans="1:23" s="59" customFormat="1" ht="110.4" customHeight="1" x14ac:dyDescent="0.2">
      <c r="A236" s="200" t="s">
        <v>1136</v>
      </c>
      <c r="B236" s="75" t="s">
        <v>1137</v>
      </c>
      <c r="C236" s="75" t="s">
        <v>181</v>
      </c>
      <c r="D236" s="77" t="s">
        <v>1138</v>
      </c>
      <c r="E236" s="80">
        <v>43703</v>
      </c>
      <c r="F236" s="308">
        <v>43803</v>
      </c>
      <c r="G236" s="308">
        <v>43803</v>
      </c>
      <c r="H236" s="74">
        <v>1200000</v>
      </c>
      <c r="I236" s="74">
        <v>1200000</v>
      </c>
      <c r="J236" s="112"/>
      <c r="K236" s="62"/>
      <c r="L236" s="313">
        <v>100</v>
      </c>
      <c r="M236" s="78">
        <v>138</v>
      </c>
      <c r="N236" s="78">
        <v>138</v>
      </c>
      <c r="O236" s="79">
        <v>0.4</v>
      </c>
      <c r="P236" s="75" t="s">
        <v>153</v>
      </c>
      <c r="Q236" s="75" t="s">
        <v>994</v>
      </c>
      <c r="R236" s="78">
        <v>75</v>
      </c>
      <c r="S236" s="79">
        <v>0.2</v>
      </c>
      <c r="T236" s="78">
        <v>75</v>
      </c>
      <c r="U236" s="79">
        <v>0.2</v>
      </c>
      <c r="V236" s="75" t="s">
        <v>51</v>
      </c>
      <c r="W236" s="75"/>
    </row>
    <row r="237" spans="1:23" ht="83.05" customHeight="1" x14ac:dyDescent="0.2">
      <c r="A237" s="245" t="s">
        <v>1139</v>
      </c>
      <c r="B237" s="209" t="s">
        <v>1147</v>
      </c>
      <c r="C237" s="99" t="s">
        <v>1140</v>
      </c>
      <c r="D237" s="87" t="s">
        <v>1151</v>
      </c>
      <c r="E237" s="80">
        <v>43785</v>
      </c>
      <c r="F237" s="308">
        <v>43830</v>
      </c>
      <c r="G237" s="100"/>
      <c r="H237" s="97">
        <v>918748</v>
      </c>
      <c r="I237" s="73">
        <v>1905000</v>
      </c>
      <c r="J237" s="175"/>
      <c r="K237" s="62" t="str">
        <f>IF(AND(I237&gt;0,J237&gt;0),(J237/I237)-1," ")</f>
        <v xml:space="preserve"> </v>
      </c>
      <c r="L237" s="302">
        <v>90</v>
      </c>
      <c r="M237" s="98">
        <v>138</v>
      </c>
      <c r="N237" s="98">
        <v>138</v>
      </c>
      <c r="O237" s="79">
        <v>0.33</v>
      </c>
      <c r="P237" s="99" t="s">
        <v>71</v>
      </c>
      <c r="Q237" s="99" t="s">
        <v>30</v>
      </c>
      <c r="R237" s="253" t="s">
        <v>29</v>
      </c>
      <c r="S237" s="182">
        <v>0.33</v>
      </c>
      <c r="T237" s="253" t="s">
        <v>29</v>
      </c>
      <c r="U237" s="182" t="s">
        <v>23</v>
      </c>
      <c r="V237" s="99" t="s">
        <v>26</v>
      </c>
      <c r="W237" s="98"/>
    </row>
    <row r="238" spans="1:23" ht="83.05" customHeight="1" x14ac:dyDescent="0.2">
      <c r="A238" s="245" t="s">
        <v>1141</v>
      </c>
      <c r="B238" s="209" t="s">
        <v>1148</v>
      </c>
      <c r="C238" s="99" t="s">
        <v>1140</v>
      </c>
      <c r="D238" s="87" t="s">
        <v>1154</v>
      </c>
      <c r="E238" s="308">
        <v>43745</v>
      </c>
      <c r="F238" s="262">
        <v>43830</v>
      </c>
      <c r="G238" s="100"/>
      <c r="H238" s="97">
        <v>1510549</v>
      </c>
      <c r="I238" s="97">
        <v>2713000</v>
      </c>
      <c r="J238" s="175"/>
      <c r="K238" s="62" t="str">
        <f>IF(AND(I238&gt;0,J238&gt;0),(J238/I238)-1," ")</f>
        <v xml:space="preserve"> </v>
      </c>
      <c r="L238" s="302">
        <v>60</v>
      </c>
      <c r="M238" s="98">
        <v>138</v>
      </c>
      <c r="N238" s="98">
        <v>138</v>
      </c>
      <c r="O238" s="79">
        <v>0.85</v>
      </c>
      <c r="P238" s="99" t="s">
        <v>71</v>
      </c>
      <c r="Q238" s="99" t="s">
        <v>30</v>
      </c>
      <c r="R238" s="253" t="s">
        <v>29</v>
      </c>
      <c r="S238" s="182">
        <v>0.85</v>
      </c>
      <c r="T238" s="253" t="s">
        <v>29</v>
      </c>
      <c r="U238" s="182" t="s">
        <v>23</v>
      </c>
      <c r="V238" s="99" t="s">
        <v>26</v>
      </c>
      <c r="W238" s="98"/>
    </row>
    <row r="239" spans="1:23" ht="83.05" customHeight="1" x14ac:dyDescent="0.2">
      <c r="A239" s="245" t="s">
        <v>1142</v>
      </c>
      <c r="B239" s="209" t="s">
        <v>1149</v>
      </c>
      <c r="C239" s="99" t="s">
        <v>1140</v>
      </c>
      <c r="D239" s="87" t="s">
        <v>1154</v>
      </c>
      <c r="E239" s="262">
        <v>43815</v>
      </c>
      <c r="F239" s="246">
        <v>43907</v>
      </c>
      <c r="G239" s="100"/>
      <c r="H239" s="97">
        <v>400262</v>
      </c>
      <c r="I239" s="97">
        <v>907000</v>
      </c>
      <c r="J239" s="175"/>
      <c r="K239" s="62" t="str">
        <f>IF(AND(I239&gt;0,J239&gt;0),(J239/I239)-1," ")</f>
        <v xml:space="preserve"> </v>
      </c>
      <c r="L239" s="166">
        <v>0</v>
      </c>
      <c r="M239" s="98">
        <v>138</v>
      </c>
      <c r="N239" s="98">
        <v>138</v>
      </c>
      <c r="O239" s="79">
        <v>0.13</v>
      </c>
      <c r="P239" s="99" t="s">
        <v>71</v>
      </c>
      <c r="Q239" s="99" t="s">
        <v>30</v>
      </c>
      <c r="R239" s="253" t="s">
        <v>29</v>
      </c>
      <c r="S239" s="182">
        <v>0.13</v>
      </c>
      <c r="T239" s="253" t="s">
        <v>29</v>
      </c>
      <c r="U239" s="182" t="s">
        <v>23</v>
      </c>
      <c r="V239" s="99" t="s">
        <v>26</v>
      </c>
      <c r="W239" s="98"/>
    </row>
    <row r="240" spans="1:23" ht="110.4" customHeight="1" x14ac:dyDescent="0.2">
      <c r="A240" s="245" t="s">
        <v>1143</v>
      </c>
      <c r="B240" s="246" t="s">
        <v>1144</v>
      </c>
      <c r="C240" s="96" t="s">
        <v>1145</v>
      </c>
      <c r="D240" s="60" t="s">
        <v>1152</v>
      </c>
      <c r="E240" s="246">
        <v>43754</v>
      </c>
      <c r="F240" s="246">
        <v>43763</v>
      </c>
      <c r="G240" s="246"/>
      <c r="H240" s="74">
        <v>495649.35</v>
      </c>
      <c r="I240" s="69">
        <v>535000</v>
      </c>
      <c r="J240" s="109"/>
      <c r="K240" s="62"/>
      <c r="L240" s="166">
        <v>100</v>
      </c>
      <c r="M240" s="209">
        <v>138</v>
      </c>
      <c r="N240" s="209">
        <v>138</v>
      </c>
      <c r="O240" s="79">
        <v>0.45</v>
      </c>
      <c r="P240" s="209" t="s">
        <v>71</v>
      </c>
      <c r="Q240" s="209" t="s">
        <v>53</v>
      </c>
      <c r="R240" s="70">
        <v>80</v>
      </c>
      <c r="S240" s="177">
        <v>0.45</v>
      </c>
      <c r="T240" s="252">
        <v>80</v>
      </c>
      <c r="U240" s="177" t="s">
        <v>23</v>
      </c>
      <c r="V240" s="247" t="s">
        <v>26</v>
      </c>
      <c r="W240" s="209"/>
    </row>
    <row r="241" spans="1:23" ht="83.05" customHeight="1" x14ac:dyDescent="0.2">
      <c r="A241" s="245" t="s">
        <v>1155</v>
      </c>
      <c r="B241" s="246" t="s">
        <v>1156</v>
      </c>
      <c r="C241" s="96" t="s">
        <v>1157</v>
      </c>
      <c r="D241" s="60" t="s">
        <v>1158</v>
      </c>
      <c r="E241" s="246">
        <v>43707</v>
      </c>
      <c r="F241" s="246">
        <v>43761</v>
      </c>
      <c r="G241" s="246"/>
      <c r="H241" s="74">
        <v>1600000</v>
      </c>
      <c r="I241" s="69">
        <v>1373310</v>
      </c>
      <c r="J241" s="109"/>
      <c r="K241" s="62"/>
      <c r="L241" s="166">
        <v>100</v>
      </c>
      <c r="M241" s="209" t="s">
        <v>23</v>
      </c>
      <c r="N241" s="209">
        <v>138</v>
      </c>
      <c r="O241" s="79">
        <v>18.7</v>
      </c>
      <c r="P241" s="209" t="s">
        <v>27</v>
      </c>
      <c r="Q241" s="209" t="s">
        <v>30</v>
      </c>
      <c r="R241" s="70" t="s">
        <v>23</v>
      </c>
      <c r="S241" s="177" t="s">
        <v>23</v>
      </c>
      <c r="T241" s="252">
        <v>70</v>
      </c>
      <c r="U241" s="177">
        <v>0.3</v>
      </c>
      <c r="V241" s="247" t="s">
        <v>51</v>
      </c>
      <c r="W241" s="209" t="s">
        <v>1159</v>
      </c>
    </row>
    <row r="242" spans="1:23" ht="55.4" customHeight="1" x14ac:dyDescent="0.2">
      <c r="A242" s="245" t="s">
        <v>1160</v>
      </c>
      <c r="B242" s="246" t="s">
        <v>1161</v>
      </c>
      <c r="C242" s="96" t="s">
        <v>1162</v>
      </c>
      <c r="D242" s="60" t="s">
        <v>1163</v>
      </c>
      <c r="E242" s="246">
        <v>43587</v>
      </c>
      <c r="F242" s="246">
        <v>43708</v>
      </c>
      <c r="G242" s="246">
        <v>43708</v>
      </c>
      <c r="H242" s="74">
        <v>2924331.77</v>
      </c>
      <c r="I242" s="69">
        <v>3750952</v>
      </c>
      <c r="J242" s="109"/>
      <c r="K242" s="62"/>
      <c r="L242" s="166">
        <v>100</v>
      </c>
      <c r="M242" s="209">
        <v>69</v>
      </c>
      <c r="N242" s="209">
        <v>138</v>
      </c>
      <c r="O242" s="79">
        <v>1.9</v>
      </c>
      <c r="P242" s="209" t="s">
        <v>1164</v>
      </c>
      <c r="Q242" s="209" t="s">
        <v>39</v>
      </c>
      <c r="R242" s="70" t="s">
        <v>29</v>
      </c>
      <c r="S242" s="177" t="s">
        <v>23</v>
      </c>
      <c r="T242" s="252" t="s">
        <v>29</v>
      </c>
      <c r="U242" s="177" t="s">
        <v>23</v>
      </c>
      <c r="V242" s="247" t="s">
        <v>26</v>
      </c>
      <c r="W242" s="209"/>
    </row>
    <row r="243" spans="1:23" ht="83.05" customHeight="1" x14ac:dyDescent="0.2">
      <c r="A243" s="245" t="s">
        <v>1236</v>
      </c>
      <c r="B243" s="246" t="s">
        <v>1237</v>
      </c>
      <c r="C243" s="96" t="s">
        <v>736</v>
      </c>
      <c r="D243" s="60" t="s">
        <v>1238</v>
      </c>
      <c r="E243" s="246">
        <v>43785</v>
      </c>
      <c r="F243" s="246">
        <v>43830</v>
      </c>
      <c r="G243" s="246"/>
      <c r="H243" s="74">
        <v>700000</v>
      </c>
      <c r="I243" s="74">
        <v>700000</v>
      </c>
      <c r="J243" s="109"/>
      <c r="K243" s="62"/>
      <c r="L243" s="302">
        <v>45</v>
      </c>
      <c r="M243" s="209" t="s">
        <v>23</v>
      </c>
      <c r="N243" s="209">
        <v>138</v>
      </c>
      <c r="O243" s="79">
        <v>0.1</v>
      </c>
      <c r="P243" s="209" t="s">
        <v>1239</v>
      </c>
      <c r="Q243" s="209" t="s">
        <v>30</v>
      </c>
      <c r="R243" s="70" t="s">
        <v>23</v>
      </c>
      <c r="S243" s="177" t="s">
        <v>23</v>
      </c>
      <c r="T243" s="252">
        <v>100</v>
      </c>
      <c r="U243" s="177">
        <v>0.1</v>
      </c>
      <c r="V243" s="247" t="s">
        <v>51</v>
      </c>
      <c r="W243" s="209"/>
    </row>
    <row r="244" spans="1:23" ht="110.4" customHeight="1" x14ac:dyDescent="0.2">
      <c r="A244" s="245" t="s">
        <v>1240</v>
      </c>
      <c r="B244" s="246" t="s">
        <v>1241</v>
      </c>
      <c r="C244" s="96" t="s">
        <v>64</v>
      </c>
      <c r="D244" s="60" t="s">
        <v>1242</v>
      </c>
      <c r="E244" s="246">
        <v>43738</v>
      </c>
      <c r="F244" s="262">
        <v>43780</v>
      </c>
      <c r="G244" s="262">
        <v>43780</v>
      </c>
      <c r="H244" s="74">
        <v>1317334</v>
      </c>
      <c r="I244" s="74">
        <v>1317334</v>
      </c>
      <c r="J244" s="109"/>
      <c r="K244" s="62"/>
      <c r="L244" s="302">
        <v>100</v>
      </c>
      <c r="M244" s="209" t="s">
        <v>23</v>
      </c>
      <c r="N244" s="209">
        <v>138</v>
      </c>
      <c r="O244" s="79">
        <v>0.48</v>
      </c>
      <c r="P244" s="209" t="s">
        <v>343</v>
      </c>
      <c r="Q244" s="209" t="s">
        <v>30</v>
      </c>
      <c r="R244" s="70" t="s">
        <v>23</v>
      </c>
      <c r="S244" s="177" t="s">
        <v>23</v>
      </c>
      <c r="T244" s="252">
        <v>160</v>
      </c>
      <c r="U244" s="177">
        <v>0.48</v>
      </c>
      <c r="V244" s="247" t="s">
        <v>51</v>
      </c>
      <c r="W244" s="209"/>
    </row>
    <row r="245" spans="1:23" ht="83.05" customHeight="1" x14ac:dyDescent="0.2">
      <c r="A245" s="245" t="s">
        <v>1218</v>
      </c>
      <c r="B245" s="209" t="s">
        <v>1219</v>
      </c>
      <c r="C245" s="209" t="s">
        <v>1220</v>
      </c>
      <c r="D245" s="60" t="s">
        <v>1221</v>
      </c>
      <c r="E245" s="246">
        <v>43739</v>
      </c>
      <c r="F245" s="262">
        <v>43770</v>
      </c>
      <c r="G245" s="246"/>
      <c r="H245" s="61">
        <v>270280</v>
      </c>
      <c r="I245" s="61">
        <v>317827</v>
      </c>
      <c r="J245" s="109"/>
      <c r="K245" s="62"/>
      <c r="L245" s="302">
        <v>100</v>
      </c>
      <c r="M245" s="209">
        <v>69</v>
      </c>
      <c r="N245" s="209">
        <v>69</v>
      </c>
      <c r="O245" s="79">
        <v>0.03</v>
      </c>
      <c r="P245" s="209" t="s">
        <v>1222</v>
      </c>
      <c r="Q245" s="209" t="s">
        <v>30</v>
      </c>
      <c r="R245" s="167">
        <v>50</v>
      </c>
      <c r="S245" s="71">
        <v>0.11</v>
      </c>
      <c r="T245" s="167" t="s">
        <v>23</v>
      </c>
      <c r="U245" s="179" t="s">
        <v>23</v>
      </c>
      <c r="V245" s="247" t="s">
        <v>51</v>
      </c>
      <c r="W245" s="209" t="s">
        <v>2298</v>
      </c>
    </row>
    <row r="246" spans="1:23" ht="83.05" customHeight="1" x14ac:dyDescent="0.2">
      <c r="A246" s="245" t="s">
        <v>1224</v>
      </c>
      <c r="B246" s="209" t="s">
        <v>1225</v>
      </c>
      <c r="C246" s="209" t="s">
        <v>1220</v>
      </c>
      <c r="D246" s="60" t="s">
        <v>1226</v>
      </c>
      <c r="E246" s="246">
        <v>43739</v>
      </c>
      <c r="F246" s="262">
        <v>43815</v>
      </c>
      <c r="G246" s="246"/>
      <c r="H246" s="61">
        <v>235794</v>
      </c>
      <c r="I246" s="61">
        <v>265931</v>
      </c>
      <c r="J246" s="109"/>
      <c r="K246" s="62"/>
      <c r="L246" s="302">
        <v>98</v>
      </c>
      <c r="M246" s="209">
        <v>69</v>
      </c>
      <c r="N246" s="209">
        <v>69</v>
      </c>
      <c r="O246" s="79">
        <v>0.03</v>
      </c>
      <c r="P246" s="209" t="s">
        <v>1222</v>
      </c>
      <c r="Q246" s="209" t="s">
        <v>30</v>
      </c>
      <c r="R246" s="167">
        <v>50</v>
      </c>
      <c r="S246" s="71">
        <v>0.11</v>
      </c>
      <c r="T246" s="167" t="s">
        <v>23</v>
      </c>
      <c r="U246" s="179" t="s">
        <v>23</v>
      </c>
      <c r="V246" s="247" t="s">
        <v>51</v>
      </c>
      <c r="W246" s="209" t="s">
        <v>1247</v>
      </c>
    </row>
    <row r="247" spans="1:23" ht="110.4" customHeight="1" x14ac:dyDescent="0.2">
      <c r="A247" s="245" t="s">
        <v>1227</v>
      </c>
      <c r="B247" s="209" t="s">
        <v>1228</v>
      </c>
      <c r="C247" s="209" t="s">
        <v>740</v>
      </c>
      <c r="D247" s="60" t="s">
        <v>1229</v>
      </c>
      <c r="E247" s="246">
        <v>43754</v>
      </c>
      <c r="F247" s="262">
        <v>43801</v>
      </c>
      <c r="G247" s="262">
        <v>43801</v>
      </c>
      <c r="H247" s="61">
        <v>1065942</v>
      </c>
      <c r="I247" s="61">
        <v>1200000</v>
      </c>
      <c r="J247" s="109"/>
      <c r="K247" s="62"/>
      <c r="L247" s="302">
        <v>100</v>
      </c>
      <c r="M247" s="209">
        <v>138</v>
      </c>
      <c r="N247" s="209">
        <v>138</v>
      </c>
      <c r="O247" s="79">
        <v>0.15</v>
      </c>
      <c r="P247" s="209" t="s">
        <v>1230</v>
      </c>
      <c r="Q247" s="209" t="s">
        <v>30</v>
      </c>
      <c r="R247" s="167" t="s">
        <v>82</v>
      </c>
      <c r="S247" s="71">
        <v>0.11</v>
      </c>
      <c r="T247" s="167">
        <v>150</v>
      </c>
      <c r="U247" s="179">
        <v>0.04</v>
      </c>
      <c r="V247" s="247" t="s">
        <v>51</v>
      </c>
      <c r="W247" s="209"/>
    </row>
    <row r="248" spans="1:23" ht="83.05" customHeight="1" x14ac:dyDescent="0.2">
      <c r="A248" s="245" t="s">
        <v>1231</v>
      </c>
      <c r="B248" s="209" t="s">
        <v>1232</v>
      </c>
      <c r="C248" s="209" t="s">
        <v>1233</v>
      </c>
      <c r="D248" s="60" t="s">
        <v>1234</v>
      </c>
      <c r="E248" s="246">
        <v>43731</v>
      </c>
      <c r="F248" s="246">
        <v>43746</v>
      </c>
      <c r="G248" s="246">
        <v>43749</v>
      </c>
      <c r="H248" s="61">
        <v>795443</v>
      </c>
      <c r="I248" s="61">
        <v>380000</v>
      </c>
      <c r="J248" s="109"/>
      <c r="K248" s="62"/>
      <c r="L248" s="191">
        <v>100</v>
      </c>
      <c r="M248" s="209">
        <v>345</v>
      </c>
      <c r="N248" s="209">
        <v>345</v>
      </c>
      <c r="O248" s="79">
        <v>0.2</v>
      </c>
      <c r="P248" s="209" t="s">
        <v>1235</v>
      </c>
      <c r="Q248" s="209" t="s">
        <v>80</v>
      </c>
      <c r="R248" s="167">
        <v>190</v>
      </c>
      <c r="S248" s="71">
        <v>0.2</v>
      </c>
      <c r="T248" s="167" t="s">
        <v>23</v>
      </c>
      <c r="U248" s="179" t="s">
        <v>23</v>
      </c>
      <c r="V248" s="247" t="s">
        <v>26</v>
      </c>
      <c r="W248" s="209"/>
    </row>
    <row r="249" spans="1:23" ht="165.6" customHeight="1" x14ac:dyDescent="0.2">
      <c r="A249" s="245" t="s">
        <v>1244</v>
      </c>
      <c r="B249" s="246" t="s">
        <v>1166</v>
      </c>
      <c r="C249" s="96" t="s">
        <v>1162</v>
      </c>
      <c r="D249" s="60" t="s">
        <v>1245</v>
      </c>
      <c r="E249" s="246">
        <v>43726</v>
      </c>
      <c r="F249" s="262">
        <v>43830</v>
      </c>
      <c r="G249" s="246"/>
      <c r="H249" s="74">
        <v>1243914</v>
      </c>
      <c r="I249" s="69">
        <v>2139599</v>
      </c>
      <c r="J249" s="109"/>
      <c r="K249" s="62"/>
      <c r="L249" s="166">
        <v>15</v>
      </c>
      <c r="M249" s="209">
        <v>138</v>
      </c>
      <c r="N249" s="209">
        <v>138</v>
      </c>
      <c r="O249" s="79">
        <v>5.3</v>
      </c>
      <c r="P249" s="209" t="s">
        <v>1164</v>
      </c>
      <c r="Q249" s="209" t="s">
        <v>1243</v>
      </c>
      <c r="R249" s="70" t="s">
        <v>1223</v>
      </c>
      <c r="S249" s="177" t="s">
        <v>23</v>
      </c>
      <c r="T249" s="252" t="s">
        <v>1223</v>
      </c>
      <c r="U249" s="177" t="s">
        <v>23</v>
      </c>
      <c r="V249" s="247" t="s">
        <v>26</v>
      </c>
      <c r="W249" s="209"/>
    </row>
    <row r="250" spans="1:23" s="59" customFormat="1" ht="151.15" customHeight="1" x14ac:dyDescent="0.2">
      <c r="A250" s="200" t="s">
        <v>2229</v>
      </c>
      <c r="B250" s="75" t="s">
        <v>1261</v>
      </c>
      <c r="C250" s="75" t="s">
        <v>1315</v>
      </c>
      <c r="D250" s="77" t="s">
        <v>2228</v>
      </c>
      <c r="E250" s="80">
        <v>43850</v>
      </c>
      <c r="F250" s="80">
        <v>43890</v>
      </c>
      <c r="G250" s="80"/>
      <c r="H250" s="74">
        <v>17005546.489999998</v>
      </c>
      <c r="I250" s="74"/>
      <c r="J250" s="112"/>
      <c r="K250" s="62"/>
      <c r="L250" s="78">
        <v>0</v>
      </c>
      <c r="M250" s="78">
        <v>138</v>
      </c>
      <c r="N250" s="75">
        <v>138</v>
      </c>
      <c r="O250" s="79">
        <v>8.8000000000000007</v>
      </c>
      <c r="P250" s="75" t="s">
        <v>885</v>
      </c>
      <c r="Q250" s="75" t="s">
        <v>81</v>
      </c>
      <c r="R250" s="78" t="s">
        <v>1262</v>
      </c>
      <c r="S250" s="79">
        <v>8.8000000000000007</v>
      </c>
      <c r="T250" s="78" t="s">
        <v>23</v>
      </c>
      <c r="U250" s="79" t="s">
        <v>23</v>
      </c>
      <c r="V250" s="63" t="s">
        <v>26</v>
      </c>
      <c r="W250" s="75"/>
    </row>
    <row r="251" spans="1:23" ht="193.45" customHeight="1" x14ac:dyDescent="0.2">
      <c r="A251" s="200" t="s">
        <v>609</v>
      </c>
      <c r="B251" s="75" t="s">
        <v>1788</v>
      </c>
      <c r="C251" s="75" t="s">
        <v>602</v>
      </c>
      <c r="D251" s="77" t="s">
        <v>1263</v>
      </c>
      <c r="E251" s="308">
        <v>43831</v>
      </c>
      <c r="F251" s="80">
        <v>44012</v>
      </c>
      <c r="G251" s="80"/>
      <c r="H251" s="74">
        <v>232000</v>
      </c>
      <c r="I251" s="210">
        <v>232000</v>
      </c>
      <c r="J251" s="74"/>
      <c r="K251" s="62" t="str">
        <f>IF(AND(I251&gt;0,J251&gt;0),(J251/I251)-1," ")</f>
        <v xml:space="preserve"> </v>
      </c>
      <c r="L251" s="78">
        <v>0</v>
      </c>
      <c r="M251" s="78">
        <v>345</v>
      </c>
      <c r="N251" s="78">
        <v>345</v>
      </c>
      <c r="O251" s="79">
        <v>15</v>
      </c>
      <c r="P251" s="75" t="s">
        <v>274</v>
      </c>
      <c r="Q251" s="75" t="s">
        <v>601</v>
      </c>
      <c r="R251" s="78">
        <v>180</v>
      </c>
      <c r="S251" s="79">
        <v>15</v>
      </c>
      <c r="T251" s="78" t="s">
        <v>23</v>
      </c>
      <c r="U251" s="79" t="s">
        <v>23</v>
      </c>
      <c r="V251" s="86" t="s">
        <v>51</v>
      </c>
      <c r="W251" s="75"/>
    </row>
    <row r="252" spans="1:23" ht="110.4" customHeight="1" x14ac:dyDescent="0.2">
      <c r="A252" s="245" t="s">
        <v>1255</v>
      </c>
      <c r="B252" s="246" t="s">
        <v>1296</v>
      </c>
      <c r="C252" s="96" t="s">
        <v>1256</v>
      </c>
      <c r="D252" s="60" t="s">
        <v>1292</v>
      </c>
      <c r="E252" s="262">
        <v>43952</v>
      </c>
      <c r="F252" s="246">
        <v>44196</v>
      </c>
      <c r="G252" s="246"/>
      <c r="H252" s="74">
        <v>1412751.89</v>
      </c>
      <c r="I252" s="69"/>
      <c r="J252" s="109"/>
      <c r="K252" s="62"/>
      <c r="L252" s="166">
        <v>0</v>
      </c>
      <c r="M252" s="209" t="s">
        <v>23</v>
      </c>
      <c r="N252" s="209">
        <v>138</v>
      </c>
      <c r="O252" s="79">
        <f>(1)*((640+670+171)/5280)</f>
        <v>0.28049242424242427</v>
      </c>
      <c r="P252" s="209" t="s">
        <v>1318</v>
      </c>
      <c r="Q252" s="209" t="s">
        <v>383</v>
      </c>
      <c r="R252" s="70" t="s">
        <v>23</v>
      </c>
      <c r="S252" s="177" t="s">
        <v>23</v>
      </c>
      <c r="T252" s="252" t="s">
        <v>23</v>
      </c>
      <c r="U252" s="177" t="s">
        <v>23</v>
      </c>
      <c r="V252" s="247" t="s">
        <v>51</v>
      </c>
      <c r="W252" s="209" t="s">
        <v>1257</v>
      </c>
    </row>
    <row r="253" spans="1:23" ht="83.05" customHeight="1" x14ac:dyDescent="0.2">
      <c r="A253" s="245" t="s">
        <v>1258</v>
      </c>
      <c r="B253" s="246" t="s">
        <v>1297</v>
      </c>
      <c r="C253" s="96" t="s">
        <v>939</v>
      </c>
      <c r="D253" s="60" t="s">
        <v>1298</v>
      </c>
      <c r="E253" s="246">
        <v>43728</v>
      </c>
      <c r="F253" s="187">
        <v>43745</v>
      </c>
      <c r="G253" s="187">
        <v>43773</v>
      </c>
      <c r="H253" s="74">
        <v>606394.78</v>
      </c>
      <c r="I253" s="69">
        <v>250400</v>
      </c>
      <c r="J253" s="109"/>
      <c r="K253" s="62"/>
      <c r="L253" s="191">
        <v>100</v>
      </c>
      <c r="M253" s="209">
        <v>138</v>
      </c>
      <c r="N253" s="209" t="s">
        <v>23</v>
      </c>
      <c r="O253" s="79">
        <f>(1)*((561+411+487)/5280)</f>
        <v>0.27632575757575756</v>
      </c>
      <c r="P253" s="209" t="s">
        <v>1319</v>
      </c>
      <c r="Q253" s="209" t="s">
        <v>724</v>
      </c>
      <c r="R253" s="70">
        <v>100</v>
      </c>
      <c r="S253" s="177">
        <f>(1)*((561+411+487)/5280)</f>
        <v>0.27632575757575756</v>
      </c>
      <c r="T253" s="252">
        <v>100</v>
      </c>
      <c r="U253" s="177" t="s">
        <v>23</v>
      </c>
      <c r="V253" s="247" t="s">
        <v>26</v>
      </c>
      <c r="W253" s="209"/>
    </row>
    <row r="254" spans="1:23" ht="55.4" customHeight="1" x14ac:dyDescent="0.2">
      <c r="A254" s="245" t="s">
        <v>1265</v>
      </c>
      <c r="B254" s="246" t="s">
        <v>1307</v>
      </c>
      <c r="C254" s="96" t="s">
        <v>181</v>
      </c>
      <c r="D254" s="60" t="s">
        <v>1259</v>
      </c>
      <c r="E254" s="246">
        <v>43731</v>
      </c>
      <c r="F254" s="259">
        <v>43736</v>
      </c>
      <c r="G254" s="246">
        <v>43736</v>
      </c>
      <c r="H254" s="74">
        <v>173157</v>
      </c>
      <c r="I254" s="69">
        <v>175000</v>
      </c>
      <c r="J254" s="109"/>
      <c r="K254" s="62"/>
      <c r="L254" s="191">
        <v>100</v>
      </c>
      <c r="M254" s="209">
        <v>138</v>
      </c>
      <c r="N254" s="209">
        <v>138</v>
      </c>
      <c r="O254" s="79">
        <v>0.01</v>
      </c>
      <c r="P254" s="209" t="s">
        <v>153</v>
      </c>
      <c r="Q254" s="209" t="s">
        <v>30</v>
      </c>
      <c r="R254" s="70">
        <v>75</v>
      </c>
      <c r="S254" s="177">
        <v>0.1</v>
      </c>
      <c r="T254" s="252" t="s">
        <v>23</v>
      </c>
      <c r="U254" s="177" t="s">
        <v>23</v>
      </c>
      <c r="V254" s="247" t="s">
        <v>26</v>
      </c>
      <c r="W254" s="209"/>
    </row>
    <row r="255" spans="1:23" ht="110.4" customHeight="1" x14ac:dyDescent="0.2">
      <c r="A255" s="245" t="s">
        <v>1271</v>
      </c>
      <c r="B255" s="246" t="s">
        <v>1310</v>
      </c>
      <c r="C255" s="96" t="s">
        <v>119</v>
      </c>
      <c r="D255" s="60" t="s">
        <v>1311</v>
      </c>
      <c r="E255" s="246">
        <v>43724</v>
      </c>
      <c r="F255" s="262">
        <v>43782</v>
      </c>
      <c r="G255" s="262">
        <v>43782</v>
      </c>
      <c r="H255" s="74">
        <v>450000</v>
      </c>
      <c r="I255" s="69">
        <v>450000</v>
      </c>
      <c r="J255" s="109"/>
      <c r="K255" s="62"/>
      <c r="L255" s="302">
        <v>100</v>
      </c>
      <c r="M255" s="209">
        <v>69</v>
      </c>
      <c r="N255" s="209" t="s">
        <v>23</v>
      </c>
      <c r="O255" s="79">
        <v>0.1</v>
      </c>
      <c r="P255" s="209" t="s">
        <v>1267</v>
      </c>
      <c r="Q255" s="209" t="s">
        <v>47</v>
      </c>
      <c r="R255" s="70">
        <v>50</v>
      </c>
      <c r="S255" s="177" t="s">
        <v>1223</v>
      </c>
      <c r="T255" s="252" t="s">
        <v>23</v>
      </c>
      <c r="U255" s="177" t="s">
        <v>23</v>
      </c>
      <c r="V255" s="247" t="s">
        <v>51</v>
      </c>
      <c r="W255" s="209" t="s">
        <v>1268</v>
      </c>
    </row>
    <row r="256" spans="1:23" ht="110.4" customHeight="1" x14ac:dyDescent="0.2">
      <c r="A256" s="245" t="s">
        <v>1272</v>
      </c>
      <c r="B256" s="246" t="s">
        <v>1308</v>
      </c>
      <c r="C256" s="96" t="s">
        <v>119</v>
      </c>
      <c r="D256" s="60" t="s">
        <v>1269</v>
      </c>
      <c r="E256" s="246">
        <v>43724</v>
      </c>
      <c r="F256" s="262">
        <v>43782</v>
      </c>
      <c r="G256" s="262">
        <v>43782</v>
      </c>
      <c r="H256" s="74">
        <v>240000</v>
      </c>
      <c r="I256" s="69">
        <v>240000</v>
      </c>
      <c r="J256" s="109"/>
      <c r="K256" s="62"/>
      <c r="L256" s="302">
        <v>100</v>
      </c>
      <c r="M256" s="209">
        <v>69</v>
      </c>
      <c r="N256" s="209" t="s">
        <v>23</v>
      </c>
      <c r="O256" s="79">
        <v>0.1</v>
      </c>
      <c r="P256" s="209" t="s">
        <v>1267</v>
      </c>
      <c r="Q256" s="209" t="s">
        <v>47</v>
      </c>
      <c r="R256" s="70">
        <v>50</v>
      </c>
      <c r="S256" s="177" t="s">
        <v>23</v>
      </c>
      <c r="T256" s="252" t="s">
        <v>23</v>
      </c>
      <c r="U256" s="177" t="s">
        <v>23</v>
      </c>
      <c r="V256" s="247" t="s">
        <v>51</v>
      </c>
      <c r="W256" s="209" t="s">
        <v>1268</v>
      </c>
    </row>
    <row r="257" spans="1:23" ht="110.4" customHeight="1" x14ac:dyDescent="0.2">
      <c r="A257" s="245" t="s">
        <v>1273</v>
      </c>
      <c r="B257" s="246" t="s">
        <v>1309</v>
      </c>
      <c r="C257" s="96" t="s">
        <v>1317</v>
      </c>
      <c r="D257" s="60" t="s">
        <v>1270</v>
      </c>
      <c r="E257" s="246">
        <v>43724</v>
      </c>
      <c r="F257" s="262">
        <v>43782</v>
      </c>
      <c r="G257" s="262">
        <v>43782</v>
      </c>
      <c r="H257" s="74">
        <v>138748</v>
      </c>
      <c r="I257" s="69">
        <v>138748</v>
      </c>
      <c r="J257" s="109"/>
      <c r="K257" s="62"/>
      <c r="L257" s="302">
        <v>100</v>
      </c>
      <c r="M257" s="209">
        <v>69</v>
      </c>
      <c r="N257" s="209" t="s">
        <v>23</v>
      </c>
      <c r="O257" s="79">
        <v>0.1</v>
      </c>
      <c r="P257" s="209" t="s">
        <v>1267</v>
      </c>
      <c r="Q257" s="209" t="s">
        <v>47</v>
      </c>
      <c r="R257" s="70">
        <v>50</v>
      </c>
      <c r="S257" s="177">
        <v>0.2</v>
      </c>
      <c r="T257" s="252" t="s">
        <v>23</v>
      </c>
      <c r="U257" s="177" t="s">
        <v>23</v>
      </c>
      <c r="V257" s="247" t="s">
        <v>51</v>
      </c>
      <c r="W257" s="209" t="s">
        <v>1268</v>
      </c>
    </row>
    <row r="258" spans="1:23" ht="83.05" customHeight="1" x14ac:dyDescent="0.2">
      <c r="A258" s="245" t="s">
        <v>1277</v>
      </c>
      <c r="B258" s="246" t="s">
        <v>1274</v>
      </c>
      <c r="C258" s="96" t="s">
        <v>1294</v>
      </c>
      <c r="D258" s="60" t="s">
        <v>1299</v>
      </c>
      <c r="E258" s="246">
        <v>43731</v>
      </c>
      <c r="F258" s="187">
        <v>43756</v>
      </c>
      <c r="G258" s="262">
        <v>43784</v>
      </c>
      <c r="H258" s="74">
        <v>905000</v>
      </c>
      <c r="I258" s="69">
        <v>905000</v>
      </c>
      <c r="J258" s="109"/>
      <c r="K258" s="62"/>
      <c r="L258" s="191">
        <v>100</v>
      </c>
      <c r="M258" s="209">
        <v>138</v>
      </c>
      <c r="N258" s="209" t="s">
        <v>23</v>
      </c>
      <c r="O258" s="79">
        <v>0.2</v>
      </c>
      <c r="P258" s="209" t="s">
        <v>27</v>
      </c>
      <c r="Q258" s="209" t="s">
        <v>47</v>
      </c>
      <c r="R258" s="70">
        <v>100</v>
      </c>
      <c r="S258" s="177">
        <v>0.2</v>
      </c>
      <c r="T258" s="252" t="s">
        <v>23</v>
      </c>
      <c r="U258" s="177" t="s">
        <v>23</v>
      </c>
      <c r="V258" s="247" t="s">
        <v>51</v>
      </c>
      <c r="W258" s="209"/>
    </row>
    <row r="259" spans="1:23" ht="110.4" customHeight="1" x14ac:dyDescent="0.2">
      <c r="A259" s="245" t="s">
        <v>1278</v>
      </c>
      <c r="B259" s="246" t="s">
        <v>1322</v>
      </c>
      <c r="C259" s="96" t="s">
        <v>1316</v>
      </c>
      <c r="D259" s="60" t="s">
        <v>1300</v>
      </c>
      <c r="E259" s="246">
        <v>43731</v>
      </c>
      <c r="F259" s="187">
        <v>43777</v>
      </c>
      <c r="G259" s="246"/>
      <c r="H259" s="74">
        <v>580000</v>
      </c>
      <c r="I259" s="69">
        <v>650000</v>
      </c>
      <c r="J259" s="109"/>
      <c r="K259" s="62"/>
      <c r="L259" s="191">
        <v>100</v>
      </c>
      <c r="M259" s="209">
        <v>345</v>
      </c>
      <c r="N259" s="209" t="s">
        <v>23</v>
      </c>
      <c r="O259" s="79">
        <v>0.2</v>
      </c>
      <c r="P259" s="209" t="s">
        <v>1275</v>
      </c>
      <c r="Q259" s="209" t="s">
        <v>47</v>
      </c>
      <c r="R259" s="70">
        <v>150</v>
      </c>
      <c r="S259" s="177">
        <v>0.1</v>
      </c>
      <c r="T259" s="252" t="s">
        <v>23</v>
      </c>
      <c r="U259" s="177" t="s">
        <v>23</v>
      </c>
      <c r="V259" s="247" t="s">
        <v>51</v>
      </c>
      <c r="W259" s="209" t="s">
        <v>1268</v>
      </c>
    </row>
    <row r="260" spans="1:23" ht="303.64999999999998" customHeight="1" x14ac:dyDescent="0.2">
      <c r="A260" s="245" t="s">
        <v>1279</v>
      </c>
      <c r="B260" s="246" t="s">
        <v>1276</v>
      </c>
      <c r="C260" s="96" t="s">
        <v>119</v>
      </c>
      <c r="D260" s="60" t="s">
        <v>1266</v>
      </c>
      <c r="E260" s="246">
        <v>43759</v>
      </c>
      <c r="F260" s="262">
        <v>43782</v>
      </c>
      <c r="G260" s="262">
        <v>43782</v>
      </c>
      <c r="H260" s="74">
        <v>405000</v>
      </c>
      <c r="I260" s="69">
        <v>425000</v>
      </c>
      <c r="J260" s="109"/>
      <c r="K260" s="62"/>
      <c r="L260" s="302">
        <v>100</v>
      </c>
      <c r="M260" s="209">
        <v>69</v>
      </c>
      <c r="N260" s="209" t="s">
        <v>23</v>
      </c>
      <c r="O260" s="79">
        <v>0.2</v>
      </c>
      <c r="P260" s="209" t="s">
        <v>1275</v>
      </c>
      <c r="Q260" s="209" t="s">
        <v>47</v>
      </c>
      <c r="R260" s="70">
        <v>50</v>
      </c>
      <c r="S260" s="177">
        <v>0.2</v>
      </c>
      <c r="T260" s="252" t="s">
        <v>23</v>
      </c>
      <c r="U260" s="177" t="s">
        <v>23</v>
      </c>
      <c r="V260" s="247" t="s">
        <v>51</v>
      </c>
      <c r="W260" s="209" t="s">
        <v>1268</v>
      </c>
    </row>
    <row r="261" spans="1:23" ht="83.05" customHeight="1" x14ac:dyDescent="0.2">
      <c r="A261" s="245" t="s">
        <v>1301</v>
      </c>
      <c r="B261" s="246" t="s">
        <v>1306</v>
      </c>
      <c r="C261" s="96" t="s">
        <v>28</v>
      </c>
      <c r="D261" s="60" t="s">
        <v>1288</v>
      </c>
      <c r="E261" s="246">
        <v>43943</v>
      </c>
      <c r="F261" s="246">
        <v>43966</v>
      </c>
      <c r="G261" s="246"/>
      <c r="H261" s="74">
        <v>514856.41</v>
      </c>
      <c r="I261" s="69"/>
      <c r="J261" s="109"/>
      <c r="K261" s="62"/>
      <c r="L261" s="166">
        <v>0</v>
      </c>
      <c r="M261" s="209">
        <v>138</v>
      </c>
      <c r="N261" s="209" t="s">
        <v>23</v>
      </c>
      <c r="O261" s="79">
        <v>2.1</v>
      </c>
      <c r="P261" s="209" t="s">
        <v>67</v>
      </c>
      <c r="Q261" s="209" t="s">
        <v>39</v>
      </c>
      <c r="R261" s="70">
        <v>100</v>
      </c>
      <c r="S261" s="177">
        <v>2.1</v>
      </c>
      <c r="T261" s="252" t="s">
        <v>23</v>
      </c>
      <c r="U261" s="177" t="s">
        <v>23</v>
      </c>
      <c r="V261" s="247" t="s">
        <v>51</v>
      </c>
      <c r="W261" s="209"/>
    </row>
    <row r="262" spans="1:23" ht="173.05" customHeight="1" x14ac:dyDescent="0.2">
      <c r="A262" s="245" t="s">
        <v>1302</v>
      </c>
      <c r="B262" s="246" t="s">
        <v>1312</v>
      </c>
      <c r="C262" s="96" t="s">
        <v>28</v>
      </c>
      <c r="D262" s="60" t="s">
        <v>1305</v>
      </c>
      <c r="E262" s="262">
        <v>43836</v>
      </c>
      <c r="F262" s="262">
        <v>43965</v>
      </c>
      <c r="G262" s="246"/>
      <c r="H262" s="74">
        <v>6606401.3200000003</v>
      </c>
      <c r="I262" s="109">
        <v>6850000</v>
      </c>
      <c r="J262" s="109"/>
      <c r="K262" s="62"/>
      <c r="L262" s="166">
        <v>0</v>
      </c>
      <c r="M262" s="209">
        <v>138</v>
      </c>
      <c r="N262" s="209">
        <v>138</v>
      </c>
      <c r="O262" s="79">
        <v>4.5</v>
      </c>
      <c r="P262" s="209" t="s">
        <v>27</v>
      </c>
      <c r="Q262" s="209" t="s">
        <v>30</v>
      </c>
      <c r="R262" s="70">
        <v>100</v>
      </c>
      <c r="S262" s="177">
        <v>2.25</v>
      </c>
      <c r="T262" s="252" t="s">
        <v>23</v>
      </c>
      <c r="U262" s="177" t="s">
        <v>23</v>
      </c>
      <c r="V262" s="247" t="s">
        <v>26</v>
      </c>
      <c r="W262" s="209" t="s">
        <v>2289</v>
      </c>
    </row>
    <row r="263" spans="1:23" ht="110.4" customHeight="1" x14ac:dyDescent="0.2">
      <c r="A263" s="245" t="s">
        <v>1303</v>
      </c>
      <c r="B263" s="246" t="s">
        <v>1304</v>
      </c>
      <c r="C263" s="96" t="s">
        <v>28</v>
      </c>
      <c r="D263" s="60" t="s">
        <v>1313</v>
      </c>
      <c r="E263" s="246">
        <v>43676</v>
      </c>
      <c r="F263" s="246">
        <v>43677</v>
      </c>
      <c r="G263" s="246">
        <v>43677</v>
      </c>
      <c r="H263" s="74">
        <v>87945</v>
      </c>
      <c r="I263" s="69">
        <v>34664</v>
      </c>
      <c r="J263" s="109"/>
      <c r="K263" s="62"/>
      <c r="L263" s="166">
        <v>100</v>
      </c>
      <c r="M263" s="209">
        <v>138</v>
      </c>
      <c r="N263" s="209">
        <v>138</v>
      </c>
      <c r="O263" s="79">
        <v>0.1</v>
      </c>
      <c r="P263" s="209" t="s">
        <v>1289</v>
      </c>
      <c r="Q263" s="209" t="s">
        <v>316</v>
      </c>
      <c r="R263" s="70" t="s">
        <v>23</v>
      </c>
      <c r="S263" s="177" t="s">
        <v>23</v>
      </c>
      <c r="T263" s="252" t="s">
        <v>23</v>
      </c>
      <c r="U263" s="177" t="s">
        <v>23</v>
      </c>
      <c r="V263" s="247" t="s">
        <v>26</v>
      </c>
      <c r="W263" s="209" t="s">
        <v>1290</v>
      </c>
    </row>
    <row r="264" spans="1:23" ht="83.05" customHeight="1" x14ac:dyDescent="0.2">
      <c r="A264" s="245" t="s">
        <v>1264</v>
      </c>
      <c r="B264" s="246" t="s">
        <v>1260</v>
      </c>
      <c r="C264" s="96" t="s">
        <v>1295</v>
      </c>
      <c r="D264" s="60" t="s">
        <v>1929</v>
      </c>
      <c r="E264" s="246">
        <v>43269</v>
      </c>
      <c r="F264" s="246">
        <v>43271</v>
      </c>
      <c r="G264" s="246">
        <v>43271</v>
      </c>
      <c r="H264" s="74">
        <v>250476</v>
      </c>
      <c r="I264" s="69">
        <v>250476</v>
      </c>
      <c r="J264" s="396">
        <v>52110</v>
      </c>
      <c r="K264" s="401">
        <f>IF(AND(I264&gt;0,J264&gt;0),(J264/I264)-1," ")</f>
        <v>-0.79195611555598144</v>
      </c>
      <c r="L264" s="166">
        <v>100</v>
      </c>
      <c r="M264" s="209">
        <v>345</v>
      </c>
      <c r="N264" s="209" t="s">
        <v>23</v>
      </c>
      <c r="O264" s="79">
        <v>0.2</v>
      </c>
      <c r="P264" s="209" t="s">
        <v>27</v>
      </c>
      <c r="Q264" s="209" t="s">
        <v>25</v>
      </c>
      <c r="R264" s="70">
        <v>175</v>
      </c>
      <c r="S264" s="177">
        <v>0.22</v>
      </c>
      <c r="T264" s="252" t="s">
        <v>23</v>
      </c>
      <c r="U264" s="177" t="s">
        <v>23</v>
      </c>
      <c r="V264" s="247" t="s">
        <v>1131</v>
      </c>
      <c r="W264" s="393" t="s">
        <v>2355</v>
      </c>
    </row>
    <row r="265" spans="1:23" ht="83.05" customHeight="1" x14ac:dyDescent="0.2">
      <c r="A265" s="245" t="s">
        <v>1280</v>
      </c>
      <c r="B265" s="246" t="s">
        <v>1281</v>
      </c>
      <c r="C265" s="96" t="s">
        <v>28</v>
      </c>
      <c r="D265" s="60" t="s">
        <v>1282</v>
      </c>
      <c r="E265" s="187">
        <v>43752</v>
      </c>
      <c r="F265" s="187">
        <v>43763</v>
      </c>
      <c r="G265" s="187">
        <v>43763</v>
      </c>
      <c r="H265" s="74">
        <v>690000</v>
      </c>
      <c r="I265" s="69">
        <v>690000</v>
      </c>
      <c r="J265" s="109"/>
      <c r="K265" s="62" t="str">
        <f t="shared" ref="K265:K323" si="7">IF(AND(I265&gt;0,J265&gt;0),(J265/I265)-1," ")</f>
        <v xml:space="preserve"> </v>
      </c>
      <c r="L265" s="211">
        <v>100</v>
      </c>
      <c r="M265" s="209">
        <v>138</v>
      </c>
      <c r="N265" s="209" t="s">
        <v>23</v>
      </c>
      <c r="O265" s="79" t="s">
        <v>23</v>
      </c>
      <c r="P265" s="209" t="s">
        <v>1283</v>
      </c>
      <c r="Q265" s="209" t="s">
        <v>183</v>
      </c>
      <c r="R265" s="70" t="s">
        <v>23</v>
      </c>
      <c r="S265" s="177" t="s">
        <v>23</v>
      </c>
      <c r="T265" s="252" t="s">
        <v>23</v>
      </c>
      <c r="U265" s="177" t="s">
        <v>23</v>
      </c>
      <c r="V265" s="247" t="s">
        <v>26</v>
      </c>
      <c r="W265" s="209"/>
    </row>
    <row r="266" spans="1:23" ht="83.05" customHeight="1" x14ac:dyDescent="0.2">
      <c r="A266" s="245" t="s">
        <v>1284</v>
      </c>
      <c r="B266" s="246" t="s">
        <v>1285</v>
      </c>
      <c r="C266" s="96" t="s">
        <v>28</v>
      </c>
      <c r="D266" s="60" t="s">
        <v>1286</v>
      </c>
      <c r="E266" s="246">
        <v>43766</v>
      </c>
      <c r="F266" s="262">
        <v>43780</v>
      </c>
      <c r="G266" s="262">
        <v>43780</v>
      </c>
      <c r="H266" s="74">
        <v>690000</v>
      </c>
      <c r="I266" s="69">
        <v>690000</v>
      </c>
      <c r="J266" s="109"/>
      <c r="K266" s="62" t="str">
        <f t="shared" si="7"/>
        <v xml:space="preserve"> </v>
      </c>
      <c r="L266" s="274">
        <v>100</v>
      </c>
      <c r="M266" s="209">
        <v>138</v>
      </c>
      <c r="N266" s="209" t="s">
        <v>23</v>
      </c>
      <c r="O266" s="79" t="s">
        <v>23</v>
      </c>
      <c r="P266" s="209" t="s">
        <v>1287</v>
      </c>
      <c r="Q266" s="209" t="s">
        <v>183</v>
      </c>
      <c r="R266" s="70" t="s">
        <v>23</v>
      </c>
      <c r="S266" s="71" t="s">
        <v>23</v>
      </c>
      <c r="T266" s="70" t="s">
        <v>23</v>
      </c>
      <c r="U266" s="71" t="s">
        <v>23</v>
      </c>
      <c r="V266" s="247" t="s">
        <v>26</v>
      </c>
      <c r="W266" s="209"/>
    </row>
    <row r="267" spans="1:23" ht="55.4" customHeight="1" x14ac:dyDescent="0.2">
      <c r="A267" s="245" t="s">
        <v>1342</v>
      </c>
      <c r="B267" s="209" t="s">
        <v>1343</v>
      </c>
      <c r="C267" s="209" t="s">
        <v>42</v>
      </c>
      <c r="D267" s="60" t="s">
        <v>1344</v>
      </c>
      <c r="E267" s="246">
        <v>43836</v>
      </c>
      <c r="F267" s="246">
        <v>43891</v>
      </c>
      <c r="G267" s="246"/>
      <c r="H267" s="61">
        <v>590033</v>
      </c>
      <c r="I267" s="277">
        <v>450000</v>
      </c>
      <c r="J267" s="109"/>
      <c r="K267" s="62" t="str">
        <f t="shared" si="7"/>
        <v xml:space="preserve"> </v>
      </c>
      <c r="L267" s="167">
        <v>0</v>
      </c>
      <c r="M267" s="209" t="s">
        <v>23</v>
      </c>
      <c r="N267" s="209">
        <v>345</v>
      </c>
      <c r="O267" s="79">
        <v>0.3</v>
      </c>
      <c r="P267" s="85" t="s">
        <v>24</v>
      </c>
      <c r="Q267" s="85" t="s">
        <v>30</v>
      </c>
      <c r="R267" s="167" t="s">
        <v>23</v>
      </c>
      <c r="S267" s="71" t="s">
        <v>23</v>
      </c>
      <c r="T267" s="167" t="s">
        <v>23</v>
      </c>
      <c r="U267" s="179" t="s">
        <v>23</v>
      </c>
      <c r="V267" s="63" t="s">
        <v>51</v>
      </c>
      <c r="W267" s="209"/>
    </row>
    <row r="268" spans="1:23" ht="83.05" customHeight="1" x14ac:dyDescent="0.2">
      <c r="A268" s="245" t="s">
        <v>1325</v>
      </c>
      <c r="B268" s="209" t="s">
        <v>1345</v>
      </c>
      <c r="C268" s="209" t="s">
        <v>1324</v>
      </c>
      <c r="D268" s="60" t="s">
        <v>1346</v>
      </c>
      <c r="E268" s="246">
        <v>44089</v>
      </c>
      <c r="F268" s="246">
        <v>44148</v>
      </c>
      <c r="G268" s="246"/>
      <c r="H268" s="61">
        <v>1015306</v>
      </c>
      <c r="I268" s="61"/>
      <c r="J268" s="109"/>
      <c r="K268" s="62" t="str">
        <f t="shared" si="7"/>
        <v xml:space="preserve"> </v>
      </c>
      <c r="L268" s="167">
        <v>0</v>
      </c>
      <c r="M268" s="209">
        <v>138</v>
      </c>
      <c r="N268" s="209">
        <v>138</v>
      </c>
      <c r="O268" s="79">
        <v>0.3</v>
      </c>
      <c r="P268" s="85" t="s">
        <v>27</v>
      </c>
      <c r="Q268" s="85" t="s">
        <v>30</v>
      </c>
      <c r="R268" s="167">
        <v>100</v>
      </c>
      <c r="S268" s="71">
        <v>0.3</v>
      </c>
      <c r="T268" s="167" t="s">
        <v>23</v>
      </c>
      <c r="U268" s="179" t="s">
        <v>23</v>
      </c>
      <c r="V268" s="63" t="s">
        <v>51</v>
      </c>
      <c r="W268" s="209"/>
    </row>
    <row r="269" spans="1:23" ht="83.05" customHeight="1" x14ac:dyDescent="0.2">
      <c r="A269" s="245" t="s">
        <v>1337</v>
      </c>
      <c r="B269" s="209" t="s">
        <v>1326</v>
      </c>
      <c r="C269" s="209" t="s">
        <v>44</v>
      </c>
      <c r="D269" s="60" t="s">
        <v>1327</v>
      </c>
      <c r="E269" s="187">
        <v>43752</v>
      </c>
      <c r="F269" s="246">
        <v>43966</v>
      </c>
      <c r="G269" s="246"/>
      <c r="H269" s="61">
        <v>958557.96</v>
      </c>
      <c r="I269" s="61">
        <v>958558</v>
      </c>
      <c r="J269" s="109"/>
      <c r="K269" s="62" t="str">
        <f t="shared" si="7"/>
        <v xml:space="preserve"> </v>
      </c>
      <c r="L269" s="211">
        <v>10</v>
      </c>
      <c r="M269" s="209">
        <v>138</v>
      </c>
      <c r="N269" s="209">
        <v>138</v>
      </c>
      <c r="O269" s="79">
        <v>0.1</v>
      </c>
      <c r="P269" s="85" t="s">
        <v>108</v>
      </c>
      <c r="Q269" s="85" t="s">
        <v>30</v>
      </c>
      <c r="R269" s="167" t="s">
        <v>23</v>
      </c>
      <c r="S269" s="71" t="s">
        <v>23</v>
      </c>
      <c r="T269" s="167" t="s">
        <v>23</v>
      </c>
      <c r="U269" s="179" t="s">
        <v>23</v>
      </c>
      <c r="V269" s="63" t="s">
        <v>26</v>
      </c>
      <c r="W269" s="209" t="s">
        <v>1328</v>
      </c>
    </row>
    <row r="270" spans="1:23" ht="83.05" customHeight="1" x14ac:dyDescent="0.2">
      <c r="A270" s="245" t="s">
        <v>1338</v>
      </c>
      <c r="B270" s="209" t="s">
        <v>1329</v>
      </c>
      <c r="C270" s="209" t="s">
        <v>44</v>
      </c>
      <c r="D270" s="60" t="s">
        <v>1330</v>
      </c>
      <c r="E270" s="187">
        <v>43752</v>
      </c>
      <c r="F270" s="246">
        <v>43966</v>
      </c>
      <c r="G270" s="246"/>
      <c r="H270" s="61">
        <v>943604.37</v>
      </c>
      <c r="I270" s="61">
        <v>943604</v>
      </c>
      <c r="J270" s="109"/>
      <c r="K270" s="62" t="str">
        <f t="shared" si="7"/>
        <v xml:space="preserve"> </v>
      </c>
      <c r="L270" s="211">
        <v>10</v>
      </c>
      <c r="M270" s="209">
        <v>138</v>
      </c>
      <c r="N270" s="209">
        <v>138</v>
      </c>
      <c r="O270" s="79">
        <v>0.1</v>
      </c>
      <c r="P270" s="85" t="s">
        <v>108</v>
      </c>
      <c r="Q270" s="85" t="s">
        <v>30</v>
      </c>
      <c r="R270" s="167" t="s">
        <v>23</v>
      </c>
      <c r="S270" s="71" t="s">
        <v>23</v>
      </c>
      <c r="T270" s="167" t="s">
        <v>23</v>
      </c>
      <c r="U270" s="179" t="s">
        <v>23</v>
      </c>
      <c r="V270" s="63" t="s">
        <v>26</v>
      </c>
      <c r="W270" s="209" t="s">
        <v>1328</v>
      </c>
    </row>
    <row r="271" spans="1:23" ht="83.05" customHeight="1" x14ac:dyDescent="0.2">
      <c r="A271" s="245" t="s">
        <v>1339</v>
      </c>
      <c r="B271" s="209" t="s">
        <v>1331</v>
      </c>
      <c r="C271" s="209" t="s">
        <v>44</v>
      </c>
      <c r="D271" s="60" t="s">
        <v>1332</v>
      </c>
      <c r="E271" s="187">
        <v>43752</v>
      </c>
      <c r="F271" s="246">
        <v>43966</v>
      </c>
      <c r="G271" s="246"/>
      <c r="H271" s="61">
        <v>1387626.12</v>
      </c>
      <c r="I271" s="61">
        <v>1387627</v>
      </c>
      <c r="J271" s="109"/>
      <c r="K271" s="62" t="str">
        <f t="shared" si="7"/>
        <v xml:space="preserve"> </v>
      </c>
      <c r="L271" s="211">
        <v>10</v>
      </c>
      <c r="M271" s="209">
        <v>138</v>
      </c>
      <c r="N271" s="209">
        <v>138</v>
      </c>
      <c r="O271" s="79">
        <v>0.3</v>
      </c>
      <c r="P271" s="85" t="s">
        <v>108</v>
      </c>
      <c r="Q271" s="85" t="s">
        <v>30</v>
      </c>
      <c r="R271" s="167" t="s">
        <v>23</v>
      </c>
      <c r="S271" s="71" t="s">
        <v>23</v>
      </c>
      <c r="T271" s="167" t="s">
        <v>23</v>
      </c>
      <c r="U271" s="179" t="s">
        <v>23</v>
      </c>
      <c r="V271" s="63" t="s">
        <v>26</v>
      </c>
      <c r="W271" s="209" t="s">
        <v>1328</v>
      </c>
    </row>
    <row r="272" spans="1:23" ht="83.05" customHeight="1" x14ac:dyDescent="0.2">
      <c r="A272" s="245" t="s">
        <v>1340</v>
      </c>
      <c r="B272" s="209" t="s">
        <v>1333</v>
      </c>
      <c r="C272" s="209" t="s">
        <v>44</v>
      </c>
      <c r="D272" s="60" t="s">
        <v>1334</v>
      </c>
      <c r="E272" s="187">
        <v>43752</v>
      </c>
      <c r="F272" s="246">
        <v>43966</v>
      </c>
      <c r="G272" s="246"/>
      <c r="H272" s="61">
        <v>1387626.12</v>
      </c>
      <c r="I272" s="61">
        <v>1387627</v>
      </c>
      <c r="J272" s="109"/>
      <c r="K272" s="62" t="str">
        <f t="shared" si="7"/>
        <v xml:space="preserve"> </v>
      </c>
      <c r="L272" s="211">
        <v>10</v>
      </c>
      <c r="M272" s="209">
        <v>138</v>
      </c>
      <c r="N272" s="209">
        <v>138</v>
      </c>
      <c r="O272" s="79">
        <v>0.3</v>
      </c>
      <c r="P272" s="85" t="s">
        <v>108</v>
      </c>
      <c r="Q272" s="85" t="s">
        <v>30</v>
      </c>
      <c r="R272" s="167" t="s">
        <v>23</v>
      </c>
      <c r="S272" s="71" t="s">
        <v>23</v>
      </c>
      <c r="T272" s="167" t="s">
        <v>23</v>
      </c>
      <c r="U272" s="179" t="s">
        <v>23</v>
      </c>
      <c r="V272" s="63" t="s">
        <v>26</v>
      </c>
      <c r="W272" s="209" t="s">
        <v>1328</v>
      </c>
    </row>
    <row r="273" spans="1:23" ht="83.05" customHeight="1" x14ac:dyDescent="0.2">
      <c r="A273" s="245" t="s">
        <v>1341</v>
      </c>
      <c r="B273" s="209" t="s">
        <v>1335</v>
      </c>
      <c r="C273" s="209" t="s">
        <v>44</v>
      </c>
      <c r="D273" s="60" t="s">
        <v>1336</v>
      </c>
      <c r="E273" s="187">
        <v>43752</v>
      </c>
      <c r="F273" s="246">
        <v>43959</v>
      </c>
      <c r="G273" s="246"/>
      <c r="H273" s="61">
        <v>810689.33</v>
      </c>
      <c r="I273" s="61">
        <v>810689</v>
      </c>
      <c r="J273" s="109"/>
      <c r="K273" s="62" t="str">
        <f t="shared" si="7"/>
        <v xml:space="preserve"> </v>
      </c>
      <c r="L273" s="211">
        <v>10</v>
      </c>
      <c r="M273" s="209">
        <v>138</v>
      </c>
      <c r="N273" s="209">
        <v>138</v>
      </c>
      <c r="O273" s="79">
        <v>0.2</v>
      </c>
      <c r="P273" s="85" t="s">
        <v>108</v>
      </c>
      <c r="Q273" s="85" t="s">
        <v>30</v>
      </c>
      <c r="R273" s="167" t="s">
        <v>23</v>
      </c>
      <c r="S273" s="71" t="s">
        <v>23</v>
      </c>
      <c r="T273" s="167" t="s">
        <v>23</v>
      </c>
      <c r="U273" s="179" t="s">
        <v>23</v>
      </c>
      <c r="V273" s="63" t="s">
        <v>26</v>
      </c>
      <c r="W273" s="209" t="s">
        <v>1328</v>
      </c>
    </row>
    <row r="274" spans="1:23" ht="110.4" customHeight="1" x14ac:dyDescent="0.2">
      <c r="A274" s="245" t="s">
        <v>1686</v>
      </c>
      <c r="B274" s="209" t="s">
        <v>1687</v>
      </c>
      <c r="C274" s="209" t="s">
        <v>1688</v>
      </c>
      <c r="D274" s="60" t="s">
        <v>1689</v>
      </c>
      <c r="E274" s="246">
        <v>43857</v>
      </c>
      <c r="F274" s="246">
        <v>43938</v>
      </c>
      <c r="G274" s="246"/>
      <c r="H274" s="61"/>
      <c r="I274" s="61"/>
      <c r="J274" s="109"/>
      <c r="K274" s="62" t="str">
        <f t="shared" si="7"/>
        <v xml:space="preserve"> </v>
      </c>
      <c r="L274" s="167">
        <v>0</v>
      </c>
      <c r="M274" s="209">
        <v>345</v>
      </c>
      <c r="N274" s="209">
        <v>345</v>
      </c>
      <c r="O274" s="79">
        <v>0.25</v>
      </c>
      <c r="P274" s="85" t="s">
        <v>108</v>
      </c>
      <c r="Q274" s="85" t="s">
        <v>25</v>
      </c>
      <c r="R274" s="167">
        <v>170</v>
      </c>
      <c r="S274" s="71" t="s">
        <v>23</v>
      </c>
      <c r="T274" s="167">
        <v>370</v>
      </c>
      <c r="U274" s="179">
        <v>0.25</v>
      </c>
      <c r="V274" s="63" t="s">
        <v>51</v>
      </c>
      <c r="W274" s="209"/>
    </row>
    <row r="275" spans="1:23" ht="165.6" customHeight="1" x14ac:dyDescent="0.2">
      <c r="A275" s="245" t="s">
        <v>2024</v>
      </c>
      <c r="B275" s="209" t="s">
        <v>1690</v>
      </c>
      <c r="C275" s="209" t="s">
        <v>1691</v>
      </c>
      <c r="D275" s="60" t="s">
        <v>1692</v>
      </c>
      <c r="E275" s="262">
        <v>43815</v>
      </c>
      <c r="F275" s="246">
        <v>43966</v>
      </c>
      <c r="G275" s="246"/>
      <c r="H275" s="61"/>
      <c r="I275" s="212">
        <v>5500000</v>
      </c>
      <c r="J275" s="109"/>
      <c r="K275" s="62" t="str">
        <f t="shared" si="7"/>
        <v xml:space="preserve"> </v>
      </c>
      <c r="L275" s="167">
        <v>0</v>
      </c>
      <c r="M275" s="209">
        <v>138</v>
      </c>
      <c r="N275" s="209" t="s">
        <v>23</v>
      </c>
      <c r="O275" s="79">
        <v>1.3</v>
      </c>
      <c r="P275" s="85" t="s">
        <v>27</v>
      </c>
      <c r="Q275" s="85" t="s">
        <v>30</v>
      </c>
      <c r="R275" s="167">
        <v>100</v>
      </c>
      <c r="S275" s="71">
        <v>1.3</v>
      </c>
      <c r="T275" s="167" t="s">
        <v>23</v>
      </c>
      <c r="U275" s="179" t="s">
        <v>23</v>
      </c>
      <c r="V275" s="63" t="s">
        <v>26</v>
      </c>
      <c r="W275" s="209"/>
    </row>
    <row r="276" spans="1:23" ht="110.4" customHeight="1" x14ac:dyDescent="0.2">
      <c r="A276" s="258" t="s">
        <v>2254</v>
      </c>
      <c r="B276" s="209" t="s">
        <v>1693</v>
      </c>
      <c r="C276" s="209" t="s">
        <v>1718</v>
      </c>
      <c r="D276" s="60" t="s">
        <v>1694</v>
      </c>
      <c r="E276" s="262">
        <v>43875</v>
      </c>
      <c r="F276" s="246">
        <v>43966</v>
      </c>
      <c r="G276" s="246"/>
      <c r="H276" s="61">
        <v>12773383</v>
      </c>
      <c r="I276" s="61">
        <v>12773383</v>
      </c>
      <c r="J276" s="109"/>
      <c r="K276" s="62" t="str">
        <f t="shared" si="7"/>
        <v xml:space="preserve"> </v>
      </c>
      <c r="L276" s="167">
        <v>0</v>
      </c>
      <c r="M276" s="209">
        <v>138</v>
      </c>
      <c r="N276" s="209">
        <v>138</v>
      </c>
      <c r="O276" s="79">
        <v>7.6</v>
      </c>
      <c r="P276" s="85" t="s">
        <v>27</v>
      </c>
      <c r="Q276" s="85" t="s">
        <v>30</v>
      </c>
      <c r="R276" s="167">
        <v>100</v>
      </c>
      <c r="S276" s="71">
        <v>7.6</v>
      </c>
      <c r="T276" s="167" t="s">
        <v>23</v>
      </c>
      <c r="U276" s="179" t="s">
        <v>23</v>
      </c>
      <c r="V276" s="63" t="s">
        <v>26</v>
      </c>
      <c r="W276" s="209" t="s">
        <v>1695</v>
      </c>
    </row>
    <row r="277" spans="1:23" ht="110.4" customHeight="1" x14ac:dyDescent="0.2">
      <c r="A277" s="245" t="s">
        <v>1696</v>
      </c>
      <c r="B277" s="209" t="s">
        <v>1697</v>
      </c>
      <c r="C277" s="209" t="s">
        <v>1718</v>
      </c>
      <c r="D277" s="60" t="s">
        <v>1698</v>
      </c>
      <c r="E277" s="246">
        <v>44089</v>
      </c>
      <c r="F277" s="246">
        <v>44196</v>
      </c>
      <c r="G277" s="246"/>
      <c r="H277" s="61"/>
      <c r="I277" s="61"/>
      <c r="J277" s="109"/>
      <c r="K277" s="62" t="str">
        <f t="shared" si="7"/>
        <v xml:space="preserve"> </v>
      </c>
      <c r="L277" s="167">
        <v>0</v>
      </c>
      <c r="M277" s="209">
        <v>138</v>
      </c>
      <c r="N277" s="209">
        <v>138</v>
      </c>
      <c r="O277" s="79">
        <v>2.2000000000000002</v>
      </c>
      <c r="P277" s="85" t="s">
        <v>27</v>
      </c>
      <c r="Q277" s="85" t="s">
        <v>30</v>
      </c>
      <c r="R277" s="167">
        <v>100</v>
      </c>
      <c r="S277" s="71">
        <v>2.2000000000000002</v>
      </c>
      <c r="T277" s="167" t="s">
        <v>23</v>
      </c>
      <c r="U277" s="179" t="s">
        <v>23</v>
      </c>
      <c r="V277" s="63" t="s">
        <v>26</v>
      </c>
      <c r="W277" s="209"/>
    </row>
    <row r="278" spans="1:23" ht="221.1" customHeight="1" x14ac:dyDescent="0.2">
      <c r="A278" s="205" t="s">
        <v>1699</v>
      </c>
      <c r="B278" s="103" t="s">
        <v>1665</v>
      </c>
      <c r="C278" s="103" t="s">
        <v>1719</v>
      </c>
      <c r="D278" s="110" t="s">
        <v>1700</v>
      </c>
      <c r="E278" s="104">
        <v>43745</v>
      </c>
      <c r="F278" s="187">
        <v>43750</v>
      </c>
      <c r="G278" s="187">
        <v>43750</v>
      </c>
      <c r="H278" s="101"/>
      <c r="I278" s="101">
        <v>521762</v>
      </c>
      <c r="J278" s="103"/>
      <c r="K278" s="62" t="str">
        <f t="shared" si="7"/>
        <v xml:space="preserve"> </v>
      </c>
      <c r="L278" s="213">
        <v>100</v>
      </c>
      <c r="M278" s="103">
        <v>138</v>
      </c>
      <c r="N278" s="103">
        <v>138</v>
      </c>
      <c r="O278" s="178">
        <v>0.2</v>
      </c>
      <c r="P278" s="103" t="s">
        <v>326</v>
      </c>
      <c r="Q278" s="103" t="s">
        <v>30</v>
      </c>
      <c r="R278" s="173">
        <v>100</v>
      </c>
      <c r="S278" s="178">
        <v>0.2</v>
      </c>
      <c r="T278" s="173" t="s">
        <v>23</v>
      </c>
      <c r="U278" s="178" t="s">
        <v>23</v>
      </c>
      <c r="V278" s="63" t="s">
        <v>1131</v>
      </c>
      <c r="W278" s="103" t="s">
        <v>1701</v>
      </c>
    </row>
    <row r="279" spans="1:23" ht="138.6" customHeight="1" x14ac:dyDescent="0.2">
      <c r="A279" s="245" t="s">
        <v>1702</v>
      </c>
      <c r="B279" s="209" t="s">
        <v>1666</v>
      </c>
      <c r="C279" s="96" t="s">
        <v>1718</v>
      </c>
      <c r="D279" s="77" t="s">
        <v>1674</v>
      </c>
      <c r="E279" s="262">
        <v>43815</v>
      </c>
      <c r="F279" s="262">
        <v>43830</v>
      </c>
      <c r="G279" s="246"/>
      <c r="H279" s="74"/>
      <c r="I279" s="69">
        <v>1000000</v>
      </c>
      <c r="J279" s="109"/>
      <c r="K279" s="62" t="str">
        <f t="shared" si="7"/>
        <v xml:space="preserve"> </v>
      </c>
      <c r="L279" s="167">
        <v>0</v>
      </c>
      <c r="M279" s="209">
        <v>345</v>
      </c>
      <c r="N279" s="209">
        <v>345</v>
      </c>
      <c r="O279" s="79">
        <v>0.5</v>
      </c>
      <c r="P279" s="96" t="s">
        <v>41</v>
      </c>
      <c r="Q279" s="209" t="s">
        <v>1703</v>
      </c>
      <c r="R279" s="252">
        <v>100</v>
      </c>
      <c r="S279" s="177">
        <v>0.5</v>
      </c>
      <c r="T279" s="252" t="s">
        <v>23</v>
      </c>
      <c r="U279" s="177" t="s">
        <v>23</v>
      </c>
      <c r="V279" s="103" t="s">
        <v>26</v>
      </c>
      <c r="W279" s="209" t="s">
        <v>1704</v>
      </c>
    </row>
    <row r="280" spans="1:23" ht="110.4" customHeight="1" x14ac:dyDescent="0.2">
      <c r="A280" s="245" t="s">
        <v>1705</v>
      </c>
      <c r="B280" s="209" t="s">
        <v>1706</v>
      </c>
      <c r="C280" s="209" t="s">
        <v>228</v>
      </c>
      <c r="D280" s="60" t="s">
        <v>1707</v>
      </c>
      <c r="E280" s="262">
        <v>43815</v>
      </c>
      <c r="F280" s="187">
        <v>43889</v>
      </c>
      <c r="G280" s="246"/>
      <c r="H280" s="61"/>
      <c r="I280" s="61">
        <v>1574155</v>
      </c>
      <c r="J280" s="109"/>
      <c r="K280" s="62" t="str">
        <f t="shared" si="7"/>
        <v xml:space="preserve"> </v>
      </c>
      <c r="L280" s="167">
        <v>0</v>
      </c>
      <c r="M280" s="209">
        <v>138</v>
      </c>
      <c r="N280" s="209" t="s">
        <v>23</v>
      </c>
      <c r="O280" s="79">
        <v>0.35</v>
      </c>
      <c r="P280" s="85" t="s">
        <v>538</v>
      </c>
      <c r="Q280" s="85" t="s">
        <v>339</v>
      </c>
      <c r="R280" s="167">
        <v>50</v>
      </c>
      <c r="S280" s="71" t="s">
        <v>23</v>
      </c>
      <c r="T280" s="167">
        <v>70</v>
      </c>
      <c r="U280" s="179">
        <v>0.32</v>
      </c>
      <c r="V280" s="63" t="s">
        <v>51</v>
      </c>
      <c r="W280" s="209"/>
    </row>
    <row r="281" spans="1:23" ht="110.4" customHeight="1" x14ac:dyDescent="0.2">
      <c r="A281" s="245" t="s">
        <v>1708</v>
      </c>
      <c r="B281" s="209" t="s">
        <v>1709</v>
      </c>
      <c r="C281" s="96" t="s">
        <v>921</v>
      </c>
      <c r="D281" s="77" t="s">
        <v>1710</v>
      </c>
      <c r="E281" s="262">
        <v>43801</v>
      </c>
      <c r="F281" s="246">
        <v>43862</v>
      </c>
      <c r="G281" s="246"/>
      <c r="H281" s="74"/>
      <c r="I281" s="69">
        <v>1271785</v>
      </c>
      <c r="J281" s="109"/>
      <c r="K281" s="62" t="str">
        <f t="shared" si="7"/>
        <v xml:space="preserve"> </v>
      </c>
      <c r="L281" s="166">
        <v>0</v>
      </c>
      <c r="M281" s="209">
        <v>138</v>
      </c>
      <c r="N281" s="209" t="s">
        <v>23</v>
      </c>
      <c r="O281" s="79">
        <v>0.4</v>
      </c>
      <c r="P281" s="96" t="s">
        <v>538</v>
      </c>
      <c r="Q281" s="209" t="s">
        <v>339</v>
      </c>
      <c r="R281" s="252">
        <v>100</v>
      </c>
      <c r="S281" s="177" t="s">
        <v>23</v>
      </c>
      <c r="T281" s="252">
        <v>75</v>
      </c>
      <c r="U281" s="177">
        <v>0.04</v>
      </c>
      <c r="V281" s="247" t="s">
        <v>51</v>
      </c>
      <c r="W281" s="209"/>
    </row>
    <row r="282" spans="1:23" ht="83.05" customHeight="1" x14ac:dyDescent="0.2">
      <c r="A282" s="205" t="s">
        <v>1711</v>
      </c>
      <c r="B282" s="103" t="s">
        <v>1672</v>
      </c>
      <c r="C282" s="96" t="s">
        <v>106</v>
      </c>
      <c r="D282" s="110" t="s">
        <v>1675</v>
      </c>
      <c r="E282" s="262">
        <v>43781</v>
      </c>
      <c r="F282" s="262">
        <v>43787</v>
      </c>
      <c r="G282" s="262">
        <v>43787</v>
      </c>
      <c r="H282" s="101"/>
      <c r="I282" s="101">
        <v>1011727</v>
      </c>
      <c r="J282" s="103"/>
      <c r="K282" s="62" t="str">
        <f t="shared" si="7"/>
        <v xml:space="preserve"> </v>
      </c>
      <c r="L282" s="291">
        <v>100</v>
      </c>
      <c r="M282" s="103">
        <v>138</v>
      </c>
      <c r="N282" s="103">
        <v>138</v>
      </c>
      <c r="O282" s="178">
        <v>0.2</v>
      </c>
      <c r="P282" s="103" t="s">
        <v>153</v>
      </c>
      <c r="Q282" s="103" t="s">
        <v>30</v>
      </c>
      <c r="R282" s="173">
        <v>100</v>
      </c>
      <c r="S282" s="178">
        <v>0.2</v>
      </c>
      <c r="T282" s="173">
        <v>100</v>
      </c>
      <c r="U282" s="178">
        <v>0.2</v>
      </c>
      <c r="V282" s="103" t="s">
        <v>26</v>
      </c>
      <c r="W282" s="103" t="s">
        <v>1720</v>
      </c>
    </row>
    <row r="283" spans="1:23" ht="138.6" customHeight="1" x14ac:dyDescent="0.2">
      <c r="A283" s="245" t="s">
        <v>1712</v>
      </c>
      <c r="B283" s="209" t="s">
        <v>1713</v>
      </c>
      <c r="C283" s="209" t="s">
        <v>101</v>
      </c>
      <c r="D283" s="60" t="s">
        <v>1714</v>
      </c>
      <c r="E283" s="262" t="s">
        <v>2335</v>
      </c>
      <c r="F283" s="262">
        <v>44165</v>
      </c>
      <c r="G283" s="246"/>
      <c r="H283" s="61"/>
      <c r="I283" s="61"/>
      <c r="J283" s="109"/>
      <c r="K283" s="62" t="str">
        <f t="shared" si="7"/>
        <v xml:space="preserve"> </v>
      </c>
      <c r="L283" s="166">
        <v>0</v>
      </c>
      <c r="M283" s="209" t="s">
        <v>48</v>
      </c>
      <c r="N283" s="209">
        <v>138</v>
      </c>
      <c r="O283" s="79">
        <v>3.7</v>
      </c>
      <c r="P283" s="209" t="s">
        <v>74</v>
      </c>
      <c r="Q283" s="209" t="s">
        <v>30</v>
      </c>
      <c r="R283" s="167" t="s">
        <v>29</v>
      </c>
      <c r="S283" s="71">
        <v>3.7</v>
      </c>
      <c r="T283" s="167" t="s">
        <v>23</v>
      </c>
      <c r="U283" s="179" t="s">
        <v>23</v>
      </c>
      <c r="V283" s="247" t="s">
        <v>26</v>
      </c>
      <c r="W283" s="209"/>
    </row>
    <row r="284" spans="1:23" ht="110.4" customHeight="1" x14ac:dyDescent="0.2">
      <c r="A284" s="245" t="s">
        <v>1715</v>
      </c>
      <c r="B284" s="209" t="s">
        <v>1716</v>
      </c>
      <c r="C284" s="209" t="s">
        <v>101</v>
      </c>
      <c r="D284" s="60" t="s">
        <v>1717</v>
      </c>
      <c r="E284" s="262">
        <v>44027</v>
      </c>
      <c r="F284" s="262">
        <v>44165</v>
      </c>
      <c r="G284" s="246"/>
      <c r="H284" s="61"/>
      <c r="I284" s="61"/>
      <c r="J284" s="109"/>
      <c r="K284" s="62" t="str">
        <f t="shared" si="7"/>
        <v xml:space="preserve"> </v>
      </c>
      <c r="L284" s="166">
        <v>0</v>
      </c>
      <c r="M284" s="209" t="s">
        <v>48</v>
      </c>
      <c r="N284" s="209">
        <v>138</v>
      </c>
      <c r="O284" s="79">
        <v>3.7</v>
      </c>
      <c r="P284" s="209" t="s">
        <v>74</v>
      </c>
      <c r="Q284" s="209" t="s">
        <v>30</v>
      </c>
      <c r="R284" s="167" t="s">
        <v>29</v>
      </c>
      <c r="S284" s="71">
        <v>3.7</v>
      </c>
      <c r="T284" s="167" t="s">
        <v>23</v>
      </c>
      <c r="U284" s="179" t="s">
        <v>23</v>
      </c>
      <c r="V284" s="247" t="s">
        <v>26</v>
      </c>
      <c r="W284" s="209"/>
    </row>
    <row r="285" spans="1:23" ht="138.6" customHeight="1" x14ac:dyDescent="0.2">
      <c r="A285" s="202" t="s">
        <v>1727</v>
      </c>
      <c r="B285" s="85" t="s">
        <v>1728</v>
      </c>
      <c r="C285" s="85" t="s">
        <v>1729</v>
      </c>
      <c r="D285" s="87" t="s">
        <v>1730</v>
      </c>
      <c r="E285" s="307">
        <v>43815</v>
      </c>
      <c r="F285" s="88">
        <v>43983</v>
      </c>
      <c r="G285" s="89"/>
      <c r="H285" s="95"/>
      <c r="I285" s="95">
        <v>1007917</v>
      </c>
      <c r="J285" s="106"/>
      <c r="K285" s="62" t="str">
        <f t="shared" si="7"/>
        <v xml:space="preserve"> </v>
      </c>
      <c r="L285" s="90">
        <v>0</v>
      </c>
      <c r="M285" s="90">
        <v>138</v>
      </c>
      <c r="N285" s="90">
        <v>138</v>
      </c>
      <c r="O285" s="79">
        <v>31.42</v>
      </c>
      <c r="P285" s="85" t="s">
        <v>56</v>
      </c>
      <c r="Q285" s="85" t="s">
        <v>893</v>
      </c>
      <c r="R285" s="90">
        <v>50</v>
      </c>
      <c r="S285" s="181">
        <v>31.4</v>
      </c>
      <c r="T285" s="90" t="s">
        <v>23</v>
      </c>
      <c r="U285" s="181" t="s">
        <v>23</v>
      </c>
      <c r="V285" s="105" t="s">
        <v>26</v>
      </c>
      <c r="W285" s="209"/>
    </row>
    <row r="286" spans="1:23" ht="138.6" customHeight="1" x14ac:dyDescent="0.2">
      <c r="A286" s="202" t="s">
        <v>1904</v>
      </c>
      <c r="B286" s="85" t="s">
        <v>1905</v>
      </c>
      <c r="C286" s="85" t="s">
        <v>428</v>
      </c>
      <c r="D286" s="87" t="s">
        <v>1906</v>
      </c>
      <c r="E286" s="307">
        <v>43815</v>
      </c>
      <c r="F286" s="88">
        <v>43830</v>
      </c>
      <c r="G286" s="89"/>
      <c r="H286" s="95"/>
      <c r="I286" s="95">
        <v>275000</v>
      </c>
      <c r="J286" s="106"/>
      <c r="K286" s="62" t="str">
        <f t="shared" si="7"/>
        <v xml:space="preserve"> </v>
      </c>
      <c r="L286" s="90">
        <v>0</v>
      </c>
      <c r="M286" s="90">
        <v>69</v>
      </c>
      <c r="N286" s="90" t="s">
        <v>23</v>
      </c>
      <c r="O286" s="79">
        <v>0.1</v>
      </c>
      <c r="P286" s="85" t="s">
        <v>1907</v>
      </c>
      <c r="Q286" s="85" t="s">
        <v>168</v>
      </c>
      <c r="R286" s="90" t="s">
        <v>29</v>
      </c>
      <c r="S286" s="181" t="s">
        <v>23</v>
      </c>
      <c r="T286" s="90" t="s">
        <v>23</v>
      </c>
      <c r="U286" s="181" t="s">
        <v>23</v>
      </c>
      <c r="V286" s="105" t="s">
        <v>26</v>
      </c>
      <c r="W286" s="209"/>
    </row>
    <row r="287" spans="1:23" ht="226.4" customHeight="1" x14ac:dyDescent="0.2">
      <c r="A287" s="245" t="s">
        <v>1799</v>
      </c>
      <c r="B287" s="209" t="s">
        <v>1800</v>
      </c>
      <c r="C287" s="96" t="s">
        <v>1801</v>
      </c>
      <c r="D287" s="77" t="s">
        <v>1802</v>
      </c>
      <c r="E287" s="246">
        <v>43492</v>
      </c>
      <c r="F287" s="246">
        <v>43966</v>
      </c>
      <c r="G287" s="246"/>
      <c r="H287" s="74"/>
      <c r="I287" s="69"/>
      <c r="J287" s="109"/>
      <c r="K287" s="62" t="str">
        <f t="shared" si="7"/>
        <v xml:space="preserve"> </v>
      </c>
      <c r="L287" s="166">
        <v>55</v>
      </c>
      <c r="M287" s="209">
        <v>138</v>
      </c>
      <c r="N287" s="209" t="s">
        <v>23</v>
      </c>
      <c r="O287" s="179">
        <v>5.3</v>
      </c>
      <c r="P287" s="209" t="s">
        <v>24</v>
      </c>
      <c r="Q287" s="209" t="s">
        <v>25</v>
      </c>
      <c r="R287" s="167" t="s">
        <v>29</v>
      </c>
      <c r="S287" s="179">
        <v>5.3</v>
      </c>
      <c r="T287" s="167" t="s">
        <v>23</v>
      </c>
      <c r="U287" s="179" t="s">
        <v>23</v>
      </c>
      <c r="V287" s="247" t="s">
        <v>51</v>
      </c>
      <c r="W287" s="209"/>
    </row>
    <row r="288" spans="1:23" ht="257.45" customHeight="1" x14ac:dyDescent="0.2">
      <c r="A288" s="258" t="s">
        <v>2226</v>
      </c>
      <c r="B288" s="209" t="s">
        <v>1915</v>
      </c>
      <c r="C288" s="209" t="s">
        <v>1208</v>
      </c>
      <c r="D288" s="60" t="s">
        <v>2227</v>
      </c>
      <c r="E288" s="246">
        <v>43864</v>
      </c>
      <c r="F288" s="246">
        <v>43966</v>
      </c>
      <c r="G288" s="246"/>
      <c r="H288" s="61"/>
      <c r="I288" s="61"/>
      <c r="J288" s="109"/>
      <c r="K288" s="62" t="str">
        <f t="shared" si="7"/>
        <v xml:space="preserve"> </v>
      </c>
      <c r="L288" s="167">
        <v>0</v>
      </c>
      <c r="M288" s="209">
        <v>138</v>
      </c>
      <c r="N288" s="209" t="s">
        <v>23</v>
      </c>
      <c r="O288" s="79">
        <v>0.9</v>
      </c>
      <c r="P288" s="99" t="s">
        <v>538</v>
      </c>
      <c r="Q288" s="209" t="s">
        <v>30</v>
      </c>
      <c r="R288" s="167" t="s">
        <v>23</v>
      </c>
      <c r="S288" s="71" t="s">
        <v>23</v>
      </c>
      <c r="T288" s="167">
        <v>105</v>
      </c>
      <c r="U288" s="179">
        <v>0.5</v>
      </c>
      <c r="V288" s="63" t="s">
        <v>51</v>
      </c>
      <c r="W288" s="209"/>
    </row>
    <row r="289" spans="1:1804" ht="110.4" customHeight="1" x14ac:dyDescent="0.2">
      <c r="A289" s="245" t="s">
        <v>1797</v>
      </c>
      <c r="B289" s="209" t="s">
        <v>1917</v>
      </c>
      <c r="C289" s="209" t="s">
        <v>1798</v>
      </c>
      <c r="D289" s="60" t="s">
        <v>1916</v>
      </c>
      <c r="E289" s="246">
        <v>43862</v>
      </c>
      <c r="F289" s="246">
        <v>44012</v>
      </c>
      <c r="G289" s="246"/>
      <c r="H289" s="61"/>
      <c r="I289" s="61"/>
      <c r="J289" s="109"/>
      <c r="K289" s="62" t="str">
        <f t="shared" si="7"/>
        <v xml:space="preserve"> </v>
      </c>
      <c r="L289" s="167">
        <v>0</v>
      </c>
      <c r="M289" s="209">
        <v>138</v>
      </c>
      <c r="N289" s="209" t="s">
        <v>23</v>
      </c>
      <c r="O289" s="79">
        <v>0.9</v>
      </c>
      <c r="P289" s="99" t="s">
        <v>71</v>
      </c>
      <c r="Q289" s="209" t="s">
        <v>30</v>
      </c>
      <c r="R289" s="167" t="s">
        <v>23</v>
      </c>
      <c r="S289" s="71" t="s">
        <v>23</v>
      </c>
      <c r="T289" s="167">
        <v>70</v>
      </c>
      <c r="U289" s="179">
        <v>0.9</v>
      </c>
      <c r="V289" s="63" t="s">
        <v>51</v>
      </c>
      <c r="W289" s="209"/>
    </row>
    <row r="290" spans="1:1804" ht="138.1" customHeight="1" x14ac:dyDescent="0.2">
      <c r="A290" s="245" t="s">
        <v>1793</v>
      </c>
      <c r="B290" s="209" t="s">
        <v>1918</v>
      </c>
      <c r="C290" s="209" t="s">
        <v>1794</v>
      </c>
      <c r="D290" s="60" t="s">
        <v>1795</v>
      </c>
      <c r="E290" s="246">
        <v>43864</v>
      </c>
      <c r="F290" s="246">
        <v>43966</v>
      </c>
      <c r="G290" s="246"/>
      <c r="H290" s="61"/>
      <c r="I290" s="61"/>
      <c r="J290" s="109"/>
      <c r="K290" s="62" t="str">
        <f t="shared" si="7"/>
        <v xml:space="preserve"> </v>
      </c>
      <c r="L290" s="167">
        <v>0</v>
      </c>
      <c r="M290" s="209">
        <v>69</v>
      </c>
      <c r="N290" s="209" t="s">
        <v>23</v>
      </c>
      <c r="O290" s="79">
        <v>0.5</v>
      </c>
      <c r="P290" s="99" t="s">
        <v>1796</v>
      </c>
      <c r="Q290" s="209" t="s">
        <v>30</v>
      </c>
      <c r="R290" s="167" t="s">
        <v>23</v>
      </c>
      <c r="S290" s="71" t="s">
        <v>23</v>
      </c>
      <c r="T290" s="167">
        <v>100</v>
      </c>
      <c r="U290" s="179">
        <v>0.5</v>
      </c>
      <c r="V290" s="63" t="s">
        <v>51</v>
      </c>
      <c r="W290" s="209"/>
    </row>
    <row r="291" spans="1:1804" ht="192.75" customHeight="1" x14ac:dyDescent="0.2">
      <c r="A291" s="245" t="s">
        <v>1792</v>
      </c>
      <c r="B291" s="209" t="s">
        <v>1920</v>
      </c>
      <c r="C291" s="209" t="s">
        <v>1790</v>
      </c>
      <c r="D291" s="60" t="s">
        <v>1921</v>
      </c>
      <c r="E291" s="262">
        <v>43815</v>
      </c>
      <c r="F291" s="246">
        <v>43891</v>
      </c>
      <c r="G291" s="246"/>
      <c r="H291" s="61"/>
      <c r="I291" s="61">
        <v>2100000</v>
      </c>
      <c r="J291" s="109"/>
      <c r="K291" s="62" t="str">
        <f t="shared" si="7"/>
        <v xml:space="preserve"> </v>
      </c>
      <c r="L291" s="167">
        <v>0</v>
      </c>
      <c r="M291" s="209">
        <v>138</v>
      </c>
      <c r="N291" s="209" t="s">
        <v>23</v>
      </c>
      <c r="O291" s="79">
        <v>0.28999999999999998</v>
      </c>
      <c r="P291" s="99" t="s">
        <v>152</v>
      </c>
      <c r="Q291" s="209" t="s">
        <v>339</v>
      </c>
      <c r="R291" s="167">
        <v>75</v>
      </c>
      <c r="S291" s="71" t="s">
        <v>23</v>
      </c>
      <c r="T291" s="167">
        <v>70</v>
      </c>
      <c r="U291" s="179">
        <v>0.28999999999999998</v>
      </c>
      <c r="V291" s="63" t="s">
        <v>51</v>
      </c>
      <c r="W291" s="209"/>
    </row>
    <row r="292" spans="1:1804" ht="83.05" customHeight="1" x14ac:dyDescent="0.2">
      <c r="A292" s="245" t="s">
        <v>1789</v>
      </c>
      <c r="B292" s="209" t="s">
        <v>1922</v>
      </c>
      <c r="C292" s="209" t="s">
        <v>1790</v>
      </c>
      <c r="D292" s="60" t="s">
        <v>1919</v>
      </c>
      <c r="E292" s="246">
        <v>43836</v>
      </c>
      <c r="F292" s="246">
        <v>43966</v>
      </c>
      <c r="G292" s="246"/>
      <c r="H292" s="61"/>
      <c r="I292" s="61"/>
      <c r="J292" s="109"/>
      <c r="K292" s="62" t="str">
        <f t="shared" si="7"/>
        <v xml:space="preserve"> </v>
      </c>
      <c r="L292" s="167">
        <v>0</v>
      </c>
      <c r="M292" s="209">
        <v>138</v>
      </c>
      <c r="N292" s="209">
        <v>138</v>
      </c>
      <c r="O292" s="79">
        <v>0.3</v>
      </c>
      <c r="P292" s="99" t="s">
        <v>1791</v>
      </c>
      <c r="Q292" s="209" t="s">
        <v>39</v>
      </c>
      <c r="R292" s="167">
        <v>70</v>
      </c>
      <c r="S292" s="71" t="s">
        <v>23</v>
      </c>
      <c r="T292" s="167">
        <v>70</v>
      </c>
      <c r="U292" s="179">
        <v>0.3</v>
      </c>
      <c r="V292" s="63" t="s">
        <v>51</v>
      </c>
      <c r="W292" s="209"/>
    </row>
    <row r="293" spans="1:1804" ht="110.4" customHeight="1" x14ac:dyDescent="0.2">
      <c r="A293" s="245" t="s">
        <v>1803</v>
      </c>
      <c r="B293" s="209" t="s">
        <v>1804</v>
      </c>
      <c r="C293" s="209" t="s">
        <v>1805</v>
      </c>
      <c r="D293" s="60" t="s">
        <v>1806</v>
      </c>
      <c r="E293" s="262">
        <v>43815</v>
      </c>
      <c r="F293" s="262">
        <v>43845</v>
      </c>
      <c r="G293" s="246"/>
      <c r="H293" s="61"/>
      <c r="I293" s="61">
        <v>300000</v>
      </c>
      <c r="J293" s="109"/>
      <c r="K293" s="62" t="str">
        <f t="shared" si="7"/>
        <v xml:space="preserve"> </v>
      </c>
      <c r="L293" s="167">
        <v>0</v>
      </c>
      <c r="M293" s="209">
        <v>138</v>
      </c>
      <c r="N293" s="209" t="s">
        <v>23</v>
      </c>
      <c r="O293" s="79">
        <v>0.02</v>
      </c>
      <c r="P293" s="209" t="s">
        <v>41</v>
      </c>
      <c r="Q293" s="209" t="s">
        <v>308</v>
      </c>
      <c r="R293" s="167">
        <v>50</v>
      </c>
      <c r="S293" s="71">
        <v>0.02</v>
      </c>
      <c r="T293" s="167" t="s">
        <v>23</v>
      </c>
      <c r="U293" s="179" t="s">
        <v>23</v>
      </c>
      <c r="V293" s="63" t="s">
        <v>523</v>
      </c>
      <c r="W293" s="209" t="s">
        <v>1807</v>
      </c>
    </row>
    <row r="294" spans="1:1804" ht="110.4" customHeight="1" x14ac:dyDescent="0.2">
      <c r="A294" s="245" t="s">
        <v>1808</v>
      </c>
      <c r="B294" s="209" t="s">
        <v>1809</v>
      </c>
      <c r="C294" s="209" t="s">
        <v>1150</v>
      </c>
      <c r="D294" s="60" t="s">
        <v>1810</v>
      </c>
      <c r="E294" s="262">
        <v>43862</v>
      </c>
      <c r="F294" s="246">
        <v>43891</v>
      </c>
      <c r="G294" s="246"/>
      <c r="H294" s="61"/>
      <c r="I294" s="61"/>
      <c r="J294" s="109"/>
      <c r="K294" s="62" t="str">
        <f t="shared" si="7"/>
        <v xml:space="preserve"> </v>
      </c>
      <c r="L294" s="167">
        <v>0</v>
      </c>
      <c r="M294" s="209">
        <v>138</v>
      </c>
      <c r="N294" s="209" t="s">
        <v>23</v>
      </c>
      <c r="O294" s="79">
        <v>0.02</v>
      </c>
      <c r="P294" s="209" t="s">
        <v>71</v>
      </c>
      <c r="Q294" s="209" t="s">
        <v>1811</v>
      </c>
      <c r="R294" s="167">
        <v>100</v>
      </c>
      <c r="S294" s="71">
        <v>0.5</v>
      </c>
      <c r="T294" s="167" t="s">
        <v>23</v>
      </c>
      <c r="U294" s="179" t="s">
        <v>23</v>
      </c>
      <c r="V294" s="63" t="s">
        <v>51</v>
      </c>
      <c r="W294" s="209"/>
    </row>
    <row r="295" spans="1:1804" ht="110.4" customHeight="1" x14ac:dyDescent="0.2">
      <c r="A295" s="245" t="s">
        <v>1812</v>
      </c>
      <c r="B295" s="209" t="s">
        <v>1813</v>
      </c>
      <c r="C295" s="209" t="s">
        <v>1150</v>
      </c>
      <c r="D295" s="60" t="s">
        <v>1814</v>
      </c>
      <c r="E295" s="262">
        <v>43862</v>
      </c>
      <c r="F295" s="246">
        <v>43891</v>
      </c>
      <c r="G295" s="246"/>
      <c r="H295" s="61"/>
      <c r="I295" s="61"/>
      <c r="J295" s="109"/>
      <c r="K295" s="62" t="str">
        <f t="shared" si="7"/>
        <v xml:space="preserve"> </v>
      </c>
      <c r="L295" s="167">
        <v>0</v>
      </c>
      <c r="M295" s="209">
        <v>69</v>
      </c>
      <c r="N295" s="209" t="s">
        <v>23</v>
      </c>
      <c r="O295" s="79">
        <v>0.02</v>
      </c>
      <c r="P295" s="209" t="s">
        <v>71</v>
      </c>
      <c r="Q295" s="209" t="s">
        <v>1815</v>
      </c>
      <c r="R295" s="167">
        <v>100</v>
      </c>
      <c r="S295" s="71">
        <v>0.5</v>
      </c>
      <c r="T295" s="167" t="s">
        <v>23</v>
      </c>
      <c r="U295" s="179" t="s">
        <v>23</v>
      </c>
      <c r="V295" s="63" t="s">
        <v>51</v>
      </c>
      <c r="W295" s="209"/>
    </row>
    <row r="296" spans="1:1804" s="197" customFormat="1" ht="83.05" customHeight="1" x14ac:dyDescent="0.2">
      <c r="A296" s="245" t="s">
        <v>1933</v>
      </c>
      <c r="B296" s="209" t="s">
        <v>1934</v>
      </c>
      <c r="C296" s="209" t="s">
        <v>1935</v>
      </c>
      <c r="D296" s="60" t="s">
        <v>2123</v>
      </c>
      <c r="E296" s="246">
        <v>43832</v>
      </c>
      <c r="F296" s="246">
        <v>43966</v>
      </c>
      <c r="G296" s="246"/>
      <c r="H296" s="61"/>
      <c r="I296" s="277">
        <v>1800000</v>
      </c>
      <c r="J296" s="109"/>
      <c r="K296" s="62" t="str">
        <f t="shared" si="7"/>
        <v xml:space="preserve"> </v>
      </c>
      <c r="L296" s="167">
        <v>0</v>
      </c>
      <c r="M296" s="209">
        <v>138</v>
      </c>
      <c r="N296" s="209" t="s">
        <v>23</v>
      </c>
      <c r="O296" s="79">
        <v>1</v>
      </c>
      <c r="P296" s="209" t="s">
        <v>71</v>
      </c>
      <c r="Q296" s="209" t="s">
        <v>39</v>
      </c>
      <c r="R296" s="167">
        <v>75</v>
      </c>
      <c r="S296" s="71">
        <v>1</v>
      </c>
      <c r="T296" s="167" t="s">
        <v>23</v>
      </c>
      <c r="U296" s="179" t="s">
        <v>23</v>
      </c>
      <c r="V296" s="63" t="s">
        <v>51</v>
      </c>
      <c r="W296" s="209"/>
    </row>
    <row r="297" spans="1:1804" s="197" customFormat="1" ht="110.4" customHeight="1" x14ac:dyDescent="0.2">
      <c r="A297" s="245" t="s">
        <v>1936</v>
      </c>
      <c r="B297" s="209" t="s">
        <v>2124</v>
      </c>
      <c r="C297" s="209" t="s">
        <v>1935</v>
      </c>
      <c r="D297" s="60" t="s">
        <v>1937</v>
      </c>
      <c r="E297" s="246">
        <v>43832</v>
      </c>
      <c r="F297" s="246">
        <v>43966</v>
      </c>
      <c r="G297" s="246"/>
      <c r="H297" s="61"/>
      <c r="I297" s="277">
        <v>800000</v>
      </c>
      <c r="J297" s="109"/>
      <c r="K297" s="62" t="str">
        <f t="shared" si="7"/>
        <v xml:space="preserve"> </v>
      </c>
      <c r="L297" s="167">
        <v>0</v>
      </c>
      <c r="M297" s="209">
        <v>138</v>
      </c>
      <c r="N297" s="209" t="s">
        <v>23</v>
      </c>
      <c r="O297" s="79">
        <v>0.2</v>
      </c>
      <c r="P297" s="209" t="s">
        <v>153</v>
      </c>
      <c r="Q297" s="209" t="s">
        <v>39</v>
      </c>
      <c r="R297" s="167">
        <v>75</v>
      </c>
      <c r="S297" s="71">
        <v>0.2</v>
      </c>
      <c r="T297" s="167" t="s">
        <v>23</v>
      </c>
      <c r="U297" s="179" t="s">
        <v>23</v>
      </c>
      <c r="V297" s="63" t="s">
        <v>51</v>
      </c>
      <c r="W297" s="209"/>
    </row>
    <row r="298" spans="1:1804" s="198" customFormat="1" ht="89.5" customHeight="1" x14ac:dyDescent="0.2">
      <c r="A298" s="245" t="s">
        <v>1938</v>
      </c>
      <c r="B298" s="209" t="s">
        <v>1939</v>
      </c>
      <c r="C298" s="209" t="s">
        <v>736</v>
      </c>
      <c r="D298" s="60" t="s">
        <v>1940</v>
      </c>
      <c r="E298" s="246">
        <v>43831</v>
      </c>
      <c r="F298" s="246">
        <v>43966</v>
      </c>
      <c r="G298" s="246"/>
      <c r="H298" s="61"/>
      <c r="I298" s="277">
        <v>15021928</v>
      </c>
      <c r="J298" s="109"/>
      <c r="K298" s="62" t="str">
        <f t="shared" si="7"/>
        <v xml:space="preserve"> </v>
      </c>
      <c r="L298" s="167">
        <v>0</v>
      </c>
      <c r="M298" s="209">
        <v>138</v>
      </c>
      <c r="N298" s="209" t="s">
        <v>23</v>
      </c>
      <c r="O298" s="79">
        <v>28</v>
      </c>
      <c r="P298" s="209" t="s">
        <v>71</v>
      </c>
      <c r="Q298" s="209" t="s">
        <v>30</v>
      </c>
      <c r="R298" s="167">
        <v>50</v>
      </c>
      <c r="S298" s="71">
        <v>29</v>
      </c>
      <c r="T298" s="167" t="s">
        <v>23</v>
      </c>
      <c r="U298" s="179" t="s">
        <v>23</v>
      </c>
      <c r="V298" s="63" t="s">
        <v>43</v>
      </c>
      <c r="W298" s="209"/>
      <c r="X298" s="197"/>
      <c r="Y298" s="197"/>
      <c r="Z298" s="197"/>
      <c r="AA298" s="197"/>
      <c r="AB298" s="197"/>
      <c r="AC298" s="197"/>
      <c r="AD298" s="197"/>
      <c r="AE298" s="197"/>
      <c r="AF298" s="197"/>
      <c r="AG298" s="197"/>
      <c r="AH298" s="197"/>
      <c r="AI298" s="197"/>
      <c r="AJ298" s="197"/>
      <c r="AK298" s="197"/>
      <c r="AL298" s="197"/>
      <c r="AM298" s="197"/>
      <c r="AN298" s="197"/>
      <c r="AO298" s="197"/>
      <c r="AP298" s="197"/>
      <c r="AQ298" s="197"/>
      <c r="AR298" s="197"/>
      <c r="AS298" s="197"/>
      <c r="AT298" s="197"/>
      <c r="AU298" s="197"/>
      <c r="AV298" s="197"/>
      <c r="AW298" s="197"/>
      <c r="AX298" s="197"/>
      <c r="AY298" s="197"/>
      <c r="AZ298" s="197"/>
      <c r="BA298" s="197"/>
      <c r="BB298" s="197"/>
      <c r="BC298" s="197"/>
      <c r="BD298" s="197"/>
      <c r="BE298" s="197"/>
      <c r="BF298" s="197"/>
      <c r="BG298" s="197"/>
      <c r="BH298" s="197"/>
      <c r="BI298" s="197"/>
      <c r="BJ298" s="197"/>
      <c r="BK298" s="197"/>
      <c r="BL298" s="197"/>
      <c r="BM298" s="197"/>
      <c r="BN298" s="197"/>
      <c r="BO298" s="197"/>
      <c r="BP298" s="197"/>
      <c r="BQ298" s="197"/>
      <c r="BR298" s="197"/>
      <c r="BS298" s="197"/>
      <c r="BT298" s="197"/>
      <c r="BU298" s="197"/>
      <c r="BV298" s="197"/>
      <c r="BW298" s="197"/>
      <c r="BX298" s="197"/>
      <c r="BY298" s="197"/>
      <c r="BZ298" s="197"/>
      <c r="CA298" s="197"/>
      <c r="CB298" s="197"/>
      <c r="CC298" s="197"/>
      <c r="CD298" s="197"/>
      <c r="CE298" s="197"/>
      <c r="CF298" s="197"/>
      <c r="CG298" s="197"/>
      <c r="CH298" s="197"/>
      <c r="CI298" s="197"/>
      <c r="CJ298" s="197"/>
      <c r="CK298" s="197"/>
      <c r="CL298" s="197"/>
      <c r="CM298" s="197"/>
      <c r="CN298" s="197"/>
      <c r="CO298" s="197"/>
      <c r="CP298" s="197"/>
      <c r="CQ298" s="197"/>
      <c r="CR298" s="197"/>
      <c r="CS298" s="197"/>
      <c r="CT298" s="197"/>
      <c r="CU298" s="197"/>
      <c r="CV298" s="197"/>
      <c r="CW298" s="197"/>
      <c r="CX298" s="197"/>
      <c r="CY298" s="197"/>
      <c r="CZ298" s="197"/>
      <c r="DA298" s="197"/>
      <c r="DB298" s="197"/>
      <c r="DC298" s="197"/>
      <c r="DD298" s="197"/>
      <c r="DE298" s="197"/>
      <c r="DF298" s="197"/>
      <c r="DG298" s="197"/>
      <c r="DH298" s="197"/>
      <c r="DI298" s="197"/>
      <c r="DJ298" s="197"/>
      <c r="DK298" s="197"/>
      <c r="DL298" s="197"/>
      <c r="DM298" s="197"/>
      <c r="DN298" s="197"/>
      <c r="DO298" s="197"/>
      <c r="DP298" s="197"/>
      <c r="DQ298" s="197"/>
      <c r="DR298" s="197"/>
      <c r="DS298" s="197"/>
      <c r="DT298" s="197"/>
      <c r="DU298" s="197"/>
      <c r="DV298" s="197"/>
      <c r="DW298" s="197"/>
      <c r="DX298" s="197"/>
      <c r="DY298" s="197"/>
      <c r="DZ298" s="197"/>
      <c r="EA298" s="197"/>
      <c r="EB298" s="197"/>
      <c r="EC298" s="197"/>
      <c r="ED298" s="197"/>
      <c r="EE298" s="197"/>
      <c r="EF298" s="197"/>
      <c r="EG298" s="197"/>
      <c r="EH298" s="197"/>
      <c r="EI298" s="197"/>
      <c r="EJ298" s="197"/>
      <c r="EK298" s="197"/>
      <c r="EL298" s="197"/>
      <c r="EM298" s="197"/>
      <c r="EN298" s="197"/>
      <c r="EO298" s="197"/>
      <c r="EP298" s="197"/>
      <c r="EQ298" s="197"/>
      <c r="ER298" s="197"/>
      <c r="ES298" s="197"/>
      <c r="ET298" s="197"/>
      <c r="EU298" s="197"/>
      <c r="EV298" s="197"/>
      <c r="EW298" s="197"/>
      <c r="EX298" s="197"/>
      <c r="EY298" s="197"/>
      <c r="EZ298" s="197"/>
      <c r="FA298" s="197"/>
      <c r="FB298" s="197"/>
      <c r="FC298" s="197"/>
      <c r="FD298" s="197"/>
      <c r="FE298" s="197"/>
      <c r="FF298" s="197"/>
      <c r="FG298" s="197"/>
      <c r="FH298" s="197"/>
      <c r="FI298" s="197"/>
      <c r="FJ298" s="197"/>
      <c r="FK298" s="197"/>
      <c r="FL298" s="197"/>
      <c r="FM298" s="197"/>
      <c r="FN298" s="197"/>
      <c r="FO298" s="197"/>
      <c r="FP298" s="197"/>
      <c r="FQ298" s="197"/>
      <c r="FR298" s="197"/>
      <c r="FS298" s="197"/>
      <c r="FT298" s="197"/>
      <c r="FU298" s="197"/>
      <c r="FV298" s="197"/>
      <c r="FW298" s="197"/>
      <c r="FX298" s="197"/>
      <c r="FY298" s="197"/>
      <c r="FZ298" s="197"/>
      <c r="GA298" s="197"/>
      <c r="GB298" s="197"/>
      <c r="GC298" s="197"/>
      <c r="GD298" s="197"/>
      <c r="GE298" s="197"/>
      <c r="GF298" s="197"/>
      <c r="GG298" s="197"/>
      <c r="GH298" s="197"/>
      <c r="GI298" s="197"/>
      <c r="GJ298" s="197"/>
      <c r="GK298" s="197"/>
      <c r="GL298" s="197"/>
      <c r="GM298" s="197"/>
      <c r="GN298" s="197"/>
      <c r="GO298" s="197"/>
      <c r="GP298" s="197"/>
      <c r="GQ298" s="197"/>
      <c r="GR298" s="197"/>
      <c r="GS298" s="197"/>
      <c r="GT298" s="197"/>
      <c r="GU298" s="197"/>
      <c r="GV298" s="197"/>
      <c r="GW298" s="197"/>
      <c r="GX298" s="197"/>
      <c r="GY298" s="197"/>
      <c r="GZ298" s="197"/>
      <c r="HA298" s="197"/>
      <c r="HB298" s="197"/>
      <c r="HC298" s="197"/>
      <c r="HD298" s="197"/>
      <c r="HE298" s="197"/>
      <c r="HF298" s="197"/>
      <c r="HG298" s="197"/>
      <c r="HH298" s="197"/>
      <c r="HI298" s="197"/>
      <c r="HJ298" s="197"/>
      <c r="HK298" s="197"/>
      <c r="HL298" s="197"/>
      <c r="HM298" s="197"/>
      <c r="HN298" s="197"/>
      <c r="HO298" s="197"/>
      <c r="HP298" s="197"/>
      <c r="HQ298" s="197"/>
      <c r="HR298" s="197"/>
      <c r="HS298" s="197"/>
      <c r="HT298" s="197"/>
      <c r="HU298" s="197"/>
      <c r="HV298" s="197"/>
      <c r="HW298" s="197"/>
      <c r="HX298" s="197"/>
      <c r="HY298" s="197"/>
      <c r="HZ298" s="197"/>
      <c r="IA298" s="197"/>
      <c r="IB298" s="197"/>
      <c r="IC298" s="197"/>
      <c r="ID298" s="197"/>
      <c r="IE298" s="197"/>
      <c r="IF298" s="197"/>
      <c r="IG298" s="197"/>
      <c r="IH298" s="197"/>
      <c r="II298" s="197"/>
      <c r="IJ298" s="197"/>
      <c r="IK298" s="197"/>
      <c r="IL298" s="197"/>
      <c r="IM298" s="197"/>
      <c r="IN298" s="197"/>
      <c r="IO298" s="197"/>
      <c r="IP298" s="197"/>
      <c r="IQ298" s="197"/>
      <c r="IR298" s="197"/>
      <c r="IS298" s="197"/>
      <c r="IT298" s="197"/>
      <c r="IU298" s="197"/>
      <c r="IV298" s="197"/>
      <c r="IW298" s="197"/>
      <c r="IX298" s="197"/>
      <c r="IY298" s="197"/>
      <c r="IZ298" s="197"/>
      <c r="JA298" s="197"/>
      <c r="JB298" s="197"/>
      <c r="JC298" s="197"/>
      <c r="JD298" s="197"/>
      <c r="JE298" s="197"/>
      <c r="JF298" s="197"/>
      <c r="JG298" s="197"/>
      <c r="JH298" s="197"/>
      <c r="JI298" s="197"/>
      <c r="JJ298" s="197"/>
      <c r="JK298" s="197"/>
      <c r="JL298" s="197"/>
      <c r="JM298" s="197"/>
      <c r="JN298" s="197"/>
      <c r="JO298" s="197"/>
      <c r="JP298" s="197"/>
      <c r="JQ298" s="197"/>
      <c r="JR298" s="197"/>
      <c r="JS298" s="197"/>
      <c r="JT298" s="197"/>
      <c r="JU298" s="197"/>
      <c r="JV298" s="197"/>
      <c r="JW298" s="197"/>
      <c r="JX298" s="197"/>
      <c r="JY298" s="197"/>
      <c r="JZ298" s="197"/>
      <c r="KA298" s="197"/>
      <c r="KB298" s="197"/>
      <c r="KC298" s="197"/>
      <c r="KD298" s="197"/>
      <c r="KE298" s="197"/>
      <c r="KF298" s="197"/>
      <c r="KG298" s="197"/>
      <c r="KH298" s="197"/>
      <c r="KI298" s="197"/>
      <c r="KJ298" s="197"/>
      <c r="KK298" s="197"/>
      <c r="KL298" s="197"/>
      <c r="KM298" s="197"/>
      <c r="KN298" s="197"/>
      <c r="KO298" s="197"/>
      <c r="KP298" s="197"/>
      <c r="KQ298" s="197"/>
      <c r="KR298" s="197"/>
      <c r="KS298" s="197"/>
      <c r="KT298" s="197"/>
      <c r="KU298" s="197"/>
      <c r="KV298" s="197"/>
      <c r="KW298" s="197"/>
      <c r="KX298" s="197"/>
      <c r="KY298" s="197"/>
      <c r="KZ298" s="197"/>
      <c r="LA298" s="197"/>
      <c r="LB298" s="197"/>
      <c r="LC298" s="197"/>
      <c r="LD298" s="197"/>
      <c r="LE298" s="197"/>
      <c r="LF298" s="197"/>
      <c r="LG298" s="197"/>
      <c r="LH298" s="197"/>
      <c r="LI298" s="197"/>
      <c r="LJ298" s="197"/>
      <c r="LK298" s="197"/>
      <c r="LL298" s="197"/>
      <c r="LM298" s="197"/>
      <c r="LN298" s="197"/>
      <c r="LO298" s="197"/>
      <c r="LP298" s="197"/>
      <c r="LQ298" s="197"/>
      <c r="LR298" s="197"/>
      <c r="LS298" s="197"/>
      <c r="LT298" s="197"/>
      <c r="LU298" s="197"/>
      <c r="LV298" s="197"/>
      <c r="LW298" s="197"/>
      <c r="LX298" s="197"/>
      <c r="LY298" s="197"/>
      <c r="LZ298" s="197"/>
      <c r="MA298" s="197"/>
      <c r="MB298" s="197"/>
      <c r="MC298" s="197"/>
      <c r="MD298" s="197"/>
      <c r="ME298" s="197"/>
      <c r="MF298" s="197"/>
      <c r="MG298" s="197"/>
      <c r="MH298" s="197"/>
      <c r="MI298" s="197"/>
      <c r="MJ298" s="197"/>
      <c r="MK298" s="197"/>
      <c r="ML298" s="197"/>
      <c r="MM298" s="197"/>
      <c r="MN298" s="197"/>
      <c r="MO298" s="197"/>
      <c r="MP298" s="197"/>
      <c r="MQ298" s="197"/>
      <c r="MR298" s="197"/>
      <c r="MS298" s="197"/>
      <c r="MT298" s="197"/>
      <c r="MU298" s="197"/>
      <c r="MV298" s="197"/>
      <c r="MW298" s="197"/>
      <c r="MX298" s="197"/>
      <c r="MY298" s="197"/>
      <c r="MZ298" s="197"/>
      <c r="NA298" s="197"/>
      <c r="NB298" s="197"/>
      <c r="NC298" s="197"/>
      <c r="ND298" s="197"/>
      <c r="NE298" s="197"/>
      <c r="NF298" s="197"/>
      <c r="NG298" s="197"/>
      <c r="NH298" s="197"/>
      <c r="NI298" s="197"/>
      <c r="NJ298" s="197"/>
      <c r="NK298" s="197"/>
      <c r="NL298" s="197"/>
      <c r="NM298" s="197"/>
      <c r="NN298" s="197"/>
      <c r="NO298" s="197"/>
      <c r="NP298" s="197"/>
      <c r="NQ298" s="197"/>
      <c r="NR298" s="197"/>
      <c r="NS298" s="197"/>
      <c r="NT298" s="197"/>
      <c r="NU298" s="197"/>
      <c r="NV298" s="197"/>
      <c r="NW298" s="197"/>
      <c r="NX298" s="197"/>
      <c r="NY298" s="197"/>
      <c r="NZ298" s="197"/>
      <c r="OA298" s="197"/>
      <c r="OB298" s="197"/>
      <c r="OC298" s="197"/>
      <c r="OD298" s="197"/>
      <c r="OE298" s="197"/>
      <c r="OF298" s="197"/>
      <c r="OG298" s="197"/>
      <c r="OH298" s="197"/>
      <c r="OI298" s="197"/>
      <c r="OJ298" s="197"/>
      <c r="OK298" s="197"/>
      <c r="OL298" s="197"/>
      <c r="OM298" s="197"/>
      <c r="ON298" s="197"/>
      <c r="OO298" s="197"/>
      <c r="OP298" s="197"/>
      <c r="OQ298" s="197"/>
      <c r="OR298" s="197"/>
      <c r="OS298" s="197"/>
      <c r="OT298" s="197"/>
      <c r="OU298" s="197"/>
      <c r="OV298" s="197"/>
      <c r="OW298" s="197"/>
      <c r="OX298" s="197"/>
      <c r="OY298" s="197"/>
      <c r="OZ298" s="197"/>
      <c r="PA298" s="197"/>
      <c r="PB298" s="197"/>
      <c r="PC298" s="197"/>
      <c r="PD298" s="197"/>
      <c r="PE298" s="197"/>
      <c r="PF298" s="197"/>
      <c r="PG298" s="197"/>
      <c r="PH298" s="197"/>
      <c r="PI298" s="197"/>
      <c r="PJ298" s="197"/>
      <c r="PK298" s="197"/>
      <c r="PL298" s="197"/>
      <c r="PM298" s="197"/>
      <c r="PN298" s="197"/>
      <c r="PO298" s="197"/>
      <c r="PP298" s="197"/>
      <c r="PQ298" s="197"/>
      <c r="PR298" s="197"/>
      <c r="PS298" s="197"/>
      <c r="PT298" s="197"/>
      <c r="PU298" s="197"/>
      <c r="PV298" s="197"/>
      <c r="PW298" s="197"/>
      <c r="PX298" s="197"/>
      <c r="PY298" s="197"/>
      <c r="PZ298" s="197"/>
      <c r="QA298" s="197"/>
      <c r="QB298" s="197"/>
      <c r="QC298" s="197"/>
      <c r="QD298" s="197"/>
      <c r="QE298" s="197"/>
      <c r="QF298" s="197"/>
      <c r="QG298" s="197"/>
      <c r="QH298" s="197"/>
      <c r="QI298" s="197"/>
      <c r="QJ298" s="197"/>
      <c r="QK298" s="197"/>
      <c r="QL298" s="197"/>
      <c r="QM298" s="197"/>
      <c r="QN298" s="197"/>
      <c r="QO298" s="197"/>
      <c r="QP298" s="197"/>
      <c r="QQ298" s="197"/>
      <c r="QR298" s="197"/>
      <c r="QS298" s="197"/>
      <c r="QT298" s="197"/>
      <c r="QU298" s="197"/>
      <c r="QV298" s="197"/>
      <c r="QW298" s="197"/>
      <c r="QX298" s="197"/>
      <c r="QY298" s="197"/>
      <c r="QZ298" s="197"/>
      <c r="RA298" s="197"/>
      <c r="RB298" s="197"/>
      <c r="RC298" s="197"/>
      <c r="RD298" s="197"/>
      <c r="RE298" s="197"/>
      <c r="RF298" s="197"/>
      <c r="RG298" s="197"/>
      <c r="RH298" s="197"/>
      <c r="RI298" s="197"/>
      <c r="RJ298" s="197"/>
      <c r="RK298" s="197"/>
      <c r="RL298" s="197"/>
      <c r="RM298" s="197"/>
      <c r="RN298" s="197"/>
      <c r="RO298" s="197"/>
      <c r="RP298" s="197"/>
      <c r="RQ298" s="197"/>
      <c r="RR298" s="197"/>
      <c r="RS298" s="197"/>
      <c r="RT298" s="197"/>
      <c r="RU298" s="197"/>
      <c r="RV298" s="197"/>
      <c r="RW298" s="197"/>
      <c r="RX298" s="197"/>
      <c r="RY298" s="197"/>
      <c r="RZ298" s="197"/>
      <c r="SA298" s="197"/>
      <c r="SB298" s="197"/>
      <c r="SC298" s="197"/>
      <c r="SD298" s="197"/>
      <c r="SE298" s="197"/>
      <c r="SF298" s="197"/>
      <c r="SG298" s="197"/>
      <c r="SH298" s="197"/>
      <c r="SI298" s="197"/>
      <c r="SJ298" s="197"/>
      <c r="SK298" s="197"/>
      <c r="SL298" s="197"/>
      <c r="SM298" s="197"/>
      <c r="SN298" s="197"/>
      <c r="SO298" s="197"/>
      <c r="SP298" s="197"/>
      <c r="SQ298" s="197"/>
      <c r="SR298" s="197"/>
      <c r="SS298" s="197"/>
      <c r="ST298" s="197"/>
      <c r="SU298" s="197"/>
      <c r="SV298" s="197"/>
      <c r="SW298" s="197"/>
      <c r="SX298" s="197"/>
      <c r="SY298" s="197"/>
      <c r="SZ298" s="197"/>
      <c r="TA298" s="197"/>
      <c r="TB298" s="197"/>
      <c r="TC298" s="197"/>
      <c r="TD298" s="197"/>
      <c r="TE298" s="197"/>
      <c r="TF298" s="197"/>
      <c r="TG298" s="197"/>
      <c r="TH298" s="197"/>
      <c r="TI298" s="197"/>
      <c r="TJ298" s="197"/>
      <c r="TK298" s="197"/>
      <c r="TL298" s="197"/>
      <c r="TM298" s="197"/>
      <c r="TN298" s="197"/>
      <c r="TO298" s="197"/>
      <c r="TP298" s="197"/>
      <c r="TQ298" s="197"/>
      <c r="TR298" s="197"/>
      <c r="TS298" s="197"/>
      <c r="TT298" s="197"/>
      <c r="TU298" s="197"/>
      <c r="TV298" s="197"/>
      <c r="TW298" s="197"/>
      <c r="TX298" s="197"/>
      <c r="TY298" s="197"/>
      <c r="TZ298" s="197"/>
      <c r="UA298" s="197"/>
      <c r="UB298" s="197"/>
      <c r="UC298" s="197"/>
      <c r="UD298" s="197"/>
      <c r="UE298" s="197"/>
      <c r="UF298" s="197"/>
      <c r="UG298" s="197"/>
      <c r="UH298" s="197"/>
      <c r="UI298" s="197"/>
      <c r="UJ298" s="197"/>
      <c r="UK298" s="197"/>
      <c r="UL298" s="197"/>
      <c r="UM298" s="197"/>
      <c r="UN298" s="197"/>
      <c r="UO298" s="197"/>
      <c r="UP298" s="197"/>
      <c r="UQ298" s="197"/>
      <c r="UR298" s="197"/>
      <c r="US298" s="197"/>
      <c r="UT298" s="197"/>
      <c r="UU298" s="197"/>
      <c r="UV298" s="197"/>
      <c r="UW298" s="197"/>
      <c r="UX298" s="197"/>
      <c r="UY298" s="197"/>
      <c r="UZ298" s="197"/>
      <c r="VA298" s="197"/>
      <c r="VB298" s="197"/>
      <c r="VC298" s="197"/>
      <c r="VD298" s="197"/>
      <c r="VE298" s="197"/>
      <c r="VF298" s="197"/>
      <c r="VG298" s="197"/>
      <c r="VH298" s="197"/>
      <c r="VI298" s="197"/>
      <c r="VJ298" s="197"/>
      <c r="VK298" s="197"/>
      <c r="VL298" s="197"/>
      <c r="VM298" s="197"/>
      <c r="VN298" s="197"/>
      <c r="VO298" s="197"/>
      <c r="VP298" s="197"/>
      <c r="VQ298" s="197"/>
      <c r="VR298" s="197"/>
      <c r="VS298" s="197"/>
      <c r="VT298" s="197"/>
      <c r="VU298" s="197"/>
      <c r="VV298" s="197"/>
      <c r="VW298" s="197"/>
      <c r="VX298" s="197"/>
      <c r="VY298" s="197"/>
      <c r="VZ298" s="197"/>
      <c r="WA298" s="197"/>
      <c r="WB298" s="197"/>
      <c r="WC298" s="197"/>
      <c r="WD298" s="197"/>
      <c r="WE298" s="197"/>
      <c r="WF298" s="197"/>
      <c r="WG298" s="197"/>
      <c r="WH298" s="197"/>
      <c r="WI298" s="197"/>
      <c r="WJ298" s="197"/>
      <c r="WK298" s="197"/>
      <c r="WL298" s="197"/>
      <c r="WM298" s="197"/>
      <c r="WN298" s="197"/>
      <c r="WO298" s="197"/>
      <c r="WP298" s="197"/>
      <c r="WQ298" s="197"/>
      <c r="WR298" s="197"/>
      <c r="WS298" s="197"/>
      <c r="WT298" s="197"/>
      <c r="WU298" s="197"/>
      <c r="WV298" s="197"/>
      <c r="WW298" s="197"/>
      <c r="WX298" s="197"/>
      <c r="WY298" s="197"/>
      <c r="WZ298" s="197"/>
      <c r="XA298" s="197"/>
      <c r="XB298" s="197"/>
      <c r="XC298" s="197"/>
      <c r="XD298" s="197"/>
      <c r="XE298" s="197"/>
      <c r="XF298" s="197"/>
      <c r="XG298" s="197"/>
      <c r="XH298" s="197"/>
      <c r="XI298" s="197"/>
      <c r="XJ298" s="197"/>
      <c r="XK298" s="197"/>
      <c r="XL298" s="197"/>
      <c r="XM298" s="197"/>
      <c r="XN298" s="197"/>
      <c r="XO298" s="197"/>
      <c r="XP298" s="197"/>
      <c r="XQ298" s="197"/>
      <c r="XR298" s="197"/>
      <c r="XS298" s="197"/>
      <c r="XT298" s="197"/>
      <c r="XU298" s="197"/>
      <c r="XV298" s="197"/>
      <c r="XW298" s="197"/>
      <c r="XX298" s="197"/>
      <c r="XY298" s="197"/>
      <c r="XZ298" s="197"/>
      <c r="YA298" s="197"/>
      <c r="YB298" s="197"/>
      <c r="YC298" s="197"/>
      <c r="YD298" s="197"/>
      <c r="YE298" s="197"/>
      <c r="YF298" s="197"/>
      <c r="YG298" s="197"/>
      <c r="YH298" s="197"/>
      <c r="YI298" s="197"/>
      <c r="YJ298" s="197"/>
      <c r="YK298" s="197"/>
      <c r="YL298" s="197"/>
      <c r="YM298" s="197"/>
      <c r="YN298" s="197"/>
      <c r="YO298" s="197"/>
      <c r="YP298" s="197"/>
      <c r="YQ298" s="197"/>
      <c r="YR298" s="197"/>
      <c r="YS298" s="197"/>
      <c r="YT298" s="197"/>
      <c r="YU298" s="197"/>
      <c r="YV298" s="197"/>
      <c r="YW298" s="197"/>
      <c r="YX298" s="197"/>
      <c r="YY298" s="197"/>
      <c r="YZ298" s="197"/>
      <c r="ZA298" s="197"/>
      <c r="ZB298" s="197"/>
      <c r="ZC298" s="197"/>
      <c r="ZD298" s="197"/>
      <c r="ZE298" s="197"/>
      <c r="ZF298" s="197"/>
      <c r="ZG298" s="197"/>
      <c r="ZH298" s="197"/>
      <c r="ZI298" s="197"/>
      <c r="ZJ298" s="197"/>
      <c r="ZK298" s="197"/>
      <c r="ZL298" s="197"/>
      <c r="ZM298" s="197"/>
      <c r="ZN298" s="197"/>
      <c r="ZO298" s="197"/>
      <c r="ZP298" s="197"/>
      <c r="ZQ298" s="197"/>
      <c r="ZR298" s="197"/>
      <c r="ZS298" s="197"/>
      <c r="ZT298" s="197"/>
      <c r="ZU298" s="197"/>
      <c r="ZV298" s="197"/>
      <c r="ZW298" s="197"/>
      <c r="ZX298" s="197"/>
      <c r="ZY298" s="197"/>
      <c r="ZZ298" s="197"/>
      <c r="AAA298" s="197"/>
      <c r="AAB298" s="197"/>
      <c r="AAC298" s="197"/>
      <c r="AAD298" s="197"/>
      <c r="AAE298" s="197"/>
      <c r="AAF298" s="197"/>
      <c r="AAG298" s="197"/>
      <c r="AAH298" s="197"/>
      <c r="AAI298" s="197"/>
      <c r="AAJ298" s="197"/>
      <c r="AAK298" s="197"/>
      <c r="AAL298" s="197"/>
      <c r="AAM298" s="197"/>
      <c r="AAN298" s="197"/>
      <c r="AAO298" s="197"/>
      <c r="AAP298" s="197"/>
      <c r="AAQ298" s="197"/>
      <c r="AAR298" s="197"/>
      <c r="AAS298" s="197"/>
      <c r="AAT298" s="197"/>
      <c r="AAU298" s="197"/>
      <c r="AAV298" s="197"/>
      <c r="AAW298" s="197"/>
      <c r="AAX298" s="197"/>
      <c r="AAY298" s="197"/>
      <c r="AAZ298" s="197"/>
      <c r="ABA298" s="197"/>
      <c r="ABB298" s="197"/>
      <c r="ABC298" s="197"/>
      <c r="ABD298" s="197"/>
      <c r="ABE298" s="197"/>
      <c r="ABF298" s="197"/>
      <c r="ABG298" s="197"/>
      <c r="ABH298" s="197"/>
      <c r="ABI298" s="197"/>
      <c r="ABJ298" s="197"/>
      <c r="ABK298" s="197"/>
      <c r="ABL298" s="197"/>
      <c r="ABM298" s="197"/>
      <c r="ABN298" s="197"/>
      <c r="ABO298" s="197"/>
      <c r="ABP298" s="197"/>
      <c r="ABQ298" s="197"/>
      <c r="ABR298" s="197"/>
      <c r="ABS298" s="197"/>
      <c r="ABT298" s="197"/>
      <c r="ABU298" s="197"/>
      <c r="ABV298" s="197"/>
      <c r="ABW298" s="197"/>
      <c r="ABX298" s="197"/>
      <c r="ABY298" s="197"/>
      <c r="ABZ298" s="197"/>
      <c r="ACA298" s="197"/>
      <c r="ACB298" s="197"/>
      <c r="ACC298" s="197"/>
      <c r="ACD298" s="197"/>
      <c r="ACE298" s="197"/>
      <c r="ACF298" s="197"/>
      <c r="ACG298" s="197"/>
      <c r="ACH298" s="197"/>
      <c r="ACI298" s="197"/>
      <c r="ACJ298" s="197"/>
      <c r="ACK298" s="197"/>
      <c r="ACL298" s="197"/>
      <c r="ACM298" s="197"/>
      <c r="ACN298" s="197"/>
      <c r="ACO298" s="197"/>
      <c r="ACP298" s="197"/>
      <c r="ACQ298" s="197"/>
      <c r="ACR298" s="197"/>
      <c r="ACS298" s="197"/>
      <c r="ACT298" s="197"/>
      <c r="ACU298" s="197"/>
      <c r="ACV298" s="197"/>
      <c r="ACW298" s="197"/>
      <c r="ACX298" s="197"/>
      <c r="ACY298" s="197"/>
      <c r="ACZ298" s="197"/>
      <c r="ADA298" s="197"/>
      <c r="ADB298" s="197"/>
      <c r="ADC298" s="197"/>
      <c r="ADD298" s="197"/>
      <c r="ADE298" s="197"/>
      <c r="ADF298" s="197"/>
      <c r="ADG298" s="197"/>
      <c r="ADH298" s="197"/>
      <c r="ADI298" s="197"/>
      <c r="ADJ298" s="197"/>
      <c r="ADK298" s="197"/>
      <c r="ADL298" s="197"/>
      <c r="ADM298" s="197"/>
      <c r="ADN298" s="197"/>
      <c r="ADO298" s="197"/>
      <c r="ADP298" s="197"/>
      <c r="ADQ298" s="197"/>
      <c r="ADR298" s="197"/>
      <c r="ADS298" s="197"/>
      <c r="ADT298" s="197"/>
      <c r="ADU298" s="197"/>
      <c r="ADV298" s="197"/>
      <c r="ADW298" s="197"/>
      <c r="ADX298" s="197"/>
      <c r="ADY298" s="197"/>
      <c r="ADZ298" s="197"/>
      <c r="AEA298" s="197"/>
      <c r="AEB298" s="197"/>
      <c r="AEC298" s="197"/>
      <c r="AED298" s="197"/>
      <c r="AEE298" s="197"/>
      <c r="AEF298" s="197"/>
      <c r="AEG298" s="197"/>
      <c r="AEH298" s="197"/>
      <c r="AEI298" s="197"/>
      <c r="AEJ298" s="197"/>
      <c r="AEK298" s="197"/>
      <c r="AEL298" s="197"/>
      <c r="AEM298" s="197"/>
      <c r="AEN298" s="197"/>
      <c r="AEO298" s="197"/>
      <c r="AEP298" s="197"/>
      <c r="AEQ298" s="197"/>
      <c r="AER298" s="197"/>
      <c r="AES298" s="197"/>
      <c r="AET298" s="197"/>
      <c r="AEU298" s="197"/>
      <c r="AEV298" s="197"/>
      <c r="AEW298" s="197"/>
      <c r="AEX298" s="197"/>
      <c r="AEY298" s="197"/>
      <c r="AEZ298" s="197"/>
      <c r="AFA298" s="197"/>
      <c r="AFB298" s="197"/>
      <c r="AFC298" s="197"/>
      <c r="AFD298" s="197"/>
      <c r="AFE298" s="197"/>
      <c r="AFF298" s="197"/>
      <c r="AFG298" s="197"/>
      <c r="AFH298" s="197"/>
      <c r="AFI298" s="197"/>
      <c r="AFJ298" s="197"/>
      <c r="AFK298" s="197"/>
      <c r="AFL298" s="197"/>
      <c r="AFM298" s="197"/>
      <c r="AFN298" s="197"/>
      <c r="AFO298" s="197"/>
      <c r="AFP298" s="197"/>
      <c r="AFQ298" s="197"/>
      <c r="AFR298" s="197"/>
      <c r="AFS298" s="197"/>
      <c r="AFT298" s="197"/>
      <c r="AFU298" s="197"/>
      <c r="AFV298" s="197"/>
      <c r="AFW298" s="197"/>
      <c r="AFX298" s="197"/>
      <c r="AFY298" s="197"/>
      <c r="AFZ298" s="197"/>
      <c r="AGA298" s="197"/>
      <c r="AGB298" s="197"/>
      <c r="AGC298" s="197"/>
      <c r="AGD298" s="197"/>
      <c r="AGE298" s="197"/>
      <c r="AGF298" s="197"/>
      <c r="AGG298" s="197"/>
      <c r="AGH298" s="197"/>
      <c r="AGI298" s="197"/>
      <c r="AGJ298" s="197"/>
      <c r="AGK298" s="197"/>
      <c r="AGL298" s="197"/>
      <c r="AGM298" s="197"/>
      <c r="AGN298" s="197"/>
      <c r="AGO298" s="197"/>
      <c r="AGP298" s="197"/>
      <c r="AGQ298" s="197"/>
      <c r="AGR298" s="197"/>
      <c r="AGS298" s="197"/>
      <c r="AGT298" s="197"/>
      <c r="AGU298" s="197"/>
      <c r="AGV298" s="197"/>
      <c r="AGW298" s="197"/>
      <c r="AGX298" s="197"/>
      <c r="AGY298" s="197"/>
      <c r="AGZ298" s="197"/>
      <c r="AHA298" s="197"/>
      <c r="AHB298" s="197"/>
      <c r="AHC298" s="197"/>
      <c r="AHD298" s="197"/>
      <c r="AHE298" s="197"/>
      <c r="AHF298" s="197"/>
      <c r="AHG298" s="197"/>
      <c r="AHH298" s="197"/>
      <c r="AHI298" s="197"/>
      <c r="AHJ298" s="197"/>
      <c r="AHK298" s="197"/>
      <c r="AHL298" s="197"/>
      <c r="AHM298" s="197"/>
      <c r="AHN298" s="197"/>
      <c r="AHO298" s="197"/>
      <c r="AHP298" s="197"/>
      <c r="AHQ298" s="197"/>
      <c r="AHR298" s="197"/>
      <c r="AHS298" s="197"/>
      <c r="AHT298" s="197"/>
      <c r="AHU298" s="197"/>
      <c r="AHV298" s="197"/>
      <c r="AHW298" s="197"/>
      <c r="AHX298" s="197"/>
      <c r="AHY298" s="197"/>
      <c r="AHZ298" s="197"/>
      <c r="AIA298" s="197"/>
      <c r="AIB298" s="197"/>
      <c r="AIC298" s="197"/>
      <c r="AID298" s="197"/>
      <c r="AIE298" s="197"/>
      <c r="AIF298" s="197"/>
      <c r="AIG298" s="197"/>
      <c r="AIH298" s="197"/>
      <c r="AII298" s="197"/>
      <c r="AIJ298" s="197"/>
      <c r="AIK298" s="197"/>
      <c r="AIL298" s="197"/>
      <c r="AIM298" s="197"/>
      <c r="AIN298" s="197"/>
      <c r="AIO298" s="197"/>
      <c r="AIP298" s="197"/>
      <c r="AIQ298" s="197"/>
      <c r="AIR298" s="197"/>
      <c r="AIS298" s="197"/>
      <c r="AIT298" s="197"/>
      <c r="AIU298" s="197"/>
      <c r="AIV298" s="197"/>
      <c r="AIW298" s="197"/>
      <c r="AIX298" s="197"/>
      <c r="AIY298" s="197"/>
      <c r="AIZ298" s="197"/>
      <c r="AJA298" s="197"/>
      <c r="AJB298" s="197"/>
      <c r="AJC298" s="197"/>
      <c r="AJD298" s="197"/>
      <c r="AJE298" s="197"/>
      <c r="AJF298" s="197"/>
      <c r="AJG298" s="197"/>
      <c r="AJH298" s="197"/>
      <c r="AJI298" s="197"/>
      <c r="AJJ298" s="197"/>
      <c r="AJK298" s="197"/>
      <c r="AJL298" s="197"/>
      <c r="AJM298" s="197"/>
      <c r="AJN298" s="197"/>
      <c r="AJO298" s="197"/>
      <c r="AJP298" s="197"/>
      <c r="AJQ298" s="197"/>
      <c r="AJR298" s="197"/>
      <c r="AJS298" s="197"/>
      <c r="AJT298" s="197"/>
      <c r="AJU298" s="197"/>
      <c r="AJV298" s="197"/>
      <c r="AJW298" s="197"/>
      <c r="AJX298" s="197"/>
      <c r="AJY298" s="197"/>
      <c r="AJZ298" s="197"/>
      <c r="AKA298" s="197"/>
      <c r="AKB298" s="197"/>
      <c r="AKC298" s="197"/>
      <c r="AKD298" s="197"/>
      <c r="AKE298" s="197"/>
      <c r="AKF298" s="197"/>
      <c r="AKG298" s="197"/>
      <c r="AKH298" s="197"/>
      <c r="AKI298" s="197"/>
      <c r="AKJ298" s="197"/>
      <c r="AKK298" s="197"/>
      <c r="AKL298" s="197"/>
      <c r="AKM298" s="197"/>
      <c r="AKN298" s="197"/>
      <c r="AKO298" s="197"/>
      <c r="AKP298" s="197"/>
      <c r="AKQ298" s="197"/>
      <c r="AKR298" s="197"/>
      <c r="AKS298" s="197"/>
      <c r="AKT298" s="197"/>
      <c r="AKU298" s="197"/>
      <c r="AKV298" s="197"/>
      <c r="AKW298" s="197"/>
      <c r="AKX298" s="197"/>
      <c r="AKY298" s="197"/>
      <c r="AKZ298" s="197"/>
      <c r="ALA298" s="197"/>
      <c r="ALB298" s="197"/>
      <c r="ALC298" s="197"/>
      <c r="ALD298" s="197"/>
      <c r="ALE298" s="197"/>
      <c r="ALF298" s="197"/>
      <c r="ALG298" s="197"/>
      <c r="ALH298" s="197"/>
      <c r="ALI298" s="197"/>
      <c r="ALJ298" s="197"/>
      <c r="ALK298" s="197"/>
      <c r="ALL298" s="197"/>
      <c r="ALM298" s="197"/>
      <c r="ALN298" s="197"/>
      <c r="ALO298" s="197"/>
      <c r="ALP298" s="197"/>
      <c r="ALQ298" s="197"/>
      <c r="ALR298" s="197"/>
      <c r="ALS298" s="197"/>
      <c r="ALT298" s="197"/>
      <c r="ALU298" s="197"/>
      <c r="ALV298" s="197"/>
      <c r="ALW298" s="197"/>
      <c r="ALX298" s="197"/>
      <c r="ALY298" s="197"/>
      <c r="ALZ298" s="197"/>
      <c r="AMA298" s="197"/>
      <c r="AMB298" s="197"/>
      <c r="AMC298" s="197"/>
      <c r="AMD298" s="197"/>
      <c r="AME298" s="197"/>
      <c r="AMF298" s="197"/>
      <c r="AMG298" s="197"/>
      <c r="AMH298" s="197"/>
      <c r="AMI298" s="197"/>
      <c r="AMJ298" s="197"/>
      <c r="AMK298" s="197"/>
      <c r="AML298" s="197"/>
      <c r="AMM298" s="197"/>
      <c r="AMN298" s="197"/>
      <c r="AMO298" s="197"/>
      <c r="AMP298" s="197"/>
      <c r="AMQ298" s="197"/>
      <c r="AMR298" s="197"/>
      <c r="AMS298" s="197"/>
      <c r="AMT298" s="197"/>
      <c r="AMU298" s="197"/>
      <c r="AMV298" s="197"/>
      <c r="AMW298" s="197"/>
      <c r="AMX298" s="197"/>
      <c r="AMY298" s="197"/>
      <c r="AMZ298" s="197"/>
      <c r="ANA298" s="197"/>
      <c r="ANB298" s="197"/>
      <c r="ANC298" s="197"/>
      <c r="AND298" s="197"/>
      <c r="ANE298" s="197"/>
      <c r="ANF298" s="197"/>
      <c r="ANG298" s="197"/>
      <c r="ANH298" s="197"/>
      <c r="ANI298" s="197"/>
      <c r="ANJ298" s="197"/>
      <c r="ANK298" s="197"/>
      <c r="ANL298" s="197"/>
      <c r="ANM298" s="197"/>
      <c r="ANN298" s="197"/>
      <c r="ANO298" s="197"/>
      <c r="ANP298" s="197"/>
      <c r="ANQ298" s="197"/>
      <c r="ANR298" s="197"/>
      <c r="ANS298" s="197"/>
      <c r="ANT298" s="197"/>
      <c r="ANU298" s="197"/>
      <c r="ANV298" s="197"/>
      <c r="ANW298" s="197"/>
      <c r="ANX298" s="197"/>
      <c r="ANY298" s="197"/>
      <c r="ANZ298" s="197"/>
      <c r="AOA298" s="197"/>
      <c r="AOB298" s="197"/>
      <c r="AOC298" s="197"/>
      <c r="AOD298" s="197"/>
      <c r="AOE298" s="197"/>
      <c r="AOF298" s="197"/>
      <c r="AOG298" s="197"/>
      <c r="AOH298" s="197"/>
      <c r="AOI298" s="197"/>
      <c r="AOJ298" s="197"/>
      <c r="AOK298" s="197"/>
      <c r="AOL298" s="197"/>
      <c r="AOM298" s="197"/>
      <c r="AON298" s="197"/>
      <c r="AOO298" s="197"/>
      <c r="AOP298" s="197"/>
      <c r="AOQ298" s="197"/>
      <c r="AOR298" s="197"/>
      <c r="AOS298" s="197"/>
      <c r="AOT298" s="197"/>
      <c r="AOU298" s="197"/>
      <c r="AOV298" s="197"/>
      <c r="AOW298" s="197"/>
      <c r="AOX298" s="197"/>
      <c r="AOY298" s="197"/>
      <c r="AOZ298" s="197"/>
      <c r="APA298" s="197"/>
      <c r="APB298" s="197"/>
      <c r="APC298" s="197"/>
      <c r="APD298" s="197"/>
      <c r="APE298" s="197"/>
      <c r="APF298" s="197"/>
      <c r="APG298" s="197"/>
      <c r="APH298" s="197"/>
      <c r="API298" s="197"/>
      <c r="APJ298" s="197"/>
      <c r="APK298" s="197"/>
      <c r="APL298" s="197"/>
      <c r="APM298" s="197"/>
      <c r="APN298" s="197"/>
      <c r="APO298" s="197"/>
      <c r="APP298" s="197"/>
      <c r="APQ298" s="197"/>
      <c r="APR298" s="197"/>
      <c r="APS298" s="197"/>
      <c r="APT298" s="197"/>
      <c r="APU298" s="197"/>
      <c r="APV298" s="197"/>
      <c r="APW298" s="197"/>
      <c r="APX298" s="197"/>
      <c r="APY298" s="197"/>
      <c r="APZ298" s="197"/>
      <c r="AQA298" s="197"/>
      <c r="AQB298" s="197"/>
      <c r="AQC298" s="197"/>
      <c r="AQD298" s="197"/>
      <c r="AQE298" s="197"/>
      <c r="AQF298" s="197"/>
      <c r="AQG298" s="197"/>
      <c r="AQH298" s="197"/>
      <c r="AQI298" s="197"/>
      <c r="AQJ298" s="197"/>
      <c r="AQK298" s="197"/>
      <c r="AQL298" s="197"/>
      <c r="AQM298" s="197"/>
      <c r="AQN298" s="197"/>
      <c r="AQO298" s="197"/>
      <c r="AQP298" s="197"/>
      <c r="AQQ298" s="197"/>
      <c r="AQR298" s="197"/>
      <c r="AQS298" s="197"/>
      <c r="AQT298" s="197"/>
      <c r="AQU298" s="197"/>
      <c r="AQV298" s="197"/>
      <c r="AQW298" s="197"/>
      <c r="AQX298" s="197"/>
      <c r="AQY298" s="197"/>
      <c r="AQZ298" s="197"/>
      <c r="ARA298" s="197"/>
      <c r="ARB298" s="197"/>
      <c r="ARC298" s="197"/>
      <c r="ARD298" s="197"/>
      <c r="ARE298" s="197"/>
      <c r="ARF298" s="197"/>
      <c r="ARG298" s="197"/>
      <c r="ARH298" s="197"/>
      <c r="ARI298" s="197"/>
      <c r="ARJ298" s="197"/>
      <c r="ARK298" s="197"/>
      <c r="ARL298" s="197"/>
      <c r="ARM298" s="197"/>
      <c r="ARN298" s="197"/>
      <c r="ARO298" s="197"/>
      <c r="ARP298" s="197"/>
      <c r="ARQ298" s="197"/>
      <c r="ARR298" s="197"/>
      <c r="ARS298" s="197"/>
      <c r="ART298" s="197"/>
      <c r="ARU298" s="197"/>
      <c r="ARV298" s="197"/>
      <c r="ARW298" s="197"/>
      <c r="ARX298" s="197"/>
      <c r="ARY298" s="197"/>
      <c r="ARZ298" s="197"/>
      <c r="ASA298" s="197"/>
      <c r="ASB298" s="197"/>
      <c r="ASC298" s="197"/>
      <c r="ASD298" s="197"/>
      <c r="ASE298" s="197"/>
      <c r="ASF298" s="197"/>
      <c r="ASG298" s="197"/>
      <c r="ASH298" s="197"/>
      <c r="ASI298" s="197"/>
      <c r="ASJ298" s="197"/>
      <c r="ASK298" s="197"/>
      <c r="ASL298" s="197"/>
      <c r="ASM298" s="197"/>
      <c r="ASN298" s="197"/>
      <c r="ASO298" s="197"/>
      <c r="ASP298" s="197"/>
      <c r="ASQ298" s="197"/>
      <c r="ASR298" s="197"/>
      <c r="ASS298" s="197"/>
      <c r="AST298" s="197"/>
      <c r="ASU298" s="197"/>
      <c r="ASV298" s="197"/>
      <c r="ASW298" s="197"/>
      <c r="ASX298" s="197"/>
      <c r="ASY298" s="197"/>
      <c r="ASZ298" s="197"/>
      <c r="ATA298" s="197"/>
      <c r="ATB298" s="197"/>
      <c r="ATC298" s="197"/>
      <c r="ATD298" s="197"/>
      <c r="ATE298" s="197"/>
      <c r="ATF298" s="197"/>
      <c r="ATG298" s="197"/>
      <c r="ATH298" s="197"/>
      <c r="ATI298" s="197"/>
      <c r="ATJ298" s="197"/>
      <c r="ATK298" s="197"/>
      <c r="ATL298" s="197"/>
      <c r="ATM298" s="197"/>
      <c r="ATN298" s="197"/>
      <c r="ATO298" s="197"/>
      <c r="ATP298" s="197"/>
      <c r="ATQ298" s="197"/>
      <c r="ATR298" s="197"/>
      <c r="ATS298" s="197"/>
      <c r="ATT298" s="197"/>
      <c r="ATU298" s="197"/>
      <c r="ATV298" s="197"/>
      <c r="ATW298" s="197"/>
      <c r="ATX298" s="197"/>
      <c r="ATY298" s="197"/>
      <c r="ATZ298" s="197"/>
      <c r="AUA298" s="197"/>
      <c r="AUB298" s="197"/>
      <c r="AUC298" s="197"/>
      <c r="AUD298" s="197"/>
      <c r="AUE298" s="197"/>
      <c r="AUF298" s="197"/>
      <c r="AUG298" s="197"/>
      <c r="AUH298" s="197"/>
      <c r="AUI298" s="197"/>
      <c r="AUJ298" s="197"/>
      <c r="AUK298" s="197"/>
      <c r="AUL298" s="197"/>
      <c r="AUM298" s="197"/>
      <c r="AUN298" s="197"/>
      <c r="AUO298" s="197"/>
      <c r="AUP298" s="197"/>
      <c r="AUQ298" s="197"/>
      <c r="AUR298" s="197"/>
      <c r="AUS298" s="197"/>
      <c r="AUT298" s="197"/>
      <c r="AUU298" s="197"/>
      <c r="AUV298" s="197"/>
      <c r="AUW298" s="197"/>
      <c r="AUX298" s="197"/>
      <c r="AUY298" s="197"/>
      <c r="AUZ298" s="197"/>
      <c r="AVA298" s="197"/>
      <c r="AVB298" s="197"/>
      <c r="AVC298" s="197"/>
      <c r="AVD298" s="197"/>
      <c r="AVE298" s="197"/>
      <c r="AVF298" s="197"/>
      <c r="AVG298" s="197"/>
      <c r="AVH298" s="197"/>
      <c r="AVI298" s="197"/>
      <c r="AVJ298" s="197"/>
      <c r="AVK298" s="197"/>
      <c r="AVL298" s="197"/>
      <c r="AVM298" s="197"/>
      <c r="AVN298" s="197"/>
      <c r="AVO298" s="197"/>
      <c r="AVP298" s="197"/>
      <c r="AVQ298" s="197"/>
      <c r="AVR298" s="197"/>
      <c r="AVS298" s="197"/>
      <c r="AVT298" s="197"/>
      <c r="AVU298" s="197"/>
      <c r="AVV298" s="197"/>
      <c r="AVW298" s="197"/>
      <c r="AVX298" s="197"/>
      <c r="AVY298" s="197"/>
      <c r="AVZ298" s="197"/>
      <c r="AWA298" s="197"/>
      <c r="AWB298" s="197"/>
      <c r="AWC298" s="197"/>
      <c r="AWD298" s="197"/>
      <c r="AWE298" s="197"/>
      <c r="AWF298" s="197"/>
      <c r="AWG298" s="197"/>
      <c r="AWH298" s="197"/>
      <c r="AWI298" s="197"/>
      <c r="AWJ298" s="197"/>
      <c r="AWK298" s="197"/>
      <c r="AWL298" s="197"/>
      <c r="AWM298" s="197"/>
      <c r="AWN298" s="197"/>
      <c r="AWO298" s="197"/>
      <c r="AWP298" s="197"/>
      <c r="AWQ298" s="197"/>
      <c r="AWR298" s="197"/>
      <c r="AWS298" s="197"/>
      <c r="AWT298" s="197"/>
      <c r="AWU298" s="197"/>
      <c r="AWV298" s="197"/>
      <c r="AWW298" s="197"/>
      <c r="AWX298" s="197"/>
      <c r="AWY298" s="197"/>
      <c r="AWZ298" s="197"/>
      <c r="AXA298" s="197"/>
      <c r="AXB298" s="197"/>
      <c r="AXC298" s="197"/>
      <c r="AXD298" s="197"/>
      <c r="AXE298" s="197"/>
      <c r="AXF298" s="197"/>
      <c r="AXG298" s="197"/>
      <c r="AXH298" s="197"/>
      <c r="AXI298" s="197"/>
      <c r="AXJ298" s="197"/>
      <c r="AXK298" s="197"/>
      <c r="AXL298" s="197"/>
      <c r="AXM298" s="197"/>
      <c r="AXN298" s="197"/>
      <c r="AXO298" s="197"/>
      <c r="AXP298" s="197"/>
      <c r="AXQ298" s="197"/>
      <c r="AXR298" s="197"/>
      <c r="AXS298" s="197"/>
      <c r="AXT298" s="197"/>
      <c r="AXU298" s="197"/>
      <c r="AXV298" s="197"/>
      <c r="AXW298" s="197"/>
      <c r="AXX298" s="197"/>
      <c r="AXY298" s="197"/>
      <c r="AXZ298" s="197"/>
      <c r="AYA298" s="197"/>
      <c r="AYB298" s="197"/>
      <c r="AYC298" s="197"/>
      <c r="AYD298" s="197"/>
      <c r="AYE298" s="197"/>
      <c r="AYF298" s="197"/>
      <c r="AYG298" s="197"/>
      <c r="AYH298" s="197"/>
      <c r="AYI298" s="197"/>
      <c r="AYJ298" s="197"/>
      <c r="AYK298" s="197"/>
      <c r="AYL298" s="197"/>
      <c r="AYM298" s="197"/>
      <c r="AYN298" s="197"/>
      <c r="AYO298" s="197"/>
      <c r="AYP298" s="197"/>
      <c r="AYQ298" s="197"/>
      <c r="AYR298" s="197"/>
      <c r="AYS298" s="197"/>
      <c r="AYT298" s="197"/>
      <c r="AYU298" s="197"/>
      <c r="AYV298" s="197"/>
      <c r="AYW298" s="197"/>
      <c r="AYX298" s="197"/>
      <c r="AYY298" s="197"/>
      <c r="AYZ298" s="197"/>
      <c r="AZA298" s="197"/>
      <c r="AZB298" s="197"/>
      <c r="AZC298" s="197"/>
      <c r="AZD298" s="197"/>
      <c r="AZE298" s="197"/>
      <c r="AZF298" s="197"/>
      <c r="AZG298" s="197"/>
      <c r="AZH298" s="197"/>
      <c r="AZI298" s="197"/>
      <c r="AZJ298" s="197"/>
      <c r="AZK298" s="197"/>
      <c r="AZL298" s="197"/>
      <c r="AZM298" s="197"/>
      <c r="AZN298" s="197"/>
      <c r="AZO298" s="197"/>
      <c r="AZP298" s="197"/>
      <c r="AZQ298" s="197"/>
      <c r="AZR298" s="197"/>
      <c r="AZS298" s="197"/>
      <c r="AZT298" s="197"/>
      <c r="AZU298" s="197"/>
      <c r="AZV298" s="197"/>
      <c r="AZW298" s="197"/>
      <c r="AZX298" s="197"/>
      <c r="AZY298" s="197"/>
      <c r="AZZ298" s="197"/>
      <c r="BAA298" s="197"/>
      <c r="BAB298" s="197"/>
      <c r="BAC298" s="197"/>
      <c r="BAD298" s="197"/>
      <c r="BAE298" s="197"/>
      <c r="BAF298" s="197"/>
      <c r="BAG298" s="197"/>
      <c r="BAH298" s="197"/>
      <c r="BAI298" s="197"/>
      <c r="BAJ298" s="197"/>
      <c r="BAK298" s="197"/>
      <c r="BAL298" s="197"/>
      <c r="BAM298" s="197"/>
      <c r="BAN298" s="197"/>
      <c r="BAO298" s="197"/>
      <c r="BAP298" s="197"/>
      <c r="BAQ298" s="197"/>
      <c r="BAR298" s="197"/>
      <c r="BAS298" s="197"/>
      <c r="BAT298" s="197"/>
      <c r="BAU298" s="197"/>
      <c r="BAV298" s="197"/>
      <c r="BAW298" s="197"/>
      <c r="BAX298" s="197"/>
      <c r="BAY298" s="197"/>
      <c r="BAZ298" s="197"/>
      <c r="BBA298" s="197"/>
      <c r="BBB298" s="197"/>
      <c r="BBC298" s="197"/>
      <c r="BBD298" s="197"/>
      <c r="BBE298" s="197"/>
      <c r="BBF298" s="197"/>
      <c r="BBG298" s="197"/>
      <c r="BBH298" s="197"/>
      <c r="BBI298" s="197"/>
      <c r="BBJ298" s="197"/>
      <c r="BBK298" s="197"/>
      <c r="BBL298" s="197"/>
      <c r="BBM298" s="197"/>
      <c r="BBN298" s="197"/>
      <c r="BBO298" s="197"/>
      <c r="BBP298" s="197"/>
      <c r="BBQ298" s="197"/>
      <c r="BBR298" s="197"/>
      <c r="BBS298" s="197"/>
      <c r="BBT298" s="197"/>
      <c r="BBU298" s="197"/>
      <c r="BBV298" s="197"/>
      <c r="BBW298" s="197"/>
      <c r="BBX298" s="197"/>
      <c r="BBY298" s="197"/>
      <c r="BBZ298" s="197"/>
      <c r="BCA298" s="197"/>
      <c r="BCB298" s="197"/>
      <c r="BCC298" s="197"/>
      <c r="BCD298" s="197"/>
      <c r="BCE298" s="197"/>
      <c r="BCF298" s="197"/>
      <c r="BCG298" s="197"/>
      <c r="BCH298" s="197"/>
      <c r="BCI298" s="197"/>
      <c r="BCJ298" s="197"/>
      <c r="BCK298" s="197"/>
      <c r="BCL298" s="197"/>
      <c r="BCM298" s="197"/>
      <c r="BCN298" s="197"/>
      <c r="BCO298" s="197"/>
      <c r="BCP298" s="197"/>
      <c r="BCQ298" s="197"/>
      <c r="BCR298" s="197"/>
      <c r="BCS298" s="197"/>
      <c r="BCT298" s="197"/>
      <c r="BCU298" s="197"/>
      <c r="BCV298" s="197"/>
      <c r="BCW298" s="197"/>
      <c r="BCX298" s="197"/>
      <c r="BCY298" s="197"/>
      <c r="BCZ298" s="197"/>
      <c r="BDA298" s="197"/>
      <c r="BDB298" s="197"/>
      <c r="BDC298" s="197"/>
      <c r="BDD298" s="197"/>
      <c r="BDE298" s="197"/>
      <c r="BDF298" s="197"/>
      <c r="BDG298" s="197"/>
      <c r="BDH298" s="197"/>
      <c r="BDI298" s="197"/>
      <c r="BDJ298" s="197"/>
      <c r="BDK298" s="197"/>
      <c r="BDL298" s="197"/>
      <c r="BDM298" s="197"/>
      <c r="BDN298" s="197"/>
      <c r="BDO298" s="197"/>
      <c r="BDP298" s="197"/>
      <c r="BDQ298" s="197"/>
      <c r="BDR298" s="197"/>
      <c r="BDS298" s="197"/>
      <c r="BDT298" s="197"/>
      <c r="BDU298" s="197"/>
      <c r="BDV298" s="197"/>
      <c r="BDW298" s="197"/>
      <c r="BDX298" s="197"/>
      <c r="BDY298" s="197"/>
      <c r="BDZ298" s="197"/>
      <c r="BEA298" s="197"/>
      <c r="BEB298" s="197"/>
      <c r="BEC298" s="197"/>
      <c r="BED298" s="197"/>
      <c r="BEE298" s="197"/>
      <c r="BEF298" s="197"/>
      <c r="BEG298" s="197"/>
      <c r="BEH298" s="197"/>
      <c r="BEI298" s="197"/>
      <c r="BEJ298" s="197"/>
      <c r="BEK298" s="197"/>
      <c r="BEL298" s="197"/>
      <c r="BEM298" s="197"/>
      <c r="BEN298" s="197"/>
      <c r="BEO298" s="197"/>
      <c r="BEP298" s="197"/>
      <c r="BEQ298" s="197"/>
      <c r="BER298" s="197"/>
      <c r="BES298" s="197"/>
      <c r="BET298" s="197"/>
      <c r="BEU298" s="197"/>
      <c r="BEV298" s="197"/>
      <c r="BEW298" s="197"/>
      <c r="BEX298" s="197"/>
      <c r="BEY298" s="197"/>
      <c r="BEZ298" s="197"/>
      <c r="BFA298" s="197"/>
      <c r="BFB298" s="197"/>
      <c r="BFC298" s="197"/>
      <c r="BFD298" s="197"/>
      <c r="BFE298" s="197"/>
      <c r="BFF298" s="197"/>
      <c r="BFG298" s="197"/>
      <c r="BFH298" s="197"/>
      <c r="BFI298" s="197"/>
      <c r="BFJ298" s="197"/>
      <c r="BFK298" s="197"/>
      <c r="BFL298" s="197"/>
      <c r="BFM298" s="197"/>
      <c r="BFN298" s="197"/>
      <c r="BFO298" s="197"/>
      <c r="BFP298" s="197"/>
      <c r="BFQ298" s="197"/>
      <c r="BFR298" s="197"/>
      <c r="BFS298" s="197"/>
      <c r="BFT298" s="197"/>
      <c r="BFU298" s="197"/>
      <c r="BFV298" s="197"/>
      <c r="BFW298" s="197"/>
      <c r="BFX298" s="197"/>
      <c r="BFY298" s="197"/>
      <c r="BFZ298" s="197"/>
      <c r="BGA298" s="197"/>
      <c r="BGB298" s="197"/>
      <c r="BGC298" s="197"/>
      <c r="BGD298" s="197"/>
      <c r="BGE298" s="197"/>
      <c r="BGF298" s="197"/>
      <c r="BGG298" s="197"/>
      <c r="BGH298" s="197"/>
      <c r="BGI298" s="197"/>
      <c r="BGJ298" s="197"/>
      <c r="BGK298" s="197"/>
      <c r="BGL298" s="197"/>
      <c r="BGM298" s="197"/>
      <c r="BGN298" s="197"/>
      <c r="BGO298" s="197"/>
      <c r="BGP298" s="197"/>
      <c r="BGQ298" s="197"/>
      <c r="BGR298" s="197"/>
      <c r="BGS298" s="197"/>
      <c r="BGT298" s="197"/>
      <c r="BGU298" s="197"/>
      <c r="BGV298" s="197"/>
      <c r="BGW298" s="197"/>
      <c r="BGX298" s="197"/>
      <c r="BGY298" s="197"/>
      <c r="BGZ298" s="197"/>
      <c r="BHA298" s="197"/>
      <c r="BHB298" s="197"/>
      <c r="BHC298" s="197"/>
      <c r="BHD298" s="197"/>
      <c r="BHE298" s="197"/>
      <c r="BHF298" s="197"/>
      <c r="BHG298" s="197"/>
      <c r="BHH298" s="197"/>
      <c r="BHI298" s="197"/>
      <c r="BHJ298" s="197"/>
      <c r="BHK298" s="197"/>
      <c r="BHL298" s="197"/>
      <c r="BHM298" s="197"/>
      <c r="BHN298" s="197"/>
      <c r="BHO298" s="197"/>
      <c r="BHP298" s="197"/>
      <c r="BHQ298" s="197"/>
      <c r="BHR298" s="197"/>
      <c r="BHS298" s="197"/>
      <c r="BHT298" s="197"/>
      <c r="BHU298" s="197"/>
      <c r="BHV298" s="197"/>
      <c r="BHW298" s="197"/>
      <c r="BHX298" s="197"/>
      <c r="BHY298" s="197"/>
      <c r="BHZ298" s="197"/>
      <c r="BIA298" s="197"/>
      <c r="BIB298" s="197"/>
      <c r="BIC298" s="197"/>
      <c r="BID298" s="197"/>
      <c r="BIE298" s="197"/>
      <c r="BIF298" s="197"/>
      <c r="BIG298" s="197"/>
      <c r="BIH298" s="197"/>
      <c r="BII298" s="197"/>
      <c r="BIJ298" s="197"/>
      <c r="BIK298" s="197"/>
      <c r="BIL298" s="197"/>
      <c r="BIM298" s="197"/>
      <c r="BIN298" s="197"/>
      <c r="BIO298" s="197"/>
      <c r="BIP298" s="197"/>
      <c r="BIQ298" s="197"/>
      <c r="BIR298" s="197"/>
      <c r="BIS298" s="197"/>
      <c r="BIT298" s="197"/>
      <c r="BIU298" s="197"/>
      <c r="BIV298" s="197"/>
      <c r="BIW298" s="197"/>
      <c r="BIX298" s="197"/>
      <c r="BIY298" s="197"/>
      <c r="BIZ298" s="197"/>
      <c r="BJA298" s="197"/>
      <c r="BJB298" s="197"/>
      <c r="BJC298" s="197"/>
      <c r="BJD298" s="197"/>
      <c r="BJE298" s="197"/>
      <c r="BJF298" s="197"/>
      <c r="BJG298" s="197"/>
      <c r="BJH298" s="197"/>
      <c r="BJI298" s="197"/>
      <c r="BJJ298" s="197"/>
      <c r="BJK298" s="197"/>
      <c r="BJL298" s="197"/>
      <c r="BJM298" s="197"/>
      <c r="BJN298" s="197"/>
      <c r="BJO298" s="197"/>
      <c r="BJP298" s="197"/>
      <c r="BJQ298" s="197"/>
      <c r="BJR298" s="197"/>
      <c r="BJS298" s="197"/>
      <c r="BJT298" s="197"/>
      <c r="BJU298" s="197"/>
      <c r="BJV298" s="197"/>
      <c r="BJW298" s="197"/>
      <c r="BJX298" s="197"/>
      <c r="BJY298" s="197"/>
      <c r="BJZ298" s="197"/>
      <c r="BKA298" s="197"/>
      <c r="BKB298" s="197"/>
      <c r="BKC298" s="197"/>
      <c r="BKD298" s="197"/>
      <c r="BKE298" s="197"/>
      <c r="BKF298" s="197"/>
      <c r="BKG298" s="197"/>
      <c r="BKH298" s="197"/>
      <c r="BKI298" s="197"/>
      <c r="BKJ298" s="197"/>
      <c r="BKK298" s="197"/>
      <c r="BKL298" s="197"/>
      <c r="BKM298" s="197"/>
      <c r="BKN298" s="197"/>
      <c r="BKO298" s="197"/>
      <c r="BKP298" s="197"/>
      <c r="BKQ298" s="197"/>
      <c r="BKR298" s="197"/>
      <c r="BKS298" s="197"/>
      <c r="BKT298" s="197"/>
      <c r="BKU298" s="197"/>
      <c r="BKV298" s="197"/>
      <c r="BKW298" s="197"/>
      <c r="BKX298" s="197"/>
      <c r="BKY298" s="197"/>
      <c r="BKZ298" s="197"/>
      <c r="BLA298" s="197"/>
      <c r="BLB298" s="197"/>
      <c r="BLC298" s="197"/>
      <c r="BLD298" s="197"/>
      <c r="BLE298" s="197"/>
      <c r="BLF298" s="197"/>
      <c r="BLG298" s="197"/>
      <c r="BLH298" s="197"/>
      <c r="BLI298" s="197"/>
      <c r="BLJ298" s="197"/>
      <c r="BLK298" s="197"/>
      <c r="BLL298" s="197"/>
      <c r="BLM298" s="197"/>
      <c r="BLN298" s="197"/>
      <c r="BLO298" s="197"/>
      <c r="BLP298" s="197"/>
      <c r="BLQ298" s="197"/>
      <c r="BLR298" s="197"/>
      <c r="BLS298" s="197"/>
      <c r="BLT298" s="197"/>
      <c r="BLU298" s="197"/>
      <c r="BLV298" s="197"/>
      <c r="BLW298" s="197"/>
      <c r="BLX298" s="197"/>
      <c r="BLY298" s="197"/>
      <c r="BLZ298" s="197"/>
      <c r="BMA298" s="197"/>
      <c r="BMB298" s="197"/>
      <c r="BMC298" s="197"/>
      <c r="BMD298" s="197"/>
      <c r="BME298" s="197"/>
      <c r="BMF298" s="197"/>
      <c r="BMG298" s="197"/>
      <c r="BMH298" s="197"/>
      <c r="BMI298" s="197"/>
      <c r="BMJ298" s="197"/>
      <c r="BMK298" s="197"/>
      <c r="BML298" s="197"/>
      <c r="BMM298" s="197"/>
      <c r="BMN298" s="197"/>
      <c r="BMO298" s="197"/>
      <c r="BMP298" s="197"/>
      <c r="BMQ298" s="197"/>
      <c r="BMR298" s="197"/>
      <c r="BMS298" s="197"/>
      <c r="BMT298" s="197"/>
      <c r="BMU298" s="197"/>
      <c r="BMV298" s="197"/>
      <c r="BMW298" s="197"/>
      <c r="BMX298" s="197"/>
      <c r="BMY298" s="197"/>
      <c r="BMZ298" s="197"/>
      <c r="BNA298" s="197"/>
      <c r="BNB298" s="197"/>
      <c r="BNC298" s="197"/>
      <c r="BND298" s="197"/>
      <c r="BNE298" s="197"/>
      <c r="BNF298" s="197"/>
      <c r="BNG298" s="197"/>
      <c r="BNH298" s="197"/>
      <c r="BNI298" s="197"/>
      <c r="BNJ298" s="197"/>
      <c r="BNK298" s="197"/>
      <c r="BNL298" s="197"/>
      <c r="BNM298" s="197"/>
      <c r="BNN298" s="197"/>
      <c r="BNO298" s="197"/>
      <c r="BNP298" s="197"/>
      <c r="BNQ298" s="197"/>
      <c r="BNR298" s="197"/>
      <c r="BNS298" s="197"/>
      <c r="BNT298" s="197"/>
      <c r="BNU298" s="197"/>
      <c r="BNV298" s="197"/>
      <c r="BNW298" s="197"/>
      <c r="BNX298" s="197"/>
      <c r="BNY298" s="197"/>
      <c r="BNZ298" s="197"/>
      <c r="BOA298" s="197"/>
      <c r="BOB298" s="197"/>
      <c r="BOC298" s="197"/>
      <c r="BOD298" s="197"/>
      <c r="BOE298" s="197"/>
      <c r="BOF298" s="197"/>
      <c r="BOG298" s="197"/>
      <c r="BOH298" s="197"/>
      <c r="BOI298" s="197"/>
      <c r="BOJ298" s="197"/>
      <c r="BOK298" s="197"/>
      <c r="BOL298" s="197"/>
      <c r="BOM298" s="197"/>
      <c r="BON298" s="197"/>
      <c r="BOO298" s="197"/>
      <c r="BOP298" s="197"/>
      <c r="BOQ298" s="197"/>
      <c r="BOR298" s="197"/>
      <c r="BOS298" s="197"/>
      <c r="BOT298" s="197"/>
      <c r="BOU298" s="197"/>
      <c r="BOV298" s="197"/>
      <c r="BOW298" s="197"/>
      <c r="BOX298" s="197"/>
      <c r="BOY298" s="197"/>
      <c r="BOZ298" s="197"/>
      <c r="BPA298" s="197"/>
      <c r="BPB298" s="197"/>
      <c r="BPC298" s="197"/>
      <c r="BPD298" s="197"/>
      <c r="BPE298" s="197"/>
      <c r="BPF298" s="197"/>
      <c r="BPG298" s="197"/>
      <c r="BPH298" s="197"/>
      <c r="BPI298" s="197"/>
      <c r="BPJ298" s="197"/>
      <c r="BPK298" s="197"/>
      <c r="BPL298" s="197"/>
      <c r="BPM298" s="197"/>
      <c r="BPN298" s="197"/>
      <c r="BPO298" s="197"/>
      <c r="BPP298" s="197"/>
      <c r="BPQ298" s="197"/>
      <c r="BPR298" s="197"/>
      <c r="BPS298" s="197"/>
      <c r="BPT298" s="197"/>
      <c r="BPU298" s="197"/>
      <c r="BPV298" s="197"/>
      <c r="BPW298" s="197"/>
      <c r="BPX298" s="197"/>
      <c r="BPY298" s="197"/>
      <c r="BPZ298" s="197"/>
      <c r="BQA298" s="197"/>
      <c r="BQB298" s="197"/>
      <c r="BQC298" s="197"/>
      <c r="BQD298" s="197"/>
      <c r="BQE298" s="197"/>
      <c r="BQF298" s="197"/>
      <c r="BQG298" s="197"/>
      <c r="BQH298" s="197"/>
      <c r="BQI298" s="197"/>
      <c r="BQJ298" s="197"/>
    </row>
    <row r="299" spans="1:1804" s="198" customFormat="1" ht="110.4" customHeight="1" x14ac:dyDescent="0.2">
      <c r="A299" s="245" t="s">
        <v>1941</v>
      </c>
      <c r="B299" s="209" t="s">
        <v>1942</v>
      </c>
      <c r="C299" s="209" t="s">
        <v>501</v>
      </c>
      <c r="D299" s="60" t="s">
        <v>2125</v>
      </c>
      <c r="E299" s="246">
        <v>43891</v>
      </c>
      <c r="F299" s="246">
        <v>43966</v>
      </c>
      <c r="G299" s="246"/>
      <c r="H299" s="61"/>
      <c r="I299" s="61"/>
      <c r="J299" s="109"/>
      <c r="K299" s="62" t="str">
        <f t="shared" si="7"/>
        <v xml:space="preserve"> </v>
      </c>
      <c r="L299" s="167">
        <v>0</v>
      </c>
      <c r="M299" s="209">
        <v>138</v>
      </c>
      <c r="N299" s="209" t="s">
        <v>23</v>
      </c>
      <c r="O299" s="79">
        <v>0.1</v>
      </c>
      <c r="P299" s="209" t="s">
        <v>640</v>
      </c>
      <c r="Q299" s="209" t="s">
        <v>1943</v>
      </c>
      <c r="R299" s="167">
        <v>70</v>
      </c>
      <c r="S299" s="71">
        <v>0.1</v>
      </c>
      <c r="T299" s="167" t="s">
        <v>23</v>
      </c>
      <c r="U299" s="179" t="s">
        <v>23</v>
      </c>
      <c r="V299" s="63" t="s">
        <v>26</v>
      </c>
      <c r="W299" s="209"/>
      <c r="X299" s="197"/>
      <c r="Y299" s="197"/>
      <c r="Z299" s="197"/>
      <c r="AA299" s="197"/>
      <c r="AB299" s="197"/>
      <c r="AC299" s="197"/>
      <c r="AD299" s="197"/>
      <c r="AE299" s="197"/>
      <c r="AF299" s="197"/>
      <c r="AG299" s="197"/>
      <c r="AH299" s="197"/>
      <c r="AI299" s="197"/>
      <c r="AJ299" s="197"/>
      <c r="AK299" s="197"/>
      <c r="AL299" s="197"/>
      <c r="AM299" s="197"/>
      <c r="AN299" s="197"/>
      <c r="AO299" s="197"/>
      <c r="AP299" s="197"/>
      <c r="AQ299" s="197"/>
      <c r="AR299" s="197"/>
      <c r="AS299" s="197"/>
      <c r="AT299" s="197"/>
      <c r="AU299" s="197"/>
      <c r="AV299" s="197"/>
      <c r="AW299" s="197"/>
      <c r="AX299" s="197"/>
      <c r="AY299" s="197"/>
      <c r="AZ299" s="197"/>
      <c r="BA299" s="197"/>
      <c r="BB299" s="197"/>
      <c r="BC299" s="197"/>
      <c r="BD299" s="197"/>
      <c r="BE299" s="197"/>
      <c r="BF299" s="197"/>
      <c r="BG299" s="197"/>
      <c r="BH299" s="197"/>
      <c r="BI299" s="197"/>
      <c r="BJ299" s="197"/>
      <c r="BK299" s="197"/>
      <c r="BL299" s="197"/>
      <c r="BM299" s="197"/>
      <c r="BN299" s="197"/>
      <c r="BO299" s="197"/>
      <c r="BP299" s="197"/>
      <c r="BQ299" s="197"/>
      <c r="BR299" s="197"/>
      <c r="BS299" s="197"/>
      <c r="BT299" s="197"/>
      <c r="BU299" s="197"/>
      <c r="BV299" s="197"/>
      <c r="BW299" s="197"/>
      <c r="BX299" s="197"/>
      <c r="BY299" s="197"/>
      <c r="BZ299" s="197"/>
      <c r="CA299" s="197"/>
      <c r="CB299" s="197"/>
      <c r="CC299" s="197"/>
      <c r="CD299" s="197"/>
      <c r="CE299" s="197"/>
      <c r="CF299" s="197"/>
      <c r="CG299" s="197"/>
      <c r="CH299" s="197"/>
      <c r="CI299" s="197"/>
      <c r="CJ299" s="197"/>
      <c r="CK299" s="197"/>
      <c r="CL299" s="197"/>
      <c r="CM299" s="197"/>
      <c r="CN299" s="197"/>
      <c r="CO299" s="197"/>
      <c r="CP299" s="197"/>
      <c r="CQ299" s="197"/>
      <c r="CR299" s="197"/>
      <c r="CS299" s="197"/>
      <c r="CT299" s="197"/>
      <c r="CU299" s="197"/>
      <c r="CV299" s="197"/>
      <c r="CW299" s="197"/>
      <c r="CX299" s="197"/>
      <c r="CY299" s="197"/>
      <c r="CZ299" s="197"/>
      <c r="DA299" s="197"/>
      <c r="DB299" s="197"/>
      <c r="DC299" s="197"/>
      <c r="DD299" s="197"/>
      <c r="DE299" s="197"/>
      <c r="DF299" s="197"/>
      <c r="DG299" s="197"/>
      <c r="DH299" s="197"/>
      <c r="DI299" s="197"/>
      <c r="DJ299" s="197"/>
      <c r="DK299" s="197"/>
      <c r="DL299" s="197"/>
      <c r="DM299" s="197"/>
      <c r="DN299" s="197"/>
      <c r="DO299" s="197"/>
      <c r="DP299" s="197"/>
      <c r="DQ299" s="197"/>
      <c r="DR299" s="197"/>
      <c r="DS299" s="197"/>
      <c r="DT299" s="197"/>
      <c r="DU299" s="197"/>
      <c r="DV299" s="197"/>
      <c r="DW299" s="197"/>
      <c r="DX299" s="197"/>
      <c r="DY299" s="197"/>
      <c r="DZ299" s="197"/>
      <c r="EA299" s="197"/>
      <c r="EB299" s="197"/>
      <c r="EC299" s="197"/>
      <c r="ED299" s="197"/>
      <c r="EE299" s="197"/>
      <c r="EF299" s="197"/>
      <c r="EG299" s="197"/>
      <c r="EH299" s="197"/>
      <c r="EI299" s="197"/>
      <c r="EJ299" s="197"/>
      <c r="EK299" s="197"/>
      <c r="EL299" s="197"/>
      <c r="EM299" s="197"/>
      <c r="EN299" s="197"/>
      <c r="EO299" s="197"/>
      <c r="EP299" s="197"/>
      <c r="EQ299" s="197"/>
      <c r="ER299" s="197"/>
      <c r="ES299" s="197"/>
      <c r="ET299" s="197"/>
      <c r="EU299" s="197"/>
      <c r="EV299" s="197"/>
      <c r="EW299" s="197"/>
      <c r="EX299" s="197"/>
      <c r="EY299" s="197"/>
      <c r="EZ299" s="197"/>
      <c r="FA299" s="197"/>
      <c r="FB299" s="197"/>
      <c r="FC299" s="197"/>
      <c r="FD299" s="197"/>
      <c r="FE299" s="197"/>
      <c r="FF299" s="197"/>
      <c r="FG299" s="197"/>
      <c r="FH299" s="197"/>
      <c r="FI299" s="197"/>
      <c r="FJ299" s="197"/>
      <c r="FK299" s="197"/>
      <c r="FL299" s="197"/>
      <c r="FM299" s="197"/>
      <c r="FN299" s="197"/>
      <c r="FO299" s="197"/>
      <c r="FP299" s="197"/>
      <c r="FQ299" s="197"/>
      <c r="FR299" s="197"/>
      <c r="FS299" s="197"/>
      <c r="FT299" s="197"/>
      <c r="FU299" s="197"/>
      <c r="FV299" s="197"/>
      <c r="FW299" s="197"/>
      <c r="FX299" s="197"/>
      <c r="FY299" s="197"/>
      <c r="FZ299" s="197"/>
      <c r="GA299" s="197"/>
      <c r="GB299" s="197"/>
      <c r="GC299" s="197"/>
      <c r="GD299" s="197"/>
      <c r="GE299" s="197"/>
      <c r="GF299" s="197"/>
      <c r="GG299" s="197"/>
      <c r="GH299" s="197"/>
      <c r="GI299" s="197"/>
      <c r="GJ299" s="197"/>
      <c r="GK299" s="197"/>
      <c r="GL299" s="197"/>
      <c r="GM299" s="197"/>
      <c r="GN299" s="197"/>
      <c r="GO299" s="197"/>
      <c r="GP299" s="197"/>
      <c r="GQ299" s="197"/>
      <c r="GR299" s="197"/>
      <c r="GS299" s="197"/>
      <c r="GT299" s="197"/>
      <c r="GU299" s="197"/>
      <c r="GV299" s="197"/>
      <c r="GW299" s="197"/>
      <c r="GX299" s="197"/>
      <c r="GY299" s="197"/>
      <c r="GZ299" s="197"/>
      <c r="HA299" s="197"/>
      <c r="HB299" s="197"/>
      <c r="HC299" s="197"/>
      <c r="HD299" s="197"/>
      <c r="HE299" s="197"/>
      <c r="HF299" s="197"/>
      <c r="HG299" s="197"/>
      <c r="HH299" s="197"/>
      <c r="HI299" s="197"/>
      <c r="HJ299" s="197"/>
      <c r="HK299" s="197"/>
      <c r="HL299" s="197"/>
      <c r="HM299" s="197"/>
      <c r="HN299" s="197"/>
      <c r="HO299" s="197"/>
      <c r="HP299" s="197"/>
      <c r="HQ299" s="197"/>
      <c r="HR299" s="197"/>
      <c r="HS299" s="197"/>
      <c r="HT299" s="197"/>
      <c r="HU299" s="197"/>
      <c r="HV299" s="197"/>
      <c r="HW299" s="197"/>
      <c r="HX299" s="197"/>
      <c r="HY299" s="197"/>
      <c r="HZ299" s="197"/>
      <c r="IA299" s="197"/>
      <c r="IB299" s="197"/>
      <c r="IC299" s="197"/>
      <c r="ID299" s="197"/>
      <c r="IE299" s="197"/>
      <c r="IF299" s="197"/>
      <c r="IG299" s="197"/>
      <c r="IH299" s="197"/>
      <c r="II299" s="197"/>
      <c r="IJ299" s="197"/>
      <c r="IK299" s="197"/>
      <c r="IL299" s="197"/>
      <c r="IM299" s="197"/>
      <c r="IN299" s="197"/>
      <c r="IO299" s="197"/>
      <c r="IP299" s="197"/>
      <c r="IQ299" s="197"/>
      <c r="IR299" s="197"/>
      <c r="IS299" s="197"/>
      <c r="IT299" s="197"/>
      <c r="IU299" s="197"/>
      <c r="IV299" s="197"/>
      <c r="IW299" s="197"/>
      <c r="IX299" s="197"/>
      <c r="IY299" s="197"/>
      <c r="IZ299" s="197"/>
      <c r="JA299" s="197"/>
      <c r="JB299" s="197"/>
      <c r="JC299" s="197"/>
      <c r="JD299" s="197"/>
      <c r="JE299" s="197"/>
      <c r="JF299" s="197"/>
      <c r="JG299" s="197"/>
      <c r="JH299" s="197"/>
      <c r="JI299" s="197"/>
      <c r="JJ299" s="197"/>
      <c r="JK299" s="197"/>
      <c r="JL299" s="197"/>
      <c r="JM299" s="197"/>
      <c r="JN299" s="197"/>
      <c r="JO299" s="197"/>
      <c r="JP299" s="197"/>
      <c r="JQ299" s="197"/>
      <c r="JR299" s="197"/>
      <c r="JS299" s="197"/>
      <c r="JT299" s="197"/>
      <c r="JU299" s="197"/>
      <c r="JV299" s="197"/>
      <c r="JW299" s="197"/>
      <c r="JX299" s="197"/>
      <c r="JY299" s="197"/>
      <c r="JZ299" s="197"/>
      <c r="KA299" s="197"/>
      <c r="KB299" s="197"/>
      <c r="KC299" s="197"/>
      <c r="KD299" s="197"/>
      <c r="KE299" s="197"/>
      <c r="KF299" s="197"/>
      <c r="KG299" s="197"/>
      <c r="KH299" s="197"/>
      <c r="KI299" s="197"/>
      <c r="KJ299" s="197"/>
      <c r="KK299" s="197"/>
      <c r="KL299" s="197"/>
      <c r="KM299" s="197"/>
      <c r="KN299" s="197"/>
      <c r="KO299" s="197"/>
      <c r="KP299" s="197"/>
      <c r="KQ299" s="197"/>
      <c r="KR299" s="197"/>
      <c r="KS299" s="197"/>
      <c r="KT299" s="197"/>
      <c r="KU299" s="197"/>
      <c r="KV299" s="197"/>
      <c r="KW299" s="197"/>
      <c r="KX299" s="197"/>
      <c r="KY299" s="197"/>
      <c r="KZ299" s="197"/>
      <c r="LA299" s="197"/>
      <c r="LB299" s="197"/>
      <c r="LC299" s="197"/>
      <c r="LD299" s="197"/>
      <c r="LE299" s="197"/>
      <c r="LF299" s="197"/>
      <c r="LG299" s="197"/>
      <c r="LH299" s="197"/>
      <c r="LI299" s="197"/>
      <c r="LJ299" s="197"/>
      <c r="LK299" s="197"/>
      <c r="LL299" s="197"/>
      <c r="LM299" s="197"/>
      <c r="LN299" s="197"/>
      <c r="LO299" s="197"/>
      <c r="LP299" s="197"/>
      <c r="LQ299" s="197"/>
      <c r="LR299" s="197"/>
      <c r="LS299" s="197"/>
      <c r="LT299" s="197"/>
      <c r="LU299" s="197"/>
      <c r="LV299" s="197"/>
      <c r="LW299" s="197"/>
      <c r="LX299" s="197"/>
      <c r="LY299" s="197"/>
      <c r="LZ299" s="197"/>
      <c r="MA299" s="197"/>
      <c r="MB299" s="197"/>
      <c r="MC299" s="197"/>
      <c r="MD299" s="197"/>
      <c r="ME299" s="197"/>
      <c r="MF299" s="197"/>
      <c r="MG299" s="197"/>
      <c r="MH299" s="197"/>
      <c r="MI299" s="197"/>
      <c r="MJ299" s="197"/>
      <c r="MK299" s="197"/>
      <c r="ML299" s="197"/>
      <c r="MM299" s="197"/>
      <c r="MN299" s="197"/>
      <c r="MO299" s="197"/>
      <c r="MP299" s="197"/>
      <c r="MQ299" s="197"/>
      <c r="MR299" s="197"/>
      <c r="MS299" s="197"/>
      <c r="MT299" s="197"/>
      <c r="MU299" s="197"/>
      <c r="MV299" s="197"/>
      <c r="MW299" s="197"/>
      <c r="MX299" s="197"/>
      <c r="MY299" s="197"/>
      <c r="MZ299" s="197"/>
      <c r="NA299" s="197"/>
      <c r="NB299" s="197"/>
      <c r="NC299" s="197"/>
      <c r="ND299" s="197"/>
      <c r="NE299" s="197"/>
      <c r="NF299" s="197"/>
      <c r="NG299" s="197"/>
      <c r="NH299" s="197"/>
      <c r="NI299" s="197"/>
      <c r="NJ299" s="197"/>
      <c r="NK299" s="197"/>
      <c r="NL299" s="197"/>
      <c r="NM299" s="197"/>
      <c r="NN299" s="197"/>
      <c r="NO299" s="197"/>
      <c r="NP299" s="197"/>
      <c r="NQ299" s="197"/>
      <c r="NR299" s="197"/>
      <c r="NS299" s="197"/>
      <c r="NT299" s="197"/>
      <c r="NU299" s="197"/>
      <c r="NV299" s="197"/>
      <c r="NW299" s="197"/>
      <c r="NX299" s="197"/>
      <c r="NY299" s="197"/>
      <c r="NZ299" s="197"/>
      <c r="OA299" s="197"/>
      <c r="OB299" s="197"/>
      <c r="OC299" s="197"/>
      <c r="OD299" s="197"/>
      <c r="OE299" s="197"/>
      <c r="OF299" s="197"/>
      <c r="OG299" s="197"/>
      <c r="OH299" s="197"/>
      <c r="OI299" s="197"/>
      <c r="OJ299" s="197"/>
      <c r="OK299" s="197"/>
      <c r="OL299" s="197"/>
      <c r="OM299" s="197"/>
      <c r="ON299" s="197"/>
      <c r="OO299" s="197"/>
      <c r="OP299" s="197"/>
      <c r="OQ299" s="197"/>
      <c r="OR299" s="197"/>
      <c r="OS299" s="197"/>
      <c r="OT299" s="197"/>
      <c r="OU299" s="197"/>
      <c r="OV299" s="197"/>
      <c r="OW299" s="197"/>
      <c r="OX299" s="197"/>
      <c r="OY299" s="197"/>
      <c r="OZ299" s="197"/>
      <c r="PA299" s="197"/>
      <c r="PB299" s="197"/>
      <c r="PC299" s="197"/>
      <c r="PD299" s="197"/>
      <c r="PE299" s="197"/>
      <c r="PF299" s="197"/>
      <c r="PG299" s="197"/>
      <c r="PH299" s="197"/>
      <c r="PI299" s="197"/>
      <c r="PJ299" s="197"/>
      <c r="PK299" s="197"/>
      <c r="PL299" s="197"/>
      <c r="PM299" s="197"/>
      <c r="PN299" s="197"/>
      <c r="PO299" s="197"/>
      <c r="PP299" s="197"/>
      <c r="PQ299" s="197"/>
      <c r="PR299" s="197"/>
      <c r="PS299" s="197"/>
      <c r="PT299" s="197"/>
      <c r="PU299" s="197"/>
      <c r="PV299" s="197"/>
      <c r="PW299" s="197"/>
      <c r="PX299" s="197"/>
      <c r="PY299" s="197"/>
      <c r="PZ299" s="197"/>
      <c r="QA299" s="197"/>
      <c r="QB299" s="197"/>
      <c r="QC299" s="197"/>
      <c r="QD299" s="197"/>
      <c r="QE299" s="197"/>
      <c r="QF299" s="197"/>
      <c r="QG299" s="197"/>
      <c r="QH299" s="197"/>
      <c r="QI299" s="197"/>
      <c r="QJ299" s="197"/>
      <c r="QK299" s="197"/>
      <c r="QL299" s="197"/>
      <c r="QM299" s="197"/>
      <c r="QN299" s="197"/>
      <c r="QO299" s="197"/>
      <c r="QP299" s="197"/>
      <c r="QQ299" s="197"/>
      <c r="QR299" s="197"/>
      <c r="QS299" s="197"/>
      <c r="QT299" s="197"/>
      <c r="QU299" s="197"/>
      <c r="QV299" s="197"/>
      <c r="QW299" s="197"/>
      <c r="QX299" s="197"/>
      <c r="QY299" s="197"/>
      <c r="QZ299" s="197"/>
      <c r="RA299" s="197"/>
      <c r="RB299" s="197"/>
      <c r="RC299" s="197"/>
      <c r="RD299" s="197"/>
      <c r="RE299" s="197"/>
      <c r="RF299" s="197"/>
      <c r="RG299" s="197"/>
      <c r="RH299" s="197"/>
      <c r="RI299" s="197"/>
      <c r="RJ299" s="197"/>
      <c r="RK299" s="197"/>
      <c r="RL299" s="197"/>
      <c r="RM299" s="197"/>
      <c r="RN299" s="197"/>
      <c r="RO299" s="197"/>
      <c r="RP299" s="197"/>
      <c r="RQ299" s="197"/>
      <c r="RR299" s="197"/>
      <c r="RS299" s="197"/>
      <c r="RT299" s="197"/>
      <c r="RU299" s="197"/>
      <c r="RV299" s="197"/>
      <c r="RW299" s="197"/>
      <c r="RX299" s="197"/>
      <c r="RY299" s="197"/>
      <c r="RZ299" s="197"/>
      <c r="SA299" s="197"/>
      <c r="SB299" s="197"/>
      <c r="SC299" s="197"/>
      <c r="SD299" s="197"/>
      <c r="SE299" s="197"/>
      <c r="SF299" s="197"/>
      <c r="SG299" s="197"/>
      <c r="SH299" s="197"/>
      <c r="SI299" s="197"/>
      <c r="SJ299" s="197"/>
      <c r="SK299" s="197"/>
      <c r="SL299" s="197"/>
      <c r="SM299" s="197"/>
      <c r="SN299" s="197"/>
      <c r="SO299" s="197"/>
      <c r="SP299" s="197"/>
      <c r="SQ299" s="197"/>
      <c r="SR299" s="197"/>
      <c r="SS299" s="197"/>
      <c r="ST299" s="197"/>
      <c r="SU299" s="197"/>
      <c r="SV299" s="197"/>
      <c r="SW299" s="197"/>
      <c r="SX299" s="197"/>
      <c r="SY299" s="197"/>
      <c r="SZ299" s="197"/>
      <c r="TA299" s="197"/>
      <c r="TB299" s="197"/>
      <c r="TC299" s="197"/>
      <c r="TD299" s="197"/>
      <c r="TE299" s="197"/>
      <c r="TF299" s="197"/>
      <c r="TG299" s="197"/>
      <c r="TH299" s="197"/>
      <c r="TI299" s="197"/>
      <c r="TJ299" s="197"/>
      <c r="TK299" s="197"/>
      <c r="TL299" s="197"/>
      <c r="TM299" s="197"/>
      <c r="TN299" s="197"/>
      <c r="TO299" s="197"/>
      <c r="TP299" s="197"/>
      <c r="TQ299" s="197"/>
      <c r="TR299" s="197"/>
      <c r="TS299" s="197"/>
      <c r="TT299" s="197"/>
      <c r="TU299" s="197"/>
      <c r="TV299" s="197"/>
      <c r="TW299" s="197"/>
      <c r="TX299" s="197"/>
      <c r="TY299" s="197"/>
      <c r="TZ299" s="197"/>
      <c r="UA299" s="197"/>
      <c r="UB299" s="197"/>
      <c r="UC299" s="197"/>
      <c r="UD299" s="197"/>
      <c r="UE299" s="197"/>
      <c r="UF299" s="197"/>
      <c r="UG299" s="197"/>
      <c r="UH299" s="197"/>
      <c r="UI299" s="197"/>
      <c r="UJ299" s="197"/>
      <c r="UK299" s="197"/>
      <c r="UL299" s="197"/>
      <c r="UM299" s="197"/>
      <c r="UN299" s="197"/>
      <c r="UO299" s="197"/>
      <c r="UP299" s="197"/>
      <c r="UQ299" s="197"/>
      <c r="UR299" s="197"/>
      <c r="US299" s="197"/>
      <c r="UT299" s="197"/>
      <c r="UU299" s="197"/>
      <c r="UV299" s="197"/>
      <c r="UW299" s="197"/>
      <c r="UX299" s="197"/>
      <c r="UY299" s="197"/>
      <c r="UZ299" s="197"/>
      <c r="VA299" s="197"/>
      <c r="VB299" s="197"/>
      <c r="VC299" s="197"/>
      <c r="VD299" s="197"/>
      <c r="VE299" s="197"/>
      <c r="VF299" s="197"/>
      <c r="VG299" s="197"/>
      <c r="VH299" s="197"/>
      <c r="VI299" s="197"/>
      <c r="VJ299" s="197"/>
      <c r="VK299" s="197"/>
      <c r="VL299" s="197"/>
      <c r="VM299" s="197"/>
      <c r="VN299" s="197"/>
      <c r="VO299" s="197"/>
      <c r="VP299" s="197"/>
      <c r="VQ299" s="197"/>
      <c r="VR299" s="197"/>
      <c r="VS299" s="197"/>
      <c r="VT299" s="197"/>
      <c r="VU299" s="197"/>
      <c r="VV299" s="197"/>
      <c r="VW299" s="197"/>
      <c r="VX299" s="197"/>
      <c r="VY299" s="197"/>
      <c r="VZ299" s="197"/>
      <c r="WA299" s="197"/>
      <c r="WB299" s="197"/>
      <c r="WC299" s="197"/>
      <c r="WD299" s="197"/>
      <c r="WE299" s="197"/>
      <c r="WF299" s="197"/>
      <c r="WG299" s="197"/>
      <c r="WH299" s="197"/>
      <c r="WI299" s="197"/>
      <c r="WJ299" s="197"/>
      <c r="WK299" s="197"/>
      <c r="WL299" s="197"/>
      <c r="WM299" s="197"/>
      <c r="WN299" s="197"/>
      <c r="WO299" s="197"/>
      <c r="WP299" s="197"/>
      <c r="WQ299" s="197"/>
      <c r="WR299" s="197"/>
      <c r="WS299" s="197"/>
      <c r="WT299" s="197"/>
      <c r="WU299" s="197"/>
      <c r="WV299" s="197"/>
      <c r="WW299" s="197"/>
      <c r="WX299" s="197"/>
      <c r="WY299" s="197"/>
      <c r="WZ299" s="197"/>
      <c r="XA299" s="197"/>
      <c r="XB299" s="197"/>
      <c r="XC299" s="197"/>
      <c r="XD299" s="197"/>
      <c r="XE299" s="197"/>
      <c r="XF299" s="197"/>
      <c r="XG299" s="197"/>
      <c r="XH299" s="197"/>
      <c r="XI299" s="197"/>
      <c r="XJ299" s="197"/>
      <c r="XK299" s="197"/>
      <c r="XL299" s="197"/>
      <c r="XM299" s="197"/>
      <c r="XN299" s="197"/>
      <c r="XO299" s="197"/>
      <c r="XP299" s="197"/>
      <c r="XQ299" s="197"/>
      <c r="XR299" s="197"/>
      <c r="XS299" s="197"/>
      <c r="XT299" s="197"/>
      <c r="XU299" s="197"/>
      <c r="XV299" s="197"/>
      <c r="XW299" s="197"/>
      <c r="XX299" s="197"/>
      <c r="XY299" s="197"/>
      <c r="XZ299" s="197"/>
      <c r="YA299" s="197"/>
      <c r="YB299" s="197"/>
      <c r="YC299" s="197"/>
      <c r="YD299" s="197"/>
      <c r="YE299" s="197"/>
      <c r="YF299" s="197"/>
      <c r="YG299" s="197"/>
      <c r="YH299" s="197"/>
      <c r="YI299" s="197"/>
      <c r="YJ299" s="197"/>
      <c r="YK299" s="197"/>
      <c r="YL299" s="197"/>
      <c r="YM299" s="197"/>
      <c r="YN299" s="197"/>
      <c r="YO299" s="197"/>
      <c r="YP299" s="197"/>
      <c r="YQ299" s="197"/>
      <c r="YR299" s="197"/>
      <c r="YS299" s="197"/>
      <c r="YT299" s="197"/>
      <c r="YU299" s="197"/>
      <c r="YV299" s="197"/>
      <c r="YW299" s="197"/>
      <c r="YX299" s="197"/>
      <c r="YY299" s="197"/>
      <c r="YZ299" s="197"/>
      <c r="ZA299" s="197"/>
      <c r="ZB299" s="197"/>
      <c r="ZC299" s="197"/>
      <c r="ZD299" s="197"/>
      <c r="ZE299" s="197"/>
      <c r="ZF299" s="197"/>
      <c r="ZG299" s="197"/>
      <c r="ZH299" s="197"/>
      <c r="ZI299" s="197"/>
      <c r="ZJ299" s="197"/>
      <c r="ZK299" s="197"/>
      <c r="ZL299" s="197"/>
      <c r="ZM299" s="197"/>
      <c r="ZN299" s="197"/>
      <c r="ZO299" s="197"/>
      <c r="ZP299" s="197"/>
      <c r="ZQ299" s="197"/>
      <c r="ZR299" s="197"/>
      <c r="ZS299" s="197"/>
      <c r="ZT299" s="197"/>
      <c r="ZU299" s="197"/>
      <c r="ZV299" s="197"/>
      <c r="ZW299" s="197"/>
      <c r="ZX299" s="197"/>
      <c r="ZY299" s="197"/>
      <c r="ZZ299" s="197"/>
      <c r="AAA299" s="197"/>
      <c r="AAB299" s="197"/>
      <c r="AAC299" s="197"/>
      <c r="AAD299" s="197"/>
      <c r="AAE299" s="197"/>
      <c r="AAF299" s="197"/>
      <c r="AAG299" s="197"/>
      <c r="AAH299" s="197"/>
      <c r="AAI299" s="197"/>
      <c r="AAJ299" s="197"/>
      <c r="AAK299" s="197"/>
      <c r="AAL299" s="197"/>
      <c r="AAM299" s="197"/>
      <c r="AAN299" s="197"/>
      <c r="AAO299" s="197"/>
      <c r="AAP299" s="197"/>
      <c r="AAQ299" s="197"/>
      <c r="AAR299" s="197"/>
      <c r="AAS299" s="197"/>
      <c r="AAT299" s="197"/>
      <c r="AAU299" s="197"/>
      <c r="AAV299" s="197"/>
      <c r="AAW299" s="197"/>
      <c r="AAX299" s="197"/>
      <c r="AAY299" s="197"/>
      <c r="AAZ299" s="197"/>
      <c r="ABA299" s="197"/>
      <c r="ABB299" s="197"/>
      <c r="ABC299" s="197"/>
      <c r="ABD299" s="197"/>
      <c r="ABE299" s="197"/>
      <c r="ABF299" s="197"/>
      <c r="ABG299" s="197"/>
      <c r="ABH299" s="197"/>
      <c r="ABI299" s="197"/>
      <c r="ABJ299" s="197"/>
      <c r="ABK299" s="197"/>
      <c r="ABL299" s="197"/>
      <c r="ABM299" s="197"/>
      <c r="ABN299" s="197"/>
      <c r="ABO299" s="197"/>
      <c r="ABP299" s="197"/>
      <c r="ABQ299" s="197"/>
      <c r="ABR299" s="197"/>
      <c r="ABS299" s="197"/>
      <c r="ABT299" s="197"/>
      <c r="ABU299" s="197"/>
      <c r="ABV299" s="197"/>
      <c r="ABW299" s="197"/>
      <c r="ABX299" s="197"/>
      <c r="ABY299" s="197"/>
      <c r="ABZ299" s="197"/>
      <c r="ACA299" s="197"/>
      <c r="ACB299" s="197"/>
      <c r="ACC299" s="197"/>
      <c r="ACD299" s="197"/>
      <c r="ACE299" s="197"/>
      <c r="ACF299" s="197"/>
      <c r="ACG299" s="197"/>
      <c r="ACH299" s="197"/>
      <c r="ACI299" s="197"/>
      <c r="ACJ299" s="197"/>
      <c r="ACK299" s="197"/>
      <c r="ACL299" s="197"/>
      <c r="ACM299" s="197"/>
      <c r="ACN299" s="197"/>
      <c r="ACO299" s="197"/>
      <c r="ACP299" s="197"/>
      <c r="ACQ299" s="197"/>
      <c r="ACR299" s="197"/>
      <c r="ACS299" s="197"/>
      <c r="ACT299" s="197"/>
      <c r="ACU299" s="197"/>
      <c r="ACV299" s="197"/>
      <c r="ACW299" s="197"/>
      <c r="ACX299" s="197"/>
      <c r="ACY299" s="197"/>
      <c r="ACZ299" s="197"/>
      <c r="ADA299" s="197"/>
      <c r="ADB299" s="197"/>
      <c r="ADC299" s="197"/>
      <c r="ADD299" s="197"/>
      <c r="ADE299" s="197"/>
      <c r="ADF299" s="197"/>
      <c r="ADG299" s="197"/>
      <c r="ADH299" s="197"/>
      <c r="ADI299" s="197"/>
      <c r="ADJ299" s="197"/>
      <c r="ADK299" s="197"/>
      <c r="ADL299" s="197"/>
      <c r="ADM299" s="197"/>
      <c r="ADN299" s="197"/>
      <c r="ADO299" s="197"/>
      <c r="ADP299" s="197"/>
      <c r="ADQ299" s="197"/>
      <c r="ADR299" s="197"/>
      <c r="ADS299" s="197"/>
      <c r="ADT299" s="197"/>
      <c r="ADU299" s="197"/>
      <c r="ADV299" s="197"/>
      <c r="ADW299" s="197"/>
      <c r="ADX299" s="197"/>
      <c r="ADY299" s="197"/>
      <c r="ADZ299" s="197"/>
      <c r="AEA299" s="197"/>
      <c r="AEB299" s="197"/>
      <c r="AEC299" s="197"/>
      <c r="AED299" s="197"/>
      <c r="AEE299" s="197"/>
      <c r="AEF299" s="197"/>
      <c r="AEG299" s="197"/>
      <c r="AEH299" s="197"/>
      <c r="AEI299" s="197"/>
      <c r="AEJ299" s="197"/>
      <c r="AEK299" s="197"/>
      <c r="AEL299" s="197"/>
      <c r="AEM299" s="197"/>
      <c r="AEN299" s="197"/>
      <c r="AEO299" s="197"/>
      <c r="AEP299" s="197"/>
      <c r="AEQ299" s="197"/>
      <c r="AER299" s="197"/>
      <c r="AES299" s="197"/>
      <c r="AET299" s="197"/>
      <c r="AEU299" s="197"/>
      <c r="AEV299" s="197"/>
      <c r="AEW299" s="197"/>
      <c r="AEX299" s="197"/>
      <c r="AEY299" s="197"/>
      <c r="AEZ299" s="197"/>
      <c r="AFA299" s="197"/>
      <c r="AFB299" s="197"/>
      <c r="AFC299" s="197"/>
      <c r="AFD299" s="197"/>
      <c r="AFE299" s="197"/>
      <c r="AFF299" s="197"/>
      <c r="AFG299" s="197"/>
      <c r="AFH299" s="197"/>
      <c r="AFI299" s="197"/>
      <c r="AFJ299" s="197"/>
      <c r="AFK299" s="197"/>
      <c r="AFL299" s="197"/>
      <c r="AFM299" s="197"/>
      <c r="AFN299" s="197"/>
      <c r="AFO299" s="197"/>
      <c r="AFP299" s="197"/>
      <c r="AFQ299" s="197"/>
      <c r="AFR299" s="197"/>
      <c r="AFS299" s="197"/>
      <c r="AFT299" s="197"/>
      <c r="AFU299" s="197"/>
      <c r="AFV299" s="197"/>
      <c r="AFW299" s="197"/>
      <c r="AFX299" s="197"/>
      <c r="AFY299" s="197"/>
      <c r="AFZ299" s="197"/>
      <c r="AGA299" s="197"/>
      <c r="AGB299" s="197"/>
      <c r="AGC299" s="197"/>
      <c r="AGD299" s="197"/>
      <c r="AGE299" s="197"/>
      <c r="AGF299" s="197"/>
      <c r="AGG299" s="197"/>
      <c r="AGH299" s="197"/>
      <c r="AGI299" s="197"/>
      <c r="AGJ299" s="197"/>
      <c r="AGK299" s="197"/>
      <c r="AGL299" s="197"/>
      <c r="AGM299" s="197"/>
      <c r="AGN299" s="197"/>
      <c r="AGO299" s="197"/>
      <c r="AGP299" s="197"/>
      <c r="AGQ299" s="197"/>
      <c r="AGR299" s="197"/>
      <c r="AGS299" s="197"/>
      <c r="AGT299" s="197"/>
      <c r="AGU299" s="197"/>
      <c r="AGV299" s="197"/>
      <c r="AGW299" s="197"/>
      <c r="AGX299" s="197"/>
      <c r="AGY299" s="197"/>
      <c r="AGZ299" s="197"/>
      <c r="AHA299" s="197"/>
      <c r="AHB299" s="197"/>
      <c r="AHC299" s="197"/>
      <c r="AHD299" s="197"/>
      <c r="AHE299" s="197"/>
      <c r="AHF299" s="197"/>
      <c r="AHG299" s="197"/>
      <c r="AHH299" s="197"/>
      <c r="AHI299" s="197"/>
      <c r="AHJ299" s="197"/>
      <c r="AHK299" s="197"/>
      <c r="AHL299" s="197"/>
      <c r="AHM299" s="197"/>
      <c r="AHN299" s="197"/>
      <c r="AHO299" s="197"/>
      <c r="AHP299" s="197"/>
      <c r="AHQ299" s="197"/>
      <c r="AHR299" s="197"/>
      <c r="AHS299" s="197"/>
      <c r="AHT299" s="197"/>
      <c r="AHU299" s="197"/>
      <c r="AHV299" s="197"/>
      <c r="AHW299" s="197"/>
      <c r="AHX299" s="197"/>
      <c r="AHY299" s="197"/>
      <c r="AHZ299" s="197"/>
      <c r="AIA299" s="197"/>
      <c r="AIB299" s="197"/>
      <c r="AIC299" s="197"/>
      <c r="AID299" s="197"/>
      <c r="AIE299" s="197"/>
      <c r="AIF299" s="197"/>
      <c r="AIG299" s="197"/>
      <c r="AIH299" s="197"/>
      <c r="AII299" s="197"/>
      <c r="AIJ299" s="197"/>
      <c r="AIK299" s="197"/>
      <c r="AIL299" s="197"/>
      <c r="AIM299" s="197"/>
      <c r="AIN299" s="197"/>
      <c r="AIO299" s="197"/>
      <c r="AIP299" s="197"/>
      <c r="AIQ299" s="197"/>
      <c r="AIR299" s="197"/>
      <c r="AIS299" s="197"/>
      <c r="AIT299" s="197"/>
      <c r="AIU299" s="197"/>
      <c r="AIV299" s="197"/>
      <c r="AIW299" s="197"/>
      <c r="AIX299" s="197"/>
      <c r="AIY299" s="197"/>
      <c r="AIZ299" s="197"/>
      <c r="AJA299" s="197"/>
      <c r="AJB299" s="197"/>
      <c r="AJC299" s="197"/>
      <c r="AJD299" s="197"/>
      <c r="AJE299" s="197"/>
      <c r="AJF299" s="197"/>
      <c r="AJG299" s="197"/>
      <c r="AJH299" s="197"/>
      <c r="AJI299" s="197"/>
      <c r="AJJ299" s="197"/>
      <c r="AJK299" s="197"/>
      <c r="AJL299" s="197"/>
      <c r="AJM299" s="197"/>
      <c r="AJN299" s="197"/>
      <c r="AJO299" s="197"/>
      <c r="AJP299" s="197"/>
      <c r="AJQ299" s="197"/>
      <c r="AJR299" s="197"/>
      <c r="AJS299" s="197"/>
      <c r="AJT299" s="197"/>
      <c r="AJU299" s="197"/>
      <c r="AJV299" s="197"/>
      <c r="AJW299" s="197"/>
      <c r="AJX299" s="197"/>
      <c r="AJY299" s="197"/>
      <c r="AJZ299" s="197"/>
      <c r="AKA299" s="197"/>
      <c r="AKB299" s="197"/>
      <c r="AKC299" s="197"/>
      <c r="AKD299" s="197"/>
      <c r="AKE299" s="197"/>
      <c r="AKF299" s="197"/>
      <c r="AKG299" s="197"/>
      <c r="AKH299" s="197"/>
      <c r="AKI299" s="197"/>
      <c r="AKJ299" s="197"/>
      <c r="AKK299" s="197"/>
      <c r="AKL299" s="197"/>
      <c r="AKM299" s="197"/>
      <c r="AKN299" s="197"/>
      <c r="AKO299" s="197"/>
      <c r="AKP299" s="197"/>
      <c r="AKQ299" s="197"/>
      <c r="AKR299" s="197"/>
      <c r="AKS299" s="197"/>
      <c r="AKT299" s="197"/>
      <c r="AKU299" s="197"/>
      <c r="AKV299" s="197"/>
      <c r="AKW299" s="197"/>
      <c r="AKX299" s="197"/>
      <c r="AKY299" s="197"/>
      <c r="AKZ299" s="197"/>
      <c r="ALA299" s="197"/>
      <c r="ALB299" s="197"/>
      <c r="ALC299" s="197"/>
      <c r="ALD299" s="197"/>
      <c r="ALE299" s="197"/>
      <c r="ALF299" s="197"/>
      <c r="ALG299" s="197"/>
      <c r="ALH299" s="197"/>
      <c r="ALI299" s="197"/>
      <c r="ALJ299" s="197"/>
      <c r="ALK299" s="197"/>
      <c r="ALL299" s="197"/>
      <c r="ALM299" s="197"/>
      <c r="ALN299" s="197"/>
      <c r="ALO299" s="197"/>
      <c r="ALP299" s="197"/>
      <c r="ALQ299" s="197"/>
      <c r="ALR299" s="197"/>
      <c r="ALS299" s="197"/>
      <c r="ALT299" s="197"/>
      <c r="ALU299" s="197"/>
      <c r="ALV299" s="197"/>
      <c r="ALW299" s="197"/>
      <c r="ALX299" s="197"/>
      <c r="ALY299" s="197"/>
      <c r="ALZ299" s="197"/>
      <c r="AMA299" s="197"/>
      <c r="AMB299" s="197"/>
      <c r="AMC299" s="197"/>
      <c r="AMD299" s="197"/>
      <c r="AME299" s="197"/>
      <c r="AMF299" s="197"/>
      <c r="AMG299" s="197"/>
      <c r="AMH299" s="197"/>
      <c r="AMI299" s="197"/>
      <c r="AMJ299" s="197"/>
      <c r="AMK299" s="197"/>
      <c r="AML299" s="197"/>
      <c r="AMM299" s="197"/>
      <c r="AMN299" s="197"/>
      <c r="AMO299" s="197"/>
      <c r="AMP299" s="197"/>
      <c r="AMQ299" s="197"/>
      <c r="AMR299" s="197"/>
      <c r="AMS299" s="197"/>
      <c r="AMT299" s="197"/>
      <c r="AMU299" s="197"/>
      <c r="AMV299" s="197"/>
      <c r="AMW299" s="197"/>
      <c r="AMX299" s="197"/>
      <c r="AMY299" s="197"/>
      <c r="AMZ299" s="197"/>
      <c r="ANA299" s="197"/>
      <c r="ANB299" s="197"/>
      <c r="ANC299" s="197"/>
      <c r="AND299" s="197"/>
      <c r="ANE299" s="197"/>
      <c r="ANF299" s="197"/>
      <c r="ANG299" s="197"/>
      <c r="ANH299" s="197"/>
      <c r="ANI299" s="197"/>
      <c r="ANJ299" s="197"/>
      <c r="ANK299" s="197"/>
      <c r="ANL299" s="197"/>
      <c r="ANM299" s="197"/>
      <c r="ANN299" s="197"/>
      <c r="ANO299" s="197"/>
      <c r="ANP299" s="197"/>
      <c r="ANQ299" s="197"/>
      <c r="ANR299" s="197"/>
      <c r="ANS299" s="197"/>
      <c r="ANT299" s="197"/>
      <c r="ANU299" s="197"/>
      <c r="ANV299" s="197"/>
      <c r="ANW299" s="197"/>
      <c r="ANX299" s="197"/>
      <c r="ANY299" s="197"/>
      <c r="ANZ299" s="197"/>
      <c r="AOA299" s="197"/>
      <c r="AOB299" s="197"/>
      <c r="AOC299" s="197"/>
      <c r="AOD299" s="197"/>
      <c r="AOE299" s="197"/>
      <c r="AOF299" s="197"/>
      <c r="AOG299" s="197"/>
      <c r="AOH299" s="197"/>
      <c r="AOI299" s="197"/>
      <c r="AOJ299" s="197"/>
      <c r="AOK299" s="197"/>
      <c r="AOL299" s="197"/>
      <c r="AOM299" s="197"/>
      <c r="AON299" s="197"/>
      <c r="AOO299" s="197"/>
      <c r="AOP299" s="197"/>
      <c r="AOQ299" s="197"/>
      <c r="AOR299" s="197"/>
      <c r="AOS299" s="197"/>
      <c r="AOT299" s="197"/>
      <c r="AOU299" s="197"/>
      <c r="AOV299" s="197"/>
      <c r="AOW299" s="197"/>
      <c r="AOX299" s="197"/>
      <c r="AOY299" s="197"/>
      <c r="AOZ299" s="197"/>
      <c r="APA299" s="197"/>
      <c r="APB299" s="197"/>
      <c r="APC299" s="197"/>
      <c r="APD299" s="197"/>
      <c r="APE299" s="197"/>
      <c r="APF299" s="197"/>
      <c r="APG299" s="197"/>
      <c r="APH299" s="197"/>
      <c r="API299" s="197"/>
      <c r="APJ299" s="197"/>
      <c r="APK299" s="197"/>
      <c r="APL299" s="197"/>
      <c r="APM299" s="197"/>
      <c r="APN299" s="197"/>
      <c r="APO299" s="197"/>
      <c r="APP299" s="197"/>
      <c r="APQ299" s="197"/>
      <c r="APR299" s="197"/>
      <c r="APS299" s="197"/>
      <c r="APT299" s="197"/>
      <c r="APU299" s="197"/>
      <c r="APV299" s="197"/>
      <c r="APW299" s="197"/>
      <c r="APX299" s="197"/>
      <c r="APY299" s="197"/>
      <c r="APZ299" s="197"/>
      <c r="AQA299" s="197"/>
      <c r="AQB299" s="197"/>
      <c r="AQC299" s="197"/>
      <c r="AQD299" s="197"/>
      <c r="AQE299" s="197"/>
      <c r="AQF299" s="197"/>
      <c r="AQG299" s="197"/>
      <c r="AQH299" s="197"/>
      <c r="AQI299" s="197"/>
      <c r="AQJ299" s="197"/>
      <c r="AQK299" s="197"/>
      <c r="AQL299" s="197"/>
      <c r="AQM299" s="197"/>
      <c r="AQN299" s="197"/>
      <c r="AQO299" s="197"/>
      <c r="AQP299" s="197"/>
      <c r="AQQ299" s="197"/>
      <c r="AQR299" s="197"/>
      <c r="AQS299" s="197"/>
      <c r="AQT299" s="197"/>
      <c r="AQU299" s="197"/>
      <c r="AQV299" s="197"/>
      <c r="AQW299" s="197"/>
      <c r="AQX299" s="197"/>
      <c r="AQY299" s="197"/>
      <c r="AQZ299" s="197"/>
      <c r="ARA299" s="197"/>
      <c r="ARB299" s="197"/>
      <c r="ARC299" s="197"/>
      <c r="ARD299" s="197"/>
      <c r="ARE299" s="197"/>
      <c r="ARF299" s="197"/>
      <c r="ARG299" s="197"/>
      <c r="ARH299" s="197"/>
      <c r="ARI299" s="197"/>
      <c r="ARJ299" s="197"/>
      <c r="ARK299" s="197"/>
      <c r="ARL299" s="197"/>
      <c r="ARM299" s="197"/>
      <c r="ARN299" s="197"/>
      <c r="ARO299" s="197"/>
      <c r="ARP299" s="197"/>
      <c r="ARQ299" s="197"/>
      <c r="ARR299" s="197"/>
      <c r="ARS299" s="197"/>
      <c r="ART299" s="197"/>
      <c r="ARU299" s="197"/>
      <c r="ARV299" s="197"/>
      <c r="ARW299" s="197"/>
      <c r="ARX299" s="197"/>
      <c r="ARY299" s="197"/>
      <c r="ARZ299" s="197"/>
      <c r="ASA299" s="197"/>
      <c r="ASB299" s="197"/>
      <c r="ASC299" s="197"/>
      <c r="ASD299" s="197"/>
      <c r="ASE299" s="197"/>
      <c r="ASF299" s="197"/>
      <c r="ASG299" s="197"/>
      <c r="ASH299" s="197"/>
      <c r="ASI299" s="197"/>
      <c r="ASJ299" s="197"/>
      <c r="ASK299" s="197"/>
      <c r="ASL299" s="197"/>
      <c r="ASM299" s="197"/>
      <c r="ASN299" s="197"/>
      <c r="ASO299" s="197"/>
      <c r="ASP299" s="197"/>
      <c r="ASQ299" s="197"/>
      <c r="ASR299" s="197"/>
      <c r="ASS299" s="197"/>
      <c r="AST299" s="197"/>
      <c r="ASU299" s="197"/>
      <c r="ASV299" s="197"/>
      <c r="ASW299" s="197"/>
      <c r="ASX299" s="197"/>
      <c r="ASY299" s="197"/>
      <c r="ASZ299" s="197"/>
      <c r="ATA299" s="197"/>
      <c r="ATB299" s="197"/>
      <c r="ATC299" s="197"/>
      <c r="ATD299" s="197"/>
      <c r="ATE299" s="197"/>
      <c r="ATF299" s="197"/>
      <c r="ATG299" s="197"/>
      <c r="ATH299" s="197"/>
      <c r="ATI299" s="197"/>
      <c r="ATJ299" s="197"/>
      <c r="ATK299" s="197"/>
      <c r="ATL299" s="197"/>
      <c r="ATM299" s="197"/>
      <c r="ATN299" s="197"/>
      <c r="ATO299" s="197"/>
      <c r="ATP299" s="197"/>
      <c r="ATQ299" s="197"/>
      <c r="ATR299" s="197"/>
      <c r="ATS299" s="197"/>
      <c r="ATT299" s="197"/>
      <c r="ATU299" s="197"/>
      <c r="ATV299" s="197"/>
      <c r="ATW299" s="197"/>
      <c r="ATX299" s="197"/>
      <c r="ATY299" s="197"/>
      <c r="ATZ299" s="197"/>
      <c r="AUA299" s="197"/>
      <c r="AUB299" s="197"/>
      <c r="AUC299" s="197"/>
      <c r="AUD299" s="197"/>
      <c r="AUE299" s="197"/>
      <c r="AUF299" s="197"/>
      <c r="AUG299" s="197"/>
      <c r="AUH299" s="197"/>
      <c r="AUI299" s="197"/>
      <c r="AUJ299" s="197"/>
      <c r="AUK299" s="197"/>
      <c r="AUL299" s="197"/>
      <c r="AUM299" s="197"/>
      <c r="AUN299" s="197"/>
      <c r="AUO299" s="197"/>
      <c r="AUP299" s="197"/>
      <c r="AUQ299" s="197"/>
      <c r="AUR299" s="197"/>
      <c r="AUS299" s="197"/>
      <c r="AUT299" s="197"/>
      <c r="AUU299" s="197"/>
      <c r="AUV299" s="197"/>
      <c r="AUW299" s="197"/>
      <c r="AUX299" s="197"/>
      <c r="AUY299" s="197"/>
      <c r="AUZ299" s="197"/>
      <c r="AVA299" s="197"/>
      <c r="AVB299" s="197"/>
      <c r="AVC299" s="197"/>
      <c r="AVD299" s="197"/>
      <c r="AVE299" s="197"/>
      <c r="AVF299" s="197"/>
      <c r="AVG299" s="197"/>
      <c r="AVH299" s="197"/>
      <c r="AVI299" s="197"/>
      <c r="AVJ299" s="197"/>
      <c r="AVK299" s="197"/>
      <c r="AVL299" s="197"/>
      <c r="AVM299" s="197"/>
      <c r="AVN299" s="197"/>
      <c r="AVO299" s="197"/>
      <c r="AVP299" s="197"/>
      <c r="AVQ299" s="197"/>
      <c r="AVR299" s="197"/>
      <c r="AVS299" s="197"/>
      <c r="AVT299" s="197"/>
      <c r="AVU299" s="197"/>
      <c r="AVV299" s="197"/>
      <c r="AVW299" s="197"/>
      <c r="AVX299" s="197"/>
      <c r="AVY299" s="197"/>
      <c r="AVZ299" s="197"/>
      <c r="AWA299" s="197"/>
      <c r="AWB299" s="197"/>
      <c r="AWC299" s="197"/>
      <c r="AWD299" s="197"/>
      <c r="AWE299" s="197"/>
      <c r="AWF299" s="197"/>
      <c r="AWG299" s="197"/>
      <c r="AWH299" s="197"/>
      <c r="AWI299" s="197"/>
      <c r="AWJ299" s="197"/>
      <c r="AWK299" s="197"/>
      <c r="AWL299" s="197"/>
      <c r="AWM299" s="197"/>
      <c r="AWN299" s="197"/>
      <c r="AWO299" s="197"/>
      <c r="AWP299" s="197"/>
      <c r="AWQ299" s="197"/>
      <c r="AWR299" s="197"/>
      <c r="AWS299" s="197"/>
      <c r="AWT299" s="197"/>
      <c r="AWU299" s="197"/>
      <c r="AWV299" s="197"/>
      <c r="AWW299" s="197"/>
      <c r="AWX299" s="197"/>
      <c r="AWY299" s="197"/>
      <c r="AWZ299" s="197"/>
      <c r="AXA299" s="197"/>
      <c r="AXB299" s="197"/>
      <c r="AXC299" s="197"/>
      <c r="AXD299" s="197"/>
      <c r="AXE299" s="197"/>
      <c r="AXF299" s="197"/>
      <c r="AXG299" s="197"/>
      <c r="AXH299" s="197"/>
      <c r="AXI299" s="197"/>
      <c r="AXJ299" s="197"/>
      <c r="AXK299" s="197"/>
      <c r="AXL299" s="197"/>
      <c r="AXM299" s="197"/>
      <c r="AXN299" s="197"/>
      <c r="AXO299" s="197"/>
      <c r="AXP299" s="197"/>
      <c r="AXQ299" s="197"/>
      <c r="AXR299" s="197"/>
      <c r="AXS299" s="197"/>
      <c r="AXT299" s="197"/>
      <c r="AXU299" s="197"/>
      <c r="AXV299" s="197"/>
      <c r="AXW299" s="197"/>
      <c r="AXX299" s="197"/>
      <c r="AXY299" s="197"/>
      <c r="AXZ299" s="197"/>
      <c r="AYA299" s="197"/>
      <c r="AYB299" s="197"/>
      <c r="AYC299" s="197"/>
      <c r="AYD299" s="197"/>
      <c r="AYE299" s="197"/>
      <c r="AYF299" s="197"/>
      <c r="AYG299" s="197"/>
      <c r="AYH299" s="197"/>
      <c r="AYI299" s="197"/>
      <c r="AYJ299" s="197"/>
      <c r="AYK299" s="197"/>
      <c r="AYL299" s="197"/>
      <c r="AYM299" s="197"/>
      <c r="AYN299" s="197"/>
      <c r="AYO299" s="197"/>
      <c r="AYP299" s="197"/>
      <c r="AYQ299" s="197"/>
      <c r="AYR299" s="197"/>
      <c r="AYS299" s="197"/>
      <c r="AYT299" s="197"/>
      <c r="AYU299" s="197"/>
      <c r="AYV299" s="197"/>
      <c r="AYW299" s="197"/>
      <c r="AYX299" s="197"/>
      <c r="AYY299" s="197"/>
      <c r="AYZ299" s="197"/>
      <c r="AZA299" s="197"/>
      <c r="AZB299" s="197"/>
      <c r="AZC299" s="197"/>
      <c r="AZD299" s="197"/>
      <c r="AZE299" s="197"/>
      <c r="AZF299" s="197"/>
      <c r="AZG299" s="197"/>
      <c r="AZH299" s="197"/>
      <c r="AZI299" s="197"/>
      <c r="AZJ299" s="197"/>
      <c r="AZK299" s="197"/>
      <c r="AZL299" s="197"/>
      <c r="AZM299" s="197"/>
      <c r="AZN299" s="197"/>
      <c r="AZO299" s="197"/>
      <c r="AZP299" s="197"/>
      <c r="AZQ299" s="197"/>
      <c r="AZR299" s="197"/>
      <c r="AZS299" s="197"/>
      <c r="AZT299" s="197"/>
      <c r="AZU299" s="197"/>
      <c r="AZV299" s="197"/>
      <c r="AZW299" s="197"/>
      <c r="AZX299" s="197"/>
      <c r="AZY299" s="197"/>
      <c r="AZZ299" s="197"/>
      <c r="BAA299" s="197"/>
      <c r="BAB299" s="197"/>
      <c r="BAC299" s="197"/>
      <c r="BAD299" s="197"/>
      <c r="BAE299" s="197"/>
      <c r="BAF299" s="197"/>
      <c r="BAG299" s="197"/>
      <c r="BAH299" s="197"/>
      <c r="BAI299" s="197"/>
      <c r="BAJ299" s="197"/>
      <c r="BAK299" s="197"/>
      <c r="BAL299" s="197"/>
      <c r="BAM299" s="197"/>
      <c r="BAN299" s="197"/>
      <c r="BAO299" s="197"/>
      <c r="BAP299" s="197"/>
      <c r="BAQ299" s="197"/>
      <c r="BAR299" s="197"/>
      <c r="BAS299" s="197"/>
      <c r="BAT299" s="197"/>
      <c r="BAU299" s="197"/>
      <c r="BAV299" s="197"/>
      <c r="BAW299" s="197"/>
      <c r="BAX299" s="197"/>
      <c r="BAY299" s="197"/>
      <c r="BAZ299" s="197"/>
      <c r="BBA299" s="197"/>
      <c r="BBB299" s="197"/>
      <c r="BBC299" s="197"/>
      <c r="BBD299" s="197"/>
      <c r="BBE299" s="197"/>
      <c r="BBF299" s="197"/>
      <c r="BBG299" s="197"/>
      <c r="BBH299" s="197"/>
      <c r="BBI299" s="197"/>
      <c r="BBJ299" s="197"/>
      <c r="BBK299" s="197"/>
      <c r="BBL299" s="197"/>
      <c r="BBM299" s="197"/>
      <c r="BBN299" s="197"/>
      <c r="BBO299" s="197"/>
      <c r="BBP299" s="197"/>
      <c r="BBQ299" s="197"/>
      <c r="BBR299" s="197"/>
      <c r="BBS299" s="197"/>
      <c r="BBT299" s="197"/>
      <c r="BBU299" s="197"/>
      <c r="BBV299" s="197"/>
      <c r="BBW299" s="197"/>
      <c r="BBX299" s="197"/>
      <c r="BBY299" s="197"/>
      <c r="BBZ299" s="197"/>
      <c r="BCA299" s="197"/>
      <c r="BCB299" s="197"/>
      <c r="BCC299" s="197"/>
      <c r="BCD299" s="197"/>
      <c r="BCE299" s="197"/>
      <c r="BCF299" s="197"/>
      <c r="BCG299" s="197"/>
      <c r="BCH299" s="197"/>
      <c r="BCI299" s="197"/>
      <c r="BCJ299" s="197"/>
      <c r="BCK299" s="197"/>
      <c r="BCL299" s="197"/>
      <c r="BCM299" s="197"/>
      <c r="BCN299" s="197"/>
      <c r="BCO299" s="197"/>
      <c r="BCP299" s="197"/>
      <c r="BCQ299" s="197"/>
      <c r="BCR299" s="197"/>
      <c r="BCS299" s="197"/>
      <c r="BCT299" s="197"/>
      <c r="BCU299" s="197"/>
      <c r="BCV299" s="197"/>
      <c r="BCW299" s="197"/>
      <c r="BCX299" s="197"/>
      <c r="BCY299" s="197"/>
      <c r="BCZ299" s="197"/>
      <c r="BDA299" s="197"/>
      <c r="BDB299" s="197"/>
      <c r="BDC299" s="197"/>
      <c r="BDD299" s="197"/>
      <c r="BDE299" s="197"/>
      <c r="BDF299" s="197"/>
      <c r="BDG299" s="197"/>
      <c r="BDH299" s="197"/>
      <c r="BDI299" s="197"/>
      <c r="BDJ299" s="197"/>
      <c r="BDK299" s="197"/>
      <c r="BDL299" s="197"/>
      <c r="BDM299" s="197"/>
      <c r="BDN299" s="197"/>
      <c r="BDO299" s="197"/>
      <c r="BDP299" s="197"/>
      <c r="BDQ299" s="197"/>
      <c r="BDR299" s="197"/>
      <c r="BDS299" s="197"/>
      <c r="BDT299" s="197"/>
      <c r="BDU299" s="197"/>
      <c r="BDV299" s="197"/>
      <c r="BDW299" s="197"/>
      <c r="BDX299" s="197"/>
      <c r="BDY299" s="197"/>
      <c r="BDZ299" s="197"/>
      <c r="BEA299" s="197"/>
      <c r="BEB299" s="197"/>
      <c r="BEC299" s="197"/>
      <c r="BED299" s="197"/>
      <c r="BEE299" s="197"/>
      <c r="BEF299" s="197"/>
      <c r="BEG299" s="197"/>
      <c r="BEH299" s="197"/>
      <c r="BEI299" s="197"/>
      <c r="BEJ299" s="197"/>
      <c r="BEK299" s="197"/>
      <c r="BEL299" s="197"/>
      <c r="BEM299" s="197"/>
      <c r="BEN299" s="197"/>
      <c r="BEO299" s="197"/>
      <c r="BEP299" s="197"/>
      <c r="BEQ299" s="197"/>
      <c r="BER299" s="197"/>
      <c r="BES299" s="197"/>
      <c r="BET299" s="197"/>
      <c r="BEU299" s="197"/>
      <c r="BEV299" s="197"/>
      <c r="BEW299" s="197"/>
      <c r="BEX299" s="197"/>
      <c r="BEY299" s="197"/>
      <c r="BEZ299" s="197"/>
      <c r="BFA299" s="197"/>
      <c r="BFB299" s="197"/>
      <c r="BFC299" s="197"/>
      <c r="BFD299" s="197"/>
      <c r="BFE299" s="197"/>
      <c r="BFF299" s="197"/>
      <c r="BFG299" s="197"/>
      <c r="BFH299" s="197"/>
      <c r="BFI299" s="197"/>
      <c r="BFJ299" s="197"/>
      <c r="BFK299" s="197"/>
      <c r="BFL299" s="197"/>
      <c r="BFM299" s="197"/>
      <c r="BFN299" s="197"/>
      <c r="BFO299" s="197"/>
      <c r="BFP299" s="197"/>
      <c r="BFQ299" s="197"/>
      <c r="BFR299" s="197"/>
      <c r="BFS299" s="197"/>
      <c r="BFT299" s="197"/>
      <c r="BFU299" s="197"/>
      <c r="BFV299" s="197"/>
      <c r="BFW299" s="197"/>
      <c r="BFX299" s="197"/>
      <c r="BFY299" s="197"/>
      <c r="BFZ299" s="197"/>
      <c r="BGA299" s="197"/>
      <c r="BGB299" s="197"/>
      <c r="BGC299" s="197"/>
      <c r="BGD299" s="197"/>
      <c r="BGE299" s="197"/>
      <c r="BGF299" s="197"/>
      <c r="BGG299" s="197"/>
      <c r="BGH299" s="197"/>
      <c r="BGI299" s="197"/>
      <c r="BGJ299" s="197"/>
      <c r="BGK299" s="197"/>
      <c r="BGL299" s="197"/>
      <c r="BGM299" s="197"/>
      <c r="BGN299" s="197"/>
      <c r="BGO299" s="197"/>
      <c r="BGP299" s="197"/>
      <c r="BGQ299" s="197"/>
      <c r="BGR299" s="197"/>
      <c r="BGS299" s="197"/>
      <c r="BGT299" s="197"/>
      <c r="BGU299" s="197"/>
      <c r="BGV299" s="197"/>
      <c r="BGW299" s="197"/>
      <c r="BGX299" s="197"/>
      <c r="BGY299" s="197"/>
      <c r="BGZ299" s="197"/>
      <c r="BHA299" s="197"/>
      <c r="BHB299" s="197"/>
      <c r="BHC299" s="197"/>
      <c r="BHD299" s="197"/>
      <c r="BHE299" s="197"/>
      <c r="BHF299" s="197"/>
      <c r="BHG299" s="197"/>
      <c r="BHH299" s="197"/>
      <c r="BHI299" s="197"/>
      <c r="BHJ299" s="197"/>
      <c r="BHK299" s="197"/>
      <c r="BHL299" s="197"/>
      <c r="BHM299" s="197"/>
      <c r="BHN299" s="197"/>
      <c r="BHO299" s="197"/>
      <c r="BHP299" s="197"/>
      <c r="BHQ299" s="197"/>
      <c r="BHR299" s="197"/>
      <c r="BHS299" s="197"/>
      <c r="BHT299" s="197"/>
      <c r="BHU299" s="197"/>
      <c r="BHV299" s="197"/>
      <c r="BHW299" s="197"/>
      <c r="BHX299" s="197"/>
      <c r="BHY299" s="197"/>
      <c r="BHZ299" s="197"/>
      <c r="BIA299" s="197"/>
      <c r="BIB299" s="197"/>
      <c r="BIC299" s="197"/>
      <c r="BID299" s="197"/>
      <c r="BIE299" s="197"/>
      <c r="BIF299" s="197"/>
      <c r="BIG299" s="197"/>
      <c r="BIH299" s="197"/>
      <c r="BII299" s="197"/>
      <c r="BIJ299" s="197"/>
      <c r="BIK299" s="197"/>
      <c r="BIL299" s="197"/>
      <c r="BIM299" s="197"/>
      <c r="BIN299" s="197"/>
      <c r="BIO299" s="197"/>
      <c r="BIP299" s="197"/>
      <c r="BIQ299" s="197"/>
      <c r="BIR299" s="197"/>
      <c r="BIS299" s="197"/>
      <c r="BIT299" s="197"/>
      <c r="BIU299" s="197"/>
      <c r="BIV299" s="197"/>
      <c r="BIW299" s="197"/>
      <c r="BIX299" s="197"/>
      <c r="BIY299" s="197"/>
      <c r="BIZ299" s="197"/>
      <c r="BJA299" s="197"/>
      <c r="BJB299" s="197"/>
      <c r="BJC299" s="197"/>
      <c r="BJD299" s="197"/>
      <c r="BJE299" s="197"/>
      <c r="BJF299" s="197"/>
      <c r="BJG299" s="197"/>
      <c r="BJH299" s="197"/>
      <c r="BJI299" s="197"/>
      <c r="BJJ299" s="197"/>
      <c r="BJK299" s="197"/>
      <c r="BJL299" s="197"/>
      <c r="BJM299" s="197"/>
      <c r="BJN299" s="197"/>
      <c r="BJO299" s="197"/>
      <c r="BJP299" s="197"/>
      <c r="BJQ299" s="197"/>
      <c r="BJR299" s="197"/>
      <c r="BJS299" s="197"/>
      <c r="BJT299" s="197"/>
      <c r="BJU299" s="197"/>
      <c r="BJV299" s="197"/>
      <c r="BJW299" s="197"/>
      <c r="BJX299" s="197"/>
      <c r="BJY299" s="197"/>
      <c r="BJZ299" s="197"/>
      <c r="BKA299" s="197"/>
      <c r="BKB299" s="197"/>
      <c r="BKC299" s="197"/>
      <c r="BKD299" s="197"/>
      <c r="BKE299" s="197"/>
      <c r="BKF299" s="197"/>
      <c r="BKG299" s="197"/>
      <c r="BKH299" s="197"/>
      <c r="BKI299" s="197"/>
      <c r="BKJ299" s="197"/>
      <c r="BKK299" s="197"/>
      <c r="BKL299" s="197"/>
      <c r="BKM299" s="197"/>
      <c r="BKN299" s="197"/>
      <c r="BKO299" s="197"/>
      <c r="BKP299" s="197"/>
      <c r="BKQ299" s="197"/>
      <c r="BKR299" s="197"/>
      <c r="BKS299" s="197"/>
      <c r="BKT299" s="197"/>
      <c r="BKU299" s="197"/>
      <c r="BKV299" s="197"/>
      <c r="BKW299" s="197"/>
      <c r="BKX299" s="197"/>
      <c r="BKY299" s="197"/>
      <c r="BKZ299" s="197"/>
      <c r="BLA299" s="197"/>
      <c r="BLB299" s="197"/>
      <c r="BLC299" s="197"/>
      <c r="BLD299" s="197"/>
      <c r="BLE299" s="197"/>
      <c r="BLF299" s="197"/>
      <c r="BLG299" s="197"/>
      <c r="BLH299" s="197"/>
      <c r="BLI299" s="197"/>
      <c r="BLJ299" s="197"/>
      <c r="BLK299" s="197"/>
      <c r="BLL299" s="197"/>
      <c r="BLM299" s="197"/>
      <c r="BLN299" s="197"/>
      <c r="BLO299" s="197"/>
      <c r="BLP299" s="197"/>
      <c r="BLQ299" s="197"/>
      <c r="BLR299" s="197"/>
      <c r="BLS299" s="197"/>
      <c r="BLT299" s="197"/>
      <c r="BLU299" s="197"/>
      <c r="BLV299" s="197"/>
      <c r="BLW299" s="197"/>
      <c r="BLX299" s="197"/>
      <c r="BLY299" s="197"/>
      <c r="BLZ299" s="197"/>
      <c r="BMA299" s="197"/>
      <c r="BMB299" s="197"/>
      <c r="BMC299" s="197"/>
      <c r="BMD299" s="197"/>
      <c r="BME299" s="197"/>
      <c r="BMF299" s="197"/>
      <c r="BMG299" s="197"/>
      <c r="BMH299" s="197"/>
      <c r="BMI299" s="197"/>
      <c r="BMJ299" s="197"/>
      <c r="BMK299" s="197"/>
      <c r="BML299" s="197"/>
      <c r="BMM299" s="197"/>
      <c r="BMN299" s="197"/>
      <c r="BMO299" s="197"/>
      <c r="BMP299" s="197"/>
      <c r="BMQ299" s="197"/>
      <c r="BMR299" s="197"/>
      <c r="BMS299" s="197"/>
      <c r="BMT299" s="197"/>
      <c r="BMU299" s="197"/>
      <c r="BMV299" s="197"/>
      <c r="BMW299" s="197"/>
      <c r="BMX299" s="197"/>
      <c r="BMY299" s="197"/>
      <c r="BMZ299" s="197"/>
      <c r="BNA299" s="197"/>
      <c r="BNB299" s="197"/>
      <c r="BNC299" s="197"/>
      <c r="BND299" s="197"/>
      <c r="BNE299" s="197"/>
      <c r="BNF299" s="197"/>
      <c r="BNG299" s="197"/>
      <c r="BNH299" s="197"/>
      <c r="BNI299" s="197"/>
      <c r="BNJ299" s="197"/>
      <c r="BNK299" s="197"/>
      <c r="BNL299" s="197"/>
      <c r="BNM299" s="197"/>
      <c r="BNN299" s="197"/>
      <c r="BNO299" s="197"/>
      <c r="BNP299" s="197"/>
      <c r="BNQ299" s="197"/>
      <c r="BNR299" s="197"/>
      <c r="BNS299" s="197"/>
      <c r="BNT299" s="197"/>
      <c r="BNU299" s="197"/>
      <c r="BNV299" s="197"/>
      <c r="BNW299" s="197"/>
      <c r="BNX299" s="197"/>
      <c r="BNY299" s="197"/>
      <c r="BNZ299" s="197"/>
      <c r="BOA299" s="197"/>
      <c r="BOB299" s="197"/>
      <c r="BOC299" s="197"/>
      <c r="BOD299" s="197"/>
      <c r="BOE299" s="197"/>
      <c r="BOF299" s="197"/>
      <c r="BOG299" s="197"/>
      <c r="BOH299" s="197"/>
      <c r="BOI299" s="197"/>
      <c r="BOJ299" s="197"/>
      <c r="BOK299" s="197"/>
      <c r="BOL299" s="197"/>
      <c r="BOM299" s="197"/>
      <c r="BON299" s="197"/>
      <c r="BOO299" s="197"/>
      <c r="BOP299" s="197"/>
      <c r="BOQ299" s="197"/>
      <c r="BOR299" s="197"/>
      <c r="BOS299" s="197"/>
      <c r="BOT299" s="197"/>
      <c r="BOU299" s="197"/>
      <c r="BOV299" s="197"/>
      <c r="BOW299" s="197"/>
      <c r="BOX299" s="197"/>
      <c r="BOY299" s="197"/>
      <c r="BOZ299" s="197"/>
      <c r="BPA299" s="197"/>
      <c r="BPB299" s="197"/>
      <c r="BPC299" s="197"/>
      <c r="BPD299" s="197"/>
      <c r="BPE299" s="197"/>
      <c r="BPF299" s="197"/>
      <c r="BPG299" s="197"/>
      <c r="BPH299" s="197"/>
      <c r="BPI299" s="197"/>
      <c r="BPJ299" s="197"/>
      <c r="BPK299" s="197"/>
      <c r="BPL299" s="197"/>
      <c r="BPM299" s="197"/>
      <c r="BPN299" s="197"/>
      <c r="BPO299" s="197"/>
      <c r="BPP299" s="197"/>
      <c r="BPQ299" s="197"/>
      <c r="BPR299" s="197"/>
      <c r="BPS299" s="197"/>
      <c r="BPT299" s="197"/>
      <c r="BPU299" s="197"/>
      <c r="BPV299" s="197"/>
      <c r="BPW299" s="197"/>
      <c r="BPX299" s="197"/>
      <c r="BPY299" s="197"/>
      <c r="BPZ299" s="197"/>
      <c r="BQA299" s="197"/>
      <c r="BQB299" s="197"/>
      <c r="BQC299" s="197"/>
      <c r="BQD299" s="197"/>
      <c r="BQE299" s="197"/>
      <c r="BQF299" s="197"/>
      <c r="BQG299" s="197"/>
      <c r="BQH299" s="197"/>
      <c r="BQI299" s="197"/>
      <c r="BQJ299" s="197"/>
    </row>
    <row r="300" spans="1:1804" s="198" customFormat="1" ht="83.05" customHeight="1" x14ac:dyDescent="0.2">
      <c r="A300" s="245" t="s">
        <v>1944</v>
      </c>
      <c r="B300" s="209" t="s">
        <v>1945</v>
      </c>
      <c r="C300" s="209" t="s">
        <v>1946</v>
      </c>
      <c r="D300" s="60" t="s">
        <v>1947</v>
      </c>
      <c r="E300" s="246">
        <v>43899</v>
      </c>
      <c r="F300" s="246">
        <v>43911</v>
      </c>
      <c r="G300" s="246"/>
      <c r="H300" s="61"/>
      <c r="I300" s="61"/>
      <c r="J300" s="109"/>
      <c r="K300" s="62" t="str">
        <f t="shared" si="7"/>
        <v xml:space="preserve"> </v>
      </c>
      <c r="L300" s="167">
        <v>0</v>
      </c>
      <c r="M300" s="209">
        <v>345</v>
      </c>
      <c r="N300" s="209">
        <v>345</v>
      </c>
      <c r="O300" s="79">
        <v>7.7</v>
      </c>
      <c r="P300" s="209" t="s">
        <v>1948</v>
      </c>
      <c r="Q300" s="209" t="s">
        <v>88</v>
      </c>
      <c r="R300" s="167">
        <v>160</v>
      </c>
      <c r="S300" s="71">
        <v>7.7</v>
      </c>
      <c r="T300" s="167" t="s">
        <v>23</v>
      </c>
      <c r="U300" s="179" t="s">
        <v>23</v>
      </c>
      <c r="V300" s="63" t="s">
        <v>26</v>
      </c>
      <c r="W300" s="209"/>
      <c r="X300" s="197"/>
      <c r="Y300" s="197"/>
      <c r="Z300" s="197"/>
      <c r="AA300" s="197"/>
      <c r="AB300" s="197"/>
      <c r="AC300" s="197"/>
      <c r="AD300" s="197"/>
      <c r="AE300" s="197"/>
      <c r="AF300" s="197"/>
      <c r="AG300" s="197"/>
      <c r="AH300" s="197"/>
      <c r="AI300" s="197"/>
      <c r="AJ300" s="197"/>
      <c r="AK300" s="197"/>
      <c r="AL300" s="197"/>
      <c r="AM300" s="197"/>
      <c r="AN300" s="197"/>
      <c r="AO300" s="197"/>
      <c r="AP300" s="197"/>
      <c r="AQ300" s="197"/>
      <c r="AR300" s="197"/>
      <c r="AS300" s="197"/>
      <c r="AT300" s="197"/>
      <c r="AU300" s="197"/>
      <c r="AV300" s="197"/>
      <c r="AW300" s="197"/>
      <c r="AX300" s="197"/>
      <c r="AY300" s="197"/>
      <c r="AZ300" s="197"/>
      <c r="BA300" s="197"/>
      <c r="BB300" s="197"/>
      <c r="BC300" s="197"/>
      <c r="BD300" s="197"/>
      <c r="BE300" s="197"/>
      <c r="BF300" s="197"/>
      <c r="BG300" s="197"/>
      <c r="BH300" s="197"/>
      <c r="BI300" s="197"/>
      <c r="BJ300" s="197"/>
      <c r="BK300" s="197"/>
      <c r="BL300" s="197"/>
      <c r="BM300" s="197"/>
      <c r="BN300" s="197"/>
      <c r="BO300" s="197"/>
      <c r="BP300" s="197"/>
      <c r="BQ300" s="197"/>
      <c r="BR300" s="197"/>
      <c r="BS300" s="197"/>
      <c r="BT300" s="197"/>
      <c r="BU300" s="197"/>
      <c r="BV300" s="197"/>
      <c r="BW300" s="197"/>
      <c r="BX300" s="197"/>
      <c r="BY300" s="197"/>
      <c r="BZ300" s="197"/>
      <c r="CA300" s="197"/>
      <c r="CB300" s="197"/>
      <c r="CC300" s="197"/>
      <c r="CD300" s="197"/>
      <c r="CE300" s="197"/>
      <c r="CF300" s="197"/>
      <c r="CG300" s="197"/>
      <c r="CH300" s="197"/>
      <c r="CI300" s="197"/>
      <c r="CJ300" s="197"/>
      <c r="CK300" s="197"/>
      <c r="CL300" s="197"/>
      <c r="CM300" s="197"/>
      <c r="CN300" s="197"/>
      <c r="CO300" s="197"/>
      <c r="CP300" s="197"/>
      <c r="CQ300" s="197"/>
      <c r="CR300" s="197"/>
      <c r="CS300" s="197"/>
      <c r="CT300" s="197"/>
      <c r="CU300" s="197"/>
      <c r="CV300" s="197"/>
      <c r="CW300" s="197"/>
      <c r="CX300" s="197"/>
      <c r="CY300" s="197"/>
      <c r="CZ300" s="197"/>
      <c r="DA300" s="197"/>
      <c r="DB300" s="197"/>
      <c r="DC300" s="197"/>
      <c r="DD300" s="197"/>
      <c r="DE300" s="197"/>
      <c r="DF300" s="197"/>
      <c r="DG300" s="197"/>
      <c r="DH300" s="197"/>
      <c r="DI300" s="197"/>
      <c r="DJ300" s="197"/>
      <c r="DK300" s="197"/>
      <c r="DL300" s="197"/>
      <c r="DM300" s="197"/>
      <c r="DN300" s="197"/>
      <c r="DO300" s="197"/>
      <c r="DP300" s="197"/>
      <c r="DQ300" s="197"/>
      <c r="DR300" s="197"/>
      <c r="DS300" s="197"/>
      <c r="DT300" s="197"/>
      <c r="DU300" s="197"/>
      <c r="DV300" s="197"/>
      <c r="DW300" s="197"/>
      <c r="DX300" s="197"/>
      <c r="DY300" s="197"/>
      <c r="DZ300" s="197"/>
      <c r="EA300" s="197"/>
      <c r="EB300" s="197"/>
      <c r="EC300" s="197"/>
      <c r="ED300" s="197"/>
      <c r="EE300" s="197"/>
      <c r="EF300" s="197"/>
      <c r="EG300" s="197"/>
      <c r="EH300" s="197"/>
      <c r="EI300" s="197"/>
      <c r="EJ300" s="197"/>
      <c r="EK300" s="197"/>
      <c r="EL300" s="197"/>
      <c r="EM300" s="197"/>
      <c r="EN300" s="197"/>
      <c r="EO300" s="197"/>
      <c r="EP300" s="197"/>
      <c r="EQ300" s="197"/>
      <c r="ER300" s="197"/>
      <c r="ES300" s="197"/>
      <c r="ET300" s="197"/>
      <c r="EU300" s="197"/>
      <c r="EV300" s="197"/>
      <c r="EW300" s="197"/>
      <c r="EX300" s="197"/>
      <c r="EY300" s="197"/>
      <c r="EZ300" s="197"/>
      <c r="FA300" s="197"/>
      <c r="FB300" s="197"/>
      <c r="FC300" s="197"/>
      <c r="FD300" s="197"/>
      <c r="FE300" s="197"/>
      <c r="FF300" s="197"/>
      <c r="FG300" s="197"/>
      <c r="FH300" s="197"/>
      <c r="FI300" s="197"/>
      <c r="FJ300" s="197"/>
      <c r="FK300" s="197"/>
      <c r="FL300" s="197"/>
      <c r="FM300" s="197"/>
      <c r="FN300" s="197"/>
      <c r="FO300" s="197"/>
      <c r="FP300" s="197"/>
      <c r="FQ300" s="197"/>
      <c r="FR300" s="197"/>
      <c r="FS300" s="197"/>
      <c r="FT300" s="197"/>
      <c r="FU300" s="197"/>
      <c r="FV300" s="197"/>
      <c r="FW300" s="197"/>
      <c r="FX300" s="197"/>
      <c r="FY300" s="197"/>
      <c r="FZ300" s="197"/>
      <c r="GA300" s="197"/>
      <c r="GB300" s="197"/>
      <c r="GC300" s="197"/>
      <c r="GD300" s="197"/>
      <c r="GE300" s="197"/>
      <c r="GF300" s="197"/>
      <c r="GG300" s="197"/>
      <c r="GH300" s="197"/>
      <c r="GI300" s="197"/>
      <c r="GJ300" s="197"/>
      <c r="GK300" s="197"/>
      <c r="GL300" s="197"/>
      <c r="GM300" s="197"/>
      <c r="GN300" s="197"/>
      <c r="GO300" s="197"/>
      <c r="GP300" s="197"/>
      <c r="GQ300" s="197"/>
      <c r="GR300" s="197"/>
      <c r="GS300" s="197"/>
      <c r="GT300" s="197"/>
      <c r="GU300" s="197"/>
      <c r="GV300" s="197"/>
      <c r="GW300" s="197"/>
      <c r="GX300" s="197"/>
      <c r="GY300" s="197"/>
      <c r="GZ300" s="197"/>
      <c r="HA300" s="197"/>
      <c r="HB300" s="197"/>
      <c r="HC300" s="197"/>
      <c r="HD300" s="197"/>
      <c r="HE300" s="197"/>
      <c r="HF300" s="197"/>
      <c r="HG300" s="197"/>
      <c r="HH300" s="197"/>
      <c r="HI300" s="197"/>
      <c r="HJ300" s="197"/>
      <c r="HK300" s="197"/>
      <c r="HL300" s="197"/>
      <c r="HM300" s="197"/>
      <c r="HN300" s="197"/>
      <c r="HO300" s="197"/>
      <c r="HP300" s="197"/>
      <c r="HQ300" s="197"/>
      <c r="HR300" s="197"/>
      <c r="HS300" s="197"/>
      <c r="HT300" s="197"/>
      <c r="HU300" s="197"/>
      <c r="HV300" s="197"/>
      <c r="HW300" s="197"/>
      <c r="HX300" s="197"/>
      <c r="HY300" s="197"/>
      <c r="HZ300" s="197"/>
      <c r="IA300" s="197"/>
      <c r="IB300" s="197"/>
      <c r="IC300" s="197"/>
      <c r="ID300" s="197"/>
      <c r="IE300" s="197"/>
      <c r="IF300" s="197"/>
      <c r="IG300" s="197"/>
      <c r="IH300" s="197"/>
      <c r="II300" s="197"/>
      <c r="IJ300" s="197"/>
      <c r="IK300" s="197"/>
      <c r="IL300" s="197"/>
      <c r="IM300" s="197"/>
      <c r="IN300" s="197"/>
      <c r="IO300" s="197"/>
      <c r="IP300" s="197"/>
      <c r="IQ300" s="197"/>
      <c r="IR300" s="197"/>
      <c r="IS300" s="197"/>
      <c r="IT300" s="197"/>
      <c r="IU300" s="197"/>
      <c r="IV300" s="197"/>
      <c r="IW300" s="197"/>
      <c r="IX300" s="197"/>
      <c r="IY300" s="197"/>
      <c r="IZ300" s="197"/>
      <c r="JA300" s="197"/>
      <c r="JB300" s="197"/>
      <c r="JC300" s="197"/>
      <c r="JD300" s="197"/>
      <c r="JE300" s="197"/>
      <c r="JF300" s="197"/>
      <c r="JG300" s="197"/>
      <c r="JH300" s="197"/>
      <c r="JI300" s="197"/>
      <c r="JJ300" s="197"/>
      <c r="JK300" s="197"/>
      <c r="JL300" s="197"/>
      <c r="JM300" s="197"/>
      <c r="JN300" s="197"/>
      <c r="JO300" s="197"/>
      <c r="JP300" s="197"/>
      <c r="JQ300" s="197"/>
      <c r="JR300" s="197"/>
      <c r="JS300" s="197"/>
      <c r="JT300" s="197"/>
      <c r="JU300" s="197"/>
      <c r="JV300" s="197"/>
      <c r="JW300" s="197"/>
      <c r="JX300" s="197"/>
      <c r="JY300" s="197"/>
      <c r="JZ300" s="197"/>
      <c r="KA300" s="197"/>
      <c r="KB300" s="197"/>
      <c r="KC300" s="197"/>
      <c r="KD300" s="197"/>
      <c r="KE300" s="197"/>
      <c r="KF300" s="197"/>
      <c r="KG300" s="197"/>
      <c r="KH300" s="197"/>
      <c r="KI300" s="197"/>
      <c r="KJ300" s="197"/>
      <c r="KK300" s="197"/>
      <c r="KL300" s="197"/>
      <c r="KM300" s="197"/>
      <c r="KN300" s="197"/>
      <c r="KO300" s="197"/>
      <c r="KP300" s="197"/>
      <c r="KQ300" s="197"/>
      <c r="KR300" s="197"/>
      <c r="KS300" s="197"/>
      <c r="KT300" s="197"/>
      <c r="KU300" s="197"/>
      <c r="KV300" s="197"/>
      <c r="KW300" s="197"/>
      <c r="KX300" s="197"/>
      <c r="KY300" s="197"/>
      <c r="KZ300" s="197"/>
      <c r="LA300" s="197"/>
      <c r="LB300" s="197"/>
      <c r="LC300" s="197"/>
      <c r="LD300" s="197"/>
      <c r="LE300" s="197"/>
      <c r="LF300" s="197"/>
      <c r="LG300" s="197"/>
      <c r="LH300" s="197"/>
      <c r="LI300" s="197"/>
      <c r="LJ300" s="197"/>
      <c r="LK300" s="197"/>
      <c r="LL300" s="197"/>
      <c r="LM300" s="197"/>
      <c r="LN300" s="197"/>
      <c r="LO300" s="197"/>
      <c r="LP300" s="197"/>
      <c r="LQ300" s="197"/>
      <c r="LR300" s="197"/>
      <c r="LS300" s="197"/>
      <c r="LT300" s="197"/>
      <c r="LU300" s="197"/>
      <c r="LV300" s="197"/>
      <c r="LW300" s="197"/>
      <c r="LX300" s="197"/>
      <c r="LY300" s="197"/>
      <c r="LZ300" s="197"/>
      <c r="MA300" s="197"/>
      <c r="MB300" s="197"/>
      <c r="MC300" s="197"/>
      <c r="MD300" s="197"/>
      <c r="ME300" s="197"/>
      <c r="MF300" s="197"/>
      <c r="MG300" s="197"/>
      <c r="MH300" s="197"/>
      <c r="MI300" s="197"/>
      <c r="MJ300" s="197"/>
      <c r="MK300" s="197"/>
      <c r="ML300" s="197"/>
      <c r="MM300" s="197"/>
      <c r="MN300" s="197"/>
      <c r="MO300" s="197"/>
      <c r="MP300" s="197"/>
      <c r="MQ300" s="197"/>
      <c r="MR300" s="197"/>
      <c r="MS300" s="197"/>
      <c r="MT300" s="197"/>
      <c r="MU300" s="197"/>
      <c r="MV300" s="197"/>
      <c r="MW300" s="197"/>
      <c r="MX300" s="197"/>
      <c r="MY300" s="197"/>
      <c r="MZ300" s="197"/>
      <c r="NA300" s="197"/>
      <c r="NB300" s="197"/>
      <c r="NC300" s="197"/>
      <c r="ND300" s="197"/>
      <c r="NE300" s="197"/>
      <c r="NF300" s="197"/>
      <c r="NG300" s="197"/>
      <c r="NH300" s="197"/>
      <c r="NI300" s="197"/>
      <c r="NJ300" s="197"/>
      <c r="NK300" s="197"/>
      <c r="NL300" s="197"/>
      <c r="NM300" s="197"/>
      <c r="NN300" s="197"/>
      <c r="NO300" s="197"/>
      <c r="NP300" s="197"/>
      <c r="NQ300" s="197"/>
      <c r="NR300" s="197"/>
      <c r="NS300" s="197"/>
      <c r="NT300" s="197"/>
      <c r="NU300" s="197"/>
      <c r="NV300" s="197"/>
      <c r="NW300" s="197"/>
      <c r="NX300" s="197"/>
      <c r="NY300" s="197"/>
      <c r="NZ300" s="197"/>
      <c r="OA300" s="197"/>
      <c r="OB300" s="197"/>
      <c r="OC300" s="197"/>
      <c r="OD300" s="197"/>
      <c r="OE300" s="197"/>
      <c r="OF300" s="197"/>
      <c r="OG300" s="197"/>
      <c r="OH300" s="197"/>
      <c r="OI300" s="197"/>
      <c r="OJ300" s="197"/>
      <c r="OK300" s="197"/>
      <c r="OL300" s="197"/>
      <c r="OM300" s="197"/>
      <c r="ON300" s="197"/>
      <c r="OO300" s="197"/>
      <c r="OP300" s="197"/>
      <c r="OQ300" s="197"/>
      <c r="OR300" s="197"/>
      <c r="OS300" s="197"/>
      <c r="OT300" s="197"/>
      <c r="OU300" s="197"/>
      <c r="OV300" s="197"/>
      <c r="OW300" s="197"/>
      <c r="OX300" s="197"/>
      <c r="OY300" s="197"/>
      <c r="OZ300" s="197"/>
      <c r="PA300" s="197"/>
      <c r="PB300" s="197"/>
      <c r="PC300" s="197"/>
      <c r="PD300" s="197"/>
      <c r="PE300" s="197"/>
      <c r="PF300" s="197"/>
      <c r="PG300" s="197"/>
      <c r="PH300" s="197"/>
      <c r="PI300" s="197"/>
      <c r="PJ300" s="197"/>
      <c r="PK300" s="197"/>
      <c r="PL300" s="197"/>
      <c r="PM300" s="197"/>
      <c r="PN300" s="197"/>
      <c r="PO300" s="197"/>
      <c r="PP300" s="197"/>
      <c r="PQ300" s="197"/>
      <c r="PR300" s="197"/>
      <c r="PS300" s="197"/>
      <c r="PT300" s="197"/>
      <c r="PU300" s="197"/>
      <c r="PV300" s="197"/>
      <c r="PW300" s="197"/>
      <c r="PX300" s="197"/>
      <c r="PY300" s="197"/>
      <c r="PZ300" s="197"/>
      <c r="QA300" s="197"/>
      <c r="QB300" s="197"/>
      <c r="QC300" s="197"/>
      <c r="QD300" s="197"/>
      <c r="QE300" s="197"/>
      <c r="QF300" s="197"/>
      <c r="QG300" s="197"/>
      <c r="QH300" s="197"/>
      <c r="QI300" s="197"/>
      <c r="QJ300" s="197"/>
      <c r="QK300" s="197"/>
      <c r="QL300" s="197"/>
      <c r="QM300" s="197"/>
      <c r="QN300" s="197"/>
      <c r="QO300" s="197"/>
      <c r="QP300" s="197"/>
      <c r="QQ300" s="197"/>
      <c r="QR300" s="197"/>
      <c r="QS300" s="197"/>
      <c r="QT300" s="197"/>
      <c r="QU300" s="197"/>
      <c r="QV300" s="197"/>
      <c r="QW300" s="197"/>
      <c r="QX300" s="197"/>
      <c r="QY300" s="197"/>
      <c r="QZ300" s="197"/>
      <c r="RA300" s="197"/>
      <c r="RB300" s="197"/>
      <c r="RC300" s="197"/>
      <c r="RD300" s="197"/>
      <c r="RE300" s="197"/>
      <c r="RF300" s="197"/>
      <c r="RG300" s="197"/>
      <c r="RH300" s="197"/>
      <c r="RI300" s="197"/>
      <c r="RJ300" s="197"/>
      <c r="RK300" s="197"/>
      <c r="RL300" s="197"/>
      <c r="RM300" s="197"/>
      <c r="RN300" s="197"/>
      <c r="RO300" s="197"/>
      <c r="RP300" s="197"/>
      <c r="RQ300" s="197"/>
      <c r="RR300" s="197"/>
      <c r="RS300" s="197"/>
      <c r="RT300" s="197"/>
      <c r="RU300" s="197"/>
      <c r="RV300" s="197"/>
      <c r="RW300" s="197"/>
      <c r="RX300" s="197"/>
      <c r="RY300" s="197"/>
      <c r="RZ300" s="197"/>
      <c r="SA300" s="197"/>
      <c r="SB300" s="197"/>
      <c r="SC300" s="197"/>
      <c r="SD300" s="197"/>
      <c r="SE300" s="197"/>
      <c r="SF300" s="197"/>
      <c r="SG300" s="197"/>
      <c r="SH300" s="197"/>
      <c r="SI300" s="197"/>
      <c r="SJ300" s="197"/>
      <c r="SK300" s="197"/>
      <c r="SL300" s="197"/>
      <c r="SM300" s="197"/>
      <c r="SN300" s="197"/>
      <c r="SO300" s="197"/>
      <c r="SP300" s="197"/>
      <c r="SQ300" s="197"/>
      <c r="SR300" s="197"/>
      <c r="SS300" s="197"/>
      <c r="ST300" s="197"/>
      <c r="SU300" s="197"/>
      <c r="SV300" s="197"/>
      <c r="SW300" s="197"/>
      <c r="SX300" s="197"/>
      <c r="SY300" s="197"/>
      <c r="SZ300" s="197"/>
      <c r="TA300" s="197"/>
      <c r="TB300" s="197"/>
      <c r="TC300" s="197"/>
      <c r="TD300" s="197"/>
      <c r="TE300" s="197"/>
      <c r="TF300" s="197"/>
      <c r="TG300" s="197"/>
      <c r="TH300" s="197"/>
      <c r="TI300" s="197"/>
      <c r="TJ300" s="197"/>
      <c r="TK300" s="197"/>
      <c r="TL300" s="197"/>
      <c r="TM300" s="197"/>
      <c r="TN300" s="197"/>
      <c r="TO300" s="197"/>
      <c r="TP300" s="197"/>
      <c r="TQ300" s="197"/>
      <c r="TR300" s="197"/>
      <c r="TS300" s="197"/>
      <c r="TT300" s="197"/>
      <c r="TU300" s="197"/>
      <c r="TV300" s="197"/>
      <c r="TW300" s="197"/>
      <c r="TX300" s="197"/>
      <c r="TY300" s="197"/>
      <c r="TZ300" s="197"/>
      <c r="UA300" s="197"/>
      <c r="UB300" s="197"/>
      <c r="UC300" s="197"/>
      <c r="UD300" s="197"/>
      <c r="UE300" s="197"/>
      <c r="UF300" s="197"/>
      <c r="UG300" s="197"/>
      <c r="UH300" s="197"/>
      <c r="UI300" s="197"/>
      <c r="UJ300" s="197"/>
      <c r="UK300" s="197"/>
      <c r="UL300" s="197"/>
      <c r="UM300" s="197"/>
      <c r="UN300" s="197"/>
      <c r="UO300" s="197"/>
      <c r="UP300" s="197"/>
      <c r="UQ300" s="197"/>
      <c r="UR300" s="197"/>
      <c r="US300" s="197"/>
      <c r="UT300" s="197"/>
      <c r="UU300" s="197"/>
      <c r="UV300" s="197"/>
      <c r="UW300" s="197"/>
      <c r="UX300" s="197"/>
      <c r="UY300" s="197"/>
      <c r="UZ300" s="197"/>
      <c r="VA300" s="197"/>
      <c r="VB300" s="197"/>
      <c r="VC300" s="197"/>
      <c r="VD300" s="197"/>
      <c r="VE300" s="197"/>
      <c r="VF300" s="197"/>
      <c r="VG300" s="197"/>
      <c r="VH300" s="197"/>
      <c r="VI300" s="197"/>
      <c r="VJ300" s="197"/>
      <c r="VK300" s="197"/>
      <c r="VL300" s="197"/>
      <c r="VM300" s="197"/>
      <c r="VN300" s="197"/>
      <c r="VO300" s="197"/>
      <c r="VP300" s="197"/>
      <c r="VQ300" s="197"/>
      <c r="VR300" s="197"/>
      <c r="VS300" s="197"/>
      <c r="VT300" s="197"/>
      <c r="VU300" s="197"/>
      <c r="VV300" s="197"/>
      <c r="VW300" s="197"/>
      <c r="VX300" s="197"/>
      <c r="VY300" s="197"/>
      <c r="VZ300" s="197"/>
      <c r="WA300" s="197"/>
      <c r="WB300" s="197"/>
      <c r="WC300" s="197"/>
      <c r="WD300" s="197"/>
      <c r="WE300" s="197"/>
      <c r="WF300" s="197"/>
      <c r="WG300" s="197"/>
      <c r="WH300" s="197"/>
      <c r="WI300" s="197"/>
      <c r="WJ300" s="197"/>
      <c r="WK300" s="197"/>
      <c r="WL300" s="197"/>
      <c r="WM300" s="197"/>
      <c r="WN300" s="197"/>
      <c r="WO300" s="197"/>
      <c r="WP300" s="197"/>
      <c r="WQ300" s="197"/>
      <c r="WR300" s="197"/>
      <c r="WS300" s="197"/>
      <c r="WT300" s="197"/>
      <c r="WU300" s="197"/>
      <c r="WV300" s="197"/>
      <c r="WW300" s="197"/>
      <c r="WX300" s="197"/>
      <c r="WY300" s="197"/>
      <c r="WZ300" s="197"/>
      <c r="XA300" s="197"/>
      <c r="XB300" s="197"/>
      <c r="XC300" s="197"/>
      <c r="XD300" s="197"/>
      <c r="XE300" s="197"/>
      <c r="XF300" s="197"/>
      <c r="XG300" s="197"/>
      <c r="XH300" s="197"/>
      <c r="XI300" s="197"/>
      <c r="XJ300" s="197"/>
      <c r="XK300" s="197"/>
      <c r="XL300" s="197"/>
      <c r="XM300" s="197"/>
      <c r="XN300" s="197"/>
      <c r="XO300" s="197"/>
      <c r="XP300" s="197"/>
      <c r="XQ300" s="197"/>
      <c r="XR300" s="197"/>
      <c r="XS300" s="197"/>
      <c r="XT300" s="197"/>
      <c r="XU300" s="197"/>
      <c r="XV300" s="197"/>
      <c r="XW300" s="197"/>
      <c r="XX300" s="197"/>
      <c r="XY300" s="197"/>
      <c r="XZ300" s="197"/>
      <c r="YA300" s="197"/>
      <c r="YB300" s="197"/>
      <c r="YC300" s="197"/>
      <c r="YD300" s="197"/>
      <c r="YE300" s="197"/>
      <c r="YF300" s="197"/>
      <c r="YG300" s="197"/>
      <c r="YH300" s="197"/>
      <c r="YI300" s="197"/>
      <c r="YJ300" s="197"/>
      <c r="YK300" s="197"/>
      <c r="YL300" s="197"/>
      <c r="YM300" s="197"/>
      <c r="YN300" s="197"/>
      <c r="YO300" s="197"/>
      <c r="YP300" s="197"/>
      <c r="YQ300" s="197"/>
      <c r="YR300" s="197"/>
      <c r="YS300" s="197"/>
      <c r="YT300" s="197"/>
      <c r="YU300" s="197"/>
      <c r="YV300" s="197"/>
      <c r="YW300" s="197"/>
      <c r="YX300" s="197"/>
      <c r="YY300" s="197"/>
      <c r="YZ300" s="197"/>
      <c r="ZA300" s="197"/>
      <c r="ZB300" s="197"/>
      <c r="ZC300" s="197"/>
      <c r="ZD300" s="197"/>
      <c r="ZE300" s="197"/>
      <c r="ZF300" s="197"/>
      <c r="ZG300" s="197"/>
      <c r="ZH300" s="197"/>
      <c r="ZI300" s="197"/>
      <c r="ZJ300" s="197"/>
      <c r="ZK300" s="197"/>
      <c r="ZL300" s="197"/>
      <c r="ZM300" s="197"/>
      <c r="ZN300" s="197"/>
      <c r="ZO300" s="197"/>
      <c r="ZP300" s="197"/>
      <c r="ZQ300" s="197"/>
      <c r="ZR300" s="197"/>
      <c r="ZS300" s="197"/>
      <c r="ZT300" s="197"/>
      <c r="ZU300" s="197"/>
      <c r="ZV300" s="197"/>
      <c r="ZW300" s="197"/>
      <c r="ZX300" s="197"/>
      <c r="ZY300" s="197"/>
      <c r="ZZ300" s="197"/>
      <c r="AAA300" s="197"/>
      <c r="AAB300" s="197"/>
      <c r="AAC300" s="197"/>
      <c r="AAD300" s="197"/>
      <c r="AAE300" s="197"/>
      <c r="AAF300" s="197"/>
      <c r="AAG300" s="197"/>
      <c r="AAH300" s="197"/>
      <c r="AAI300" s="197"/>
      <c r="AAJ300" s="197"/>
      <c r="AAK300" s="197"/>
      <c r="AAL300" s="197"/>
      <c r="AAM300" s="197"/>
      <c r="AAN300" s="197"/>
      <c r="AAO300" s="197"/>
      <c r="AAP300" s="197"/>
      <c r="AAQ300" s="197"/>
      <c r="AAR300" s="197"/>
      <c r="AAS300" s="197"/>
      <c r="AAT300" s="197"/>
      <c r="AAU300" s="197"/>
      <c r="AAV300" s="197"/>
      <c r="AAW300" s="197"/>
      <c r="AAX300" s="197"/>
      <c r="AAY300" s="197"/>
      <c r="AAZ300" s="197"/>
      <c r="ABA300" s="197"/>
      <c r="ABB300" s="197"/>
      <c r="ABC300" s="197"/>
      <c r="ABD300" s="197"/>
      <c r="ABE300" s="197"/>
      <c r="ABF300" s="197"/>
      <c r="ABG300" s="197"/>
      <c r="ABH300" s="197"/>
      <c r="ABI300" s="197"/>
      <c r="ABJ300" s="197"/>
      <c r="ABK300" s="197"/>
      <c r="ABL300" s="197"/>
      <c r="ABM300" s="197"/>
      <c r="ABN300" s="197"/>
      <c r="ABO300" s="197"/>
      <c r="ABP300" s="197"/>
      <c r="ABQ300" s="197"/>
      <c r="ABR300" s="197"/>
      <c r="ABS300" s="197"/>
      <c r="ABT300" s="197"/>
      <c r="ABU300" s="197"/>
      <c r="ABV300" s="197"/>
      <c r="ABW300" s="197"/>
      <c r="ABX300" s="197"/>
      <c r="ABY300" s="197"/>
      <c r="ABZ300" s="197"/>
      <c r="ACA300" s="197"/>
      <c r="ACB300" s="197"/>
      <c r="ACC300" s="197"/>
      <c r="ACD300" s="197"/>
      <c r="ACE300" s="197"/>
      <c r="ACF300" s="197"/>
      <c r="ACG300" s="197"/>
      <c r="ACH300" s="197"/>
      <c r="ACI300" s="197"/>
      <c r="ACJ300" s="197"/>
      <c r="ACK300" s="197"/>
      <c r="ACL300" s="197"/>
      <c r="ACM300" s="197"/>
      <c r="ACN300" s="197"/>
      <c r="ACO300" s="197"/>
      <c r="ACP300" s="197"/>
      <c r="ACQ300" s="197"/>
      <c r="ACR300" s="197"/>
      <c r="ACS300" s="197"/>
      <c r="ACT300" s="197"/>
      <c r="ACU300" s="197"/>
      <c r="ACV300" s="197"/>
      <c r="ACW300" s="197"/>
      <c r="ACX300" s="197"/>
      <c r="ACY300" s="197"/>
      <c r="ACZ300" s="197"/>
      <c r="ADA300" s="197"/>
      <c r="ADB300" s="197"/>
      <c r="ADC300" s="197"/>
      <c r="ADD300" s="197"/>
      <c r="ADE300" s="197"/>
      <c r="ADF300" s="197"/>
      <c r="ADG300" s="197"/>
      <c r="ADH300" s="197"/>
      <c r="ADI300" s="197"/>
      <c r="ADJ300" s="197"/>
      <c r="ADK300" s="197"/>
      <c r="ADL300" s="197"/>
      <c r="ADM300" s="197"/>
      <c r="ADN300" s="197"/>
      <c r="ADO300" s="197"/>
      <c r="ADP300" s="197"/>
      <c r="ADQ300" s="197"/>
      <c r="ADR300" s="197"/>
      <c r="ADS300" s="197"/>
      <c r="ADT300" s="197"/>
      <c r="ADU300" s="197"/>
      <c r="ADV300" s="197"/>
      <c r="ADW300" s="197"/>
      <c r="ADX300" s="197"/>
      <c r="ADY300" s="197"/>
      <c r="ADZ300" s="197"/>
      <c r="AEA300" s="197"/>
      <c r="AEB300" s="197"/>
      <c r="AEC300" s="197"/>
      <c r="AED300" s="197"/>
      <c r="AEE300" s="197"/>
      <c r="AEF300" s="197"/>
      <c r="AEG300" s="197"/>
      <c r="AEH300" s="197"/>
      <c r="AEI300" s="197"/>
      <c r="AEJ300" s="197"/>
      <c r="AEK300" s="197"/>
      <c r="AEL300" s="197"/>
      <c r="AEM300" s="197"/>
      <c r="AEN300" s="197"/>
      <c r="AEO300" s="197"/>
      <c r="AEP300" s="197"/>
      <c r="AEQ300" s="197"/>
      <c r="AER300" s="197"/>
      <c r="AES300" s="197"/>
      <c r="AET300" s="197"/>
      <c r="AEU300" s="197"/>
      <c r="AEV300" s="197"/>
      <c r="AEW300" s="197"/>
      <c r="AEX300" s="197"/>
      <c r="AEY300" s="197"/>
      <c r="AEZ300" s="197"/>
      <c r="AFA300" s="197"/>
      <c r="AFB300" s="197"/>
      <c r="AFC300" s="197"/>
      <c r="AFD300" s="197"/>
      <c r="AFE300" s="197"/>
      <c r="AFF300" s="197"/>
      <c r="AFG300" s="197"/>
      <c r="AFH300" s="197"/>
      <c r="AFI300" s="197"/>
      <c r="AFJ300" s="197"/>
      <c r="AFK300" s="197"/>
      <c r="AFL300" s="197"/>
      <c r="AFM300" s="197"/>
      <c r="AFN300" s="197"/>
      <c r="AFO300" s="197"/>
      <c r="AFP300" s="197"/>
      <c r="AFQ300" s="197"/>
      <c r="AFR300" s="197"/>
      <c r="AFS300" s="197"/>
      <c r="AFT300" s="197"/>
      <c r="AFU300" s="197"/>
      <c r="AFV300" s="197"/>
      <c r="AFW300" s="197"/>
      <c r="AFX300" s="197"/>
      <c r="AFY300" s="197"/>
      <c r="AFZ300" s="197"/>
      <c r="AGA300" s="197"/>
      <c r="AGB300" s="197"/>
      <c r="AGC300" s="197"/>
      <c r="AGD300" s="197"/>
      <c r="AGE300" s="197"/>
      <c r="AGF300" s="197"/>
      <c r="AGG300" s="197"/>
      <c r="AGH300" s="197"/>
      <c r="AGI300" s="197"/>
      <c r="AGJ300" s="197"/>
      <c r="AGK300" s="197"/>
      <c r="AGL300" s="197"/>
      <c r="AGM300" s="197"/>
      <c r="AGN300" s="197"/>
      <c r="AGO300" s="197"/>
      <c r="AGP300" s="197"/>
      <c r="AGQ300" s="197"/>
      <c r="AGR300" s="197"/>
      <c r="AGS300" s="197"/>
      <c r="AGT300" s="197"/>
      <c r="AGU300" s="197"/>
      <c r="AGV300" s="197"/>
      <c r="AGW300" s="197"/>
      <c r="AGX300" s="197"/>
      <c r="AGY300" s="197"/>
      <c r="AGZ300" s="197"/>
      <c r="AHA300" s="197"/>
      <c r="AHB300" s="197"/>
      <c r="AHC300" s="197"/>
      <c r="AHD300" s="197"/>
      <c r="AHE300" s="197"/>
      <c r="AHF300" s="197"/>
      <c r="AHG300" s="197"/>
      <c r="AHH300" s="197"/>
      <c r="AHI300" s="197"/>
      <c r="AHJ300" s="197"/>
      <c r="AHK300" s="197"/>
      <c r="AHL300" s="197"/>
      <c r="AHM300" s="197"/>
      <c r="AHN300" s="197"/>
      <c r="AHO300" s="197"/>
      <c r="AHP300" s="197"/>
      <c r="AHQ300" s="197"/>
      <c r="AHR300" s="197"/>
      <c r="AHS300" s="197"/>
      <c r="AHT300" s="197"/>
      <c r="AHU300" s="197"/>
      <c r="AHV300" s="197"/>
      <c r="AHW300" s="197"/>
      <c r="AHX300" s="197"/>
      <c r="AHY300" s="197"/>
      <c r="AHZ300" s="197"/>
      <c r="AIA300" s="197"/>
      <c r="AIB300" s="197"/>
      <c r="AIC300" s="197"/>
      <c r="AID300" s="197"/>
      <c r="AIE300" s="197"/>
      <c r="AIF300" s="197"/>
      <c r="AIG300" s="197"/>
      <c r="AIH300" s="197"/>
      <c r="AII300" s="197"/>
      <c r="AIJ300" s="197"/>
      <c r="AIK300" s="197"/>
      <c r="AIL300" s="197"/>
      <c r="AIM300" s="197"/>
      <c r="AIN300" s="197"/>
      <c r="AIO300" s="197"/>
      <c r="AIP300" s="197"/>
      <c r="AIQ300" s="197"/>
      <c r="AIR300" s="197"/>
      <c r="AIS300" s="197"/>
      <c r="AIT300" s="197"/>
      <c r="AIU300" s="197"/>
      <c r="AIV300" s="197"/>
      <c r="AIW300" s="197"/>
      <c r="AIX300" s="197"/>
      <c r="AIY300" s="197"/>
      <c r="AIZ300" s="197"/>
      <c r="AJA300" s="197"/>
      <c r="AJB300" s="197"/>
      <c r="AJC300" s="197"/>
      <c r="AJD300" s="197"/>
      <c r="AJE300" s="197"/>
      <c r="AJF300" s="197"/>
      <c r="AJG300" s="197"/>
      <c r="AJH300" s="197"/>
      <c r="AJI300" s="197"/>
      <c r="AJJ300" s="197"/>
      <c r="AJK300" s="197"/>
      <c r="AJL300" s="197"/>
      <c r="AJM300" s="197"/>
      <c r="AJN300" s="197"/>
      <c r="AJO300" s="197"/>
      <c r="AJP300" s="197"/>
      <c r="AJQ300" s="197"/>
      <c r="AJR300" s="197"/>
      <c r="AJS300" s="197"/>
      <c r="AJT300" s="197"/>
      <c r="AJU300" s="197"/>
      <c r="AJV300" s="197"/>
      <c r="AJW300" s="197"/>
      <c r="AJX300" s="197"/>
      <c r="AJY300" s="197"/>
      <c r="AJZ300" s="197"/>
      <c r="AKA300" s="197"/>
      <c r="AKB300" s="197"/>
      <c r="AKC300" s="197"/>
      <c r="AKD300" s="197"/>
      <c r="AKE300" s="197"/>
      <c r="AKF300" s="197"/>
      <c r="AKG300" s="197"/>
      <c r="AKH300" s="197"/>
      <c r="AKI300" s="197"/>
      <c r="AKJ300" s="197"/>
      <c r="AKK300" s="197"/>
      <c r="AKL300" s="197"/>
      <c r="AKM300" s="197"/>
      <c r="AKN300" s="197"/>
      <c r="AKO300" s="197"/>
      <c r="AKP300" s="197"/>
      <c r="AKQ300" s="197"/>
      <c r="AKR300" s="197"/>
      <c r="AKS300" s="197"/>
      <c r="AKT300" s="197"/>
      <c r="AKU300" s="197"/>
      <c r="AKV300" s="197"/>
      <c r="AKW300" s="197"/>
      <c r="AKX300" s="197"/>
      <c r="AKY300" s="197"/>
      <c r="AKZ300" s="197"/>
      <c r="ALA300" s="197"/>
      <c r="ALB300" s="197"/>
      <c r="ALC300" s="197"/>
      <c r="ALD300" s="197"/>
      <c r="ALE300" s="197"/>
      <c r="ALF300" s="197"/>
      <c r="ALG300" s="197"/>
      <c r="ALH300" s="197"/>
      <c r="ALI300" s="197"/>
      <c r="ALJ300" s="197"/>
      <c r="ALK300" s="197"/>
      <c r="ALL300" s="197"/>
      <c r="ALM300" s="197"/>
      <c r="ALN300" s="197"/>
      <c r="ALO300" s="197"/>
      <c r="ALP300" s="197"/>
      <c r="ALQ300" s="197"/>
      <c r="ALR300" s="197"/>
      <c r="ALS300" s="197"/>
      <c r="ALT300" s="197"/>
      <c r="ALU300" s="197"/>
      <c r="ALV300" s="197"/>
      <c r="ALW300" s="197"/>
      <c r="ALX300" s="197"/>
      <c r="ALY300" s="197"/>
      <c r="ALZ300" s="197"/>
      <c r="AMA300" s="197"/>
      <c r="AMB300" s="197"/>
      <c r="AMC300" s="197"/>
      <c r="AMD300" s="197"/>
      <c r="AME300" s="197"/>
      <c r="AMF300" s="197"/>
      <c r="AMG300" s="197"/>
      <c r="AMH300" s="197"/>
      <c r="AMI300" s="197"/>
      <c r="AMJ300" s="197"/>
      <c r="AMK300" s="197"/>
      <c r="AML300" s="197"/>
      <c r="AMM300" s="197"/>
      <c r="AMN300" s="197"/>
      <c r="AMO300" s="197"/>
      <c r="AMP300" s="197"/>
      <c r="AMQ300" s="197"/>
      <c r="AMR300" s="197"/>
      <c r="AMS300" s="197"/>
      <c r="AMT300" s="197"/>
      <c r="AMU300" s="197"/>
      <c r="AMV300" s="197"/>
      <c r="AMW300" s="197"/>
      <c r="AMX300" s="197"/>
      <c r="AMY300" s="197"/>
      <c r="AMZ300" s="197"/>
      <c r="ANA300" s="197"/>
      <c r="ANB300" s="197"/>
      <c r="ANC300" s="197"/>
      <c r="AND300" s="197"/>
      <c r="ANE300" s="197"/>
      <c r="ANF300" s="197"/>
      <c r="ANG300" s="197"/>
      <c r="ANH300" s="197"/>
      <c r="ANI300" s="197"/>
      <c r="ANJ300" s="197"/>
      <c r="ANK300" s="197"/>
      <c r="ANL300" s="197"/>
      <c r="ANM300" s="197"/>
      <c r="ANN300" s="197"/>
      <c r="ANO300" s="197"/>
      <c r="ANP300" s="197"/>
      <c r="ANQ300" s="197"/>
      <c r="ANR300" s="197"/>
      <c r="ANS300" s="197"/>
      <c r="ANT300" s="197"/>
      <c r="ANU300" s="197"/>
      <c r="ANV300" s="197"/>
      <c r="ANW300" s="197"/>
      <c r="ANX300" s="197"/>
      <c r="ANY300" s="197"/>
      <c r="ANZ300" s="197"/>
      <c r="AOA300" s="197"/>
      <c r="AOB300" s="197"/>
      <c r="AOC300" s="197"/>
      <c r="AOD300" s="197"/>
      <c r="AOE300" s="197"/>
      <c r="AOF300" s="197"/>
      <c r="AOG300" s="197"/>
      <c r="AOH300" s="197"/>
      <c r="AOI300" s="197"/>
      <c r="AOJ300" s="197"/>
      <c r="AOK300" s="197"/>
      <c r="AOL300" s="197"/>
      <c r="AOM300" s="197"/>
      <c r="AON300" s="197"/>
      <c r="AOO300" s="197"/>
      <c r="AOP300" s="197"/>
      <c r="AOQ300" s="197"/>
      <c r="AOR300" s="197"/>
      <c r="AOS300" s="197"/>
      <c r="AOT300" s="197"/>
      <c r="AOU300" s="197"/>
      <c r="AOV300" s="197"/>
      <c r="AOW300" s="197"/>
      <c r="AOX300" s="197"/>
      <c r="AOY300" s="197"/>
      <c r="AOZ300" s="197"/>
      <c r="APA300" s="197"/>
      <c r="APB300" s="197"/>
      <c r="APC300" s="197"/>
      <c r="APD300" s="197"/>
      <c r="APE300" s="197"/>
      <c r="APF300" s="197"/>
      <c r="APG300" s="197"/>
      <c r="APH300" s="197"/>
      <c r="API300" s="197"/>
      <c r="APJ300" s="197"/>
      <c r="APK300" s="197"/>
      <c r="APL300" s="197"/>
      <c r="APM300" s="197"/>
      <c r="APN300" s="197"/>
      <c r="APO300" s="197"/>
      <c r="APP300" s="197"/>
      <c r="APQ300" s="197"/>
      <c r="APR300" s="197"/>
      <c r="APS300" s="197"/>
      <c r="APT300" s="197"/>
      <c r="APU300" s="197"/>
      <c r="APV300" s="197"/>
      <c r="APW300" s="197"/>
      <c r="APX300" s="197"/>
      <c r="APY300" s="197"/>
      <c r="APZ300" s="197"/>
      <c r="AQA300" s="197"/>
      <c r="AQB300" s="197"/>
      <c r="AQC300" s="197"/>
      <c r="AQD300" s="197"/>
      <c r="AQE300" s="197"/>
      <c r="AQF300" s="197"/>
      <c r="AQG300" s="197"/>
      <c r="AQH300" s="197"/>
      <c r="AQI300" s="197"/>
      <c r="AQJ300" s="197"/>
      <c r="AQK300" s="197"/>
      <c r="AQL300" s="197"/>
      <c r="AQM300" s="197"/>
      <c r="AQN300" s="197"/>
      <c r="AQO300" s="197"/>
      <c r="AQP300" s="197"/>
      <c r="AQQ300" s="197"/>
      <c r="AQR300" s="197"/>
      <c r="AQS300" s="197"/>
      <c r="AQT300" s="197"/>
      <c r="AQU300" s="197"/>
      <c r="AQV300" s="197"/>
      <c r="AQW300" s="197"/>
      <c r="AQX300" s="197"/>
      <c r="AQY300" s="197"/>
      <c r="AQZ300" s="197"/>
      <c r="ARA300" s="197"/>
      <c r="ARB300" s="197"/>
      <c r="ARC300" s="197"/>
      <c r="ARD300" s="197"/>
      <c r="ARE300" s="197"/>
      <c r="ARF300" s="197"/>
      <c r="ARG300" s="197"/>
      <c r="ARH300" s="197"/>
      <c r="ARI300" s="197"/>
      <c r="ARJ300" s="197"/>
      <c r="ARK300" s="197"/>
      <c r="ARL300" s="197"/>
      <c r="ARM300" s="197"/>
      <c r="ARN300" s="197"/>
      <c r="ARO300" s="197"/>
      <c r="ARP300" s="197"/>
      <c r="ARQ300" s="197"/>
      <c r="ARR300" s="197"/>
      <c r="ARS300" s="197"/>
      <c r="ART300" s="197"/>
      <c r="ARU300" s="197"/>
      <c r="ARV300" s="197"/>
      <c r="ARW300" s="197"/>
      <c r="ARX300" s="197"/>
      <c r="ARY300" s="197"/>
      <c r="ARZ300" s="197"/>
      <c r="ASA300" s="197"/>
      <c r="ASB300" s="197"/>
      <c r="ASC300" s="197"/>
      <c r="ASD300" s="197"/>
      <c r="ASE300" s="197"/>
      <c r="ASF300" s="197"/>
      <c r="ASG300" s="197"/>
      <c r="ASH300" s="197"/>
      <c r="ASI300" s="197"/>
      <c r="ASJ300" s="197"/>
      <c r="ASK300" s="197"/>
      <c r="ASL300" s="197"/>
      <c r="ASM300" s="197"/>
      <c r="ASN300" s="197"/>
      <c r="ASO300" s="197"/>
      <c r="ASP300" s="197"/>
      <c r="ASQ300" s="197"/>
      <c r="ASR300" s="197"/>
      <c r="ASS300" s="197"/>
      <c r="AST300" s="197"/>
      <c r="ASU300" s="197"/>
      <c r="ASV300" s="197"/>
      <c r="ASW300" s="197"/>
      <c r="ASX300" s="197"/>
      <c r="ASY300" s="197"/>
      <c r="ASZ300" s="197"/>
      <c r="ATA300" s="197"/>
      <c r="ATB300" s="197"/>
      <c r="ATC300" s="197"/>
      <c r="ATD300" s="197"/>
      <c r="ATE300" s="197"/>
      <c r="ATF300" s="197"/>
      <c r="ATG300" s="197"/>
      <c r="ATH300" s="197"/>
      <c r="ATI300" s="197"/>
      <c r="ATJ300" s="197"/>
      <c r="ATK300" s="197"/>
      <c r="ATL300" s="197"/>
      <c r="ATM300" s="197"/>
      <c r="ATN300" s="197"/>
      <c r="ATO300" s="197"/>
      <c r="ATP300" s="197"/>
      <c r="ATQ300" s="197"/>
      <c r="ATR300" s="197"/>
      <c r="ATS300" s="197"/>
      <c r="ATT300" s="197"/>
      <c r="ATU300" s="197"/>
      <c r="ATV300" s="197"/>
      <c r="ATW300" s="197"/>
      <c r="ATX300" s="197"/>
      <c r="ATY300" s="197"/>
      <c r="ATZ300" s="197"/>
      <c r="AUA300" s="197"/>
      <c r="AUB300" s="197"/>
      <c r="AUC300" s="197"/>
      <c r="AUD300" s="197"/>
      <c r="AUE300" s="197"/>
      <c r="AUF300" s="197"/>
      <c r="AUG300" s="197"/>
      <c r="AUH300" s="197"/>
      <c r="AUI300" s="197"/>
      <c r="AUJ300" s="197"/>
      <c r="AUK300" s="197"/>
      <c r="AUL300" s="197"/>
      <c r="AUM300" s="197"/>
      <c r="AUN300" s="197"/>
      <c r="AUO300" s="197"/>
      <c r="AUP300" s="197"/>
      <c r="AUQ300" s="197"/>
      <c r="AUR300" s="197"/>
      <c r="AUS300" s="197"/>
      <c r="AUT300" s="197"/>
      <c r="AUU300" s="197"/>
      <c r="AUV300" s="197"/>
      <c r="AUW300" s="197"/>
      <c r="AUX300" s="197"/>
      <c r="AUY300" s="197"/>
      <c r="AUZ300" s="197"/>
      <c r="AVA300" s="197"/>
      <c r="AVB300" s="197"/>
      <c r="AVC300" s="197"/>
      <c r="AVD300" s="197"/>
      <c r="AVE300" s="197"/>
      <c r="AVF300" s="197"/>
      <c r="AVG300" s="197"/>
      <c r="AVH300" s="197"/>
      <c r="AVI300" s="197"/>
      <c r="AVJ300" s="197"/>
      <c r="AVK300" s="197"/>
      <c r="AVL300" s="197"/>
      <c r="AVM300" s="197"/>
      <c r="AVN300" s="197"/>
      <c r="AVO300" s="197"/>
      <c r="AVP300" s="197"/>
      <c r="AVQ300" s="197"/>
      <c r="AVR300" s="197"/>
      <c r="AVS300" s="197"/>
      <c r="AVT300" s="197"/>
      <c r="AVU300" s="197"/>
      <c r="AVV300" s="197"/>
      <c r="AVW300" s="197"/>
      <c r="AVX300" s="197"/>
      <c r="AVY300" s="197"/>
      <c r="AVZ300" s="197"/>
      <c r="AWA300" s="197"/>
      <c r="AWB300" s="197"/>
      <c r="AWC300" s="197"/>
      <c r="AWD300" s="197"/>
      <c r="AWE300" s="197"/>
      <c r="AWF300" s="197"/>
      <c r="AWG300" s="197"/>
      <c r="AWH300" s="197"/>
      <c r="AWI300" s="197"/>
      <c r="AWJ300" s="197"/>
      <c r="AWK300" s="197"/>
      <c r="AWL300" s="197"/>
      <c r="AWM300" s="197"/>
      <c r="AWN300" s="197"/>
      <c r="AWO300" s="197"/>
      <c r="AWP300" s="197"/>
      <c r="AWQ300" s="197"/>
      <c r="AWR300" s="197"/>
      <c r="AWS300" s="197"/>
      <c r="AWT300" s="197"/>
      <c r="AWU300" s="197"/>
      <c r="AWV300" s="197"/>
      <c r="AWW300" s="197"/>
      <c r="AWX300" s="197"/>
      <c r="AWY300" s="197"/>
      <c r="AWZ300" s="197"/>
      <c r="AXA300" s="197"/>
      <c r="AXB300" s="197"/>
      <c r="AXC300" s="197"/>
      <c r="AXD300" s="197"/>
      <c r="AXE300" s="197"/>
      <c r="AXF300" s="197"/>
      <c r="AXG300" s="197"/>
      <c r="AXH300" s="197"/>
      <c r="AXI300" s="197"/>
      <c r="AXJ300" s="197"/>
      <c r="AXK300" s="197"/>
      <c r="AXL300" s="197"/>
      <c r="AXM300" s="197"/>
      <c r="AXN300" s="197"/>
      <c r="AXO300" s="197"/>
      <c r="AXP300" s="197"/>
      <c r="AXQ300" s="197"/>
      <c r="AXR300" s="197"/>
      <c r="AXS300" s="197"/>
      <c r="AXT300" s="197"/>
      <c r="AXU300" s="197"/>
      <c r="AXV300" s="197"/>
      <c r="AXW300" s="197"/>
      <c r="AXX300" s="197"/>
      <c r="AXY300" s="197"/>
      <c r="AXZ300" s="197"/>
      <c r="AYA300" s="197"/>
      <c r="AYB300" s="197"/>
      <c r="AYC300" s="197"/>
      <c r="AYD300" s="197"/>
      <c r="AYE300" s="197"/>
      <c r="AYF300" s="197"/>
      <c r="AYG300" s="197"/>
      <c r="AYH300" s="197"/>
      <c r="AYI300" s="197"/>
      <c r="AYJ300" s="197"/>
      <c r="AYK300" s="197"/>
      <c r="AYL300" s="197"/>
      <c r="AYM300" s="197"/>
      <c r="AYN300" s="197"/>
      <c r="AYO300" s="197"/>
      <c r="AYP300" s="197"/>
      <c r="AYQ300" s="197"/>
      <c r="AYR300" s="197"/>
      <c r="AYS300" s="197"/>
      <c r="AYT300" s="197"/>
      <c r="AYU300" s="197"/>
      <c r="AYV300" s="197"/>
      <c r="AYW300" s="197"/>
      <c r="AYX300" s="197"/>
      <c r="AYY300" s="197"/>
      <c r="AYZ300" s="197"/>
      <c r="AZA300" s="197"/>
      <c r="AZB300" s="197"/>
      <c r="AZC300" s="197"/>
      <c r="AZD300" s="197"/>
      <c r="AZE300" s="197"/>
      <c r="AZF300" s="197"/>
      <c r="AZG300" s="197"/>
      <c r="AZH300" s="197"/>
      <c r="AZI300" s="197"/>
      <c r="AZJ300" s="197"/>
      <c r="AZK300" s="197"/>
      <c r="AZL300" s="197"/>
      <c r="AZM300" s="197"/>
      <c r="AZN300" s="197"/>
      <c r="AZO300" s="197"/>
      <c r="AZP300" s="197"/>
      <c r="AZQ300" s="197"/>
      <c r="AZR300" s="197"/>
      <c r="AZS300" s="197"/>
      <c r="AZT300" s="197"/>
      <c r="AZU300" s="197"/>
      <c r="AZV300" s="197"/>
      <c r="AZW300" s="197"/>
      <c r="AZX300" s="197"/>
      <c r="AZY300" s="197"/>
      <c r="AZZ300" s="197"/>
      <c r="BAA300" s="197"/>
      <c r="BAB300" s="197"/>
      <c r="BAC300" s="197"/>
      <c r="BAD300" s="197"/>
      <c r="BAE300" s="197"/>
      <c r="BAF300" s="197"/>
      <c r="BAG300" s="197"/>
      <c r="BAH300" s="197"/>
      <c r="BAI300" s="197"/>
      <c r="BAJ300" s="197"/>
      <c r="BAK300" s="197"/>
      <c r="BAL300" s="197"/>
      <c r="BAM300" s="197"/>
      <c r="BAN300" s="197"/>
      <c r="BAO300" s="197"/>
      <c r="BAP300" s="197"/>
      <c r="BAQ300" s="197"/>
      <c r="BAR300" s="197"/>
      <c r="BAS300" s="197"/>
      <c r="BAT300" s="197"/>
      <c r="BAU300" s="197"/>
      <c r="BAV300" s="197"/>
      <c r="BAW300" s="197"/>
      <c r="BAX300" s="197"/>
      <c r="BAY300" s="197"/>
      <c r="BAZ300" s="197"/>
      <c r="BBA300" s="197"/>
      <c r="BBB300" s="197"/>
      <c r="BBC300" s="197"/>
      <c r="BBD300" s="197"/>
      <c r="BBE300" s="197"/>
      <c r="BBF300" s="197"/>
      <c r="BBG300" s="197"/>
      <c r="BBH300" s="197"/>
      <c r="BBI300" s="197"/>
      <c r="BBJ300" s="197"/>
      <c r="BBK300" s="197"/>
      <c r="BBL300" s="197"/>
      <c r="BBM300" s="197"/>
      <c r="BBN300" s="197"/>
      <c r="BBO300" s="197"/>
      <c r="BBP300" s="197"/>
      <c r="BBQ300" s="197"/>
      <c r="BBR300" s="197"/>
      <c r="BBS300" s="197"/>
      <c r="BBT300" s="197"/>
      <c r="BBU300" s="197"/>
      <c r="BBV300" s="197"/>
      <c r="BBW300" s="197"/>
      <c r="BBX300" s="197"/>
      <c r="BBY300" s="197"/>
      <c r="BBZ300" s="197"/>
      <c r="BCA300" s="197"/>
      <c r="BCB300" s="197"/>
      <c r="BCC300" s="197"/>
      <c r="BCD300" s="197"/>
      <c r="BCE300" s="197"/>
      <c r="BCF300" s="197"/>
      <c r="BCG300" s="197"/>
      <c r="BCH300" s="197"/>
      <c r="BCI300" s="197"/>
      <c r="BCJ300" s="197"/>
      <c r="BCK300" s="197"/>
      <c r="BCL300" s="197"/>
      <c r="BCM300" s="197"/>
      <c r="BCN300" s="197"/>
      <c r="BCO300" s="197"/>
      <c r="BCP300" s="197"/>
      <c r="BCQ300" s="197"/>
      <c r="BCR300" s="197"/>
      <c r="BCS300" s="197"/>
      <c r="BCT300" s="197"/>
      <c r="BCU300" s="197"/>
      <c r="BCV300" s="197"/>
      <c r="BCW300" s="197"/>
      <c r="BCX300" s="197"/>
      <c r="BCY300" s="197"/>
      <c r="BCZ300" s="197"/>
      <c r="BDA300" s="197"/>
      <c r="BDB300" s="197"/>
      <c r="BDC300" s="197"/>
      <c r="BDD300" s="197"/>
      <c r="BDE300" s="197"/>
      <c r="BDF300" s="197"/>
      <c r="BDG300" s="197"/>
      <c r="BDH300" s="197"/>
      <c r="BDI300" s="197"/>
      <c r="BDJ300" s="197"/>
      <c r="BDK300" s="197"/>
      <c r="BDL300" s="197"/>
      <c r="BDM300" s="197"/>
      <c r="BDN300" s="197"/>
      <c r="BDO300" s="197"/>
      <c r="BDP300" s="197"/>
      <c r="BDQ300" s="197"/>
      <c r="BDR300" s="197"/>
      <c r="BDS300" s="197"/>
      <c r="BDT300" s="197"/>
      <c r="BDU300" s="197"/>
      <c r="BDV300" s="197"/>
      <c r="BDW300" s="197"/>
      <c r="BDX300" s="197"/>
      <c r="BDY300" s="197"/>
      <c r="BDZ300" s="197"/>
      <c r="BEA300" s="197"/>
      <c r="BEB300" s="197"/>
      <c r="BEC300" s="197"/>
      <c r="BED300" s="197"/>
      <c r="BEE300" s="197"/>
      <c r="BEF300" s="197"/>
      <c r="BEG300" s="197"/>
      <c r="BEH300" s="197"/>
      <c r="BEI300" s="197"/>
      <c r="BEJ300" s="197"/>
      <c r="BEK300" s="197"/>
      <c r="BEL300" s="197"/>
      <c r="BEM300" s="197"/>
      <c r="BEN300" s="197"/>
      <c r="BEO300" s="197"/>
      <c r="BEP300" s="197"/>
      <c r="BEQ300" s="197"/>
      <c r="BER300" s="197"/>
      <c r="BES300" s="197"/>
      <c r="BET300" s="197"/>
      <c r="BEU300" s="197"/>
      <c r="BEV300" s="197"/>
      <c r="BEW300" s="197"/>
      <c r="BEX300" s="197"/>
      <c r="BEY300" s="197"/>
      <c r="BEZ300" s="197"/>
      <c r="BFA300" s="197"/>
      <c r="BFB300" s="197"/>
      <c r="BFC300" s="197"/>
      <c r="BFD300" s="197"/>
      <c r="BFE300" s="197"/>
      <c r="BFF300" s="197"/>
      <c r="BFG300" s="197"/>
      <c r="BFH300" s="197"/>
      <c r="BFI300" s="197"/>
      <c r="BFJ300" s="197"/>
      <c r="BFK300" s="197"/>
      <c r="BFL300" s="197"/>
      <c r="BFM300" s="197"/>
      <c r="BFN300" s="197"/>
      <c r="BFO300" s="197"/>
      <c r="BFP300" s="197"/>
      <c r="BFQ300" s="197"/>
      <c r="BFR300" s="197"/>
      <c r="BFS300" s="197"/>
      <c r="BFT300" s="197"/>
      <c r="BFU300" s="197"/>
      <c r="BFV300" s="197"/>
      <c r="BFW300" s="197"/>
      <c r="BFX300" s="197"/>
      <c r="BFY300" s="197"/>
      <c r="BFZ300" s="197"/>
      <c r="BGA300" s="197"/>
      <c r="BGB300" s="197"/>
      <c r="BGC300" s="197"/>
      <c r="BGD300" s="197"/>
      <c r="BGE300" s="197"/>
      <c r="BGF300" s="197"/>
      <c r="BGG300" s="197"/>
      <c r="BGH300" s="197"/>
      <c r="BGI300" s="197"/>
      <c r="BGJ300" s="197"/>
      <c r="BGK300" s="197"/>
      <c r="BGL300" s="197"/>
      <c r="BGM300" s="197"/>
      <c r="BGN300" s="197"/>
      <c r="BGO300" s="197"/>
      <c r="BGP300" s="197"/>
      <c r="BGQ300" s="197"/>
      <c r="BGR300" s="197"/>
      <c r="BGS300" s="197"/>
      <c r="BGT300" s="197"/>
      <c r="BGU300" s="197"/>
      <c r="BGV300" s="197"/>
      <c r="BGW300" s="197"/>
      <c r="BGX300" s="197"/>
      <c r="BGY300" s="197"/>
      <c r="BGZ300" s="197"/>
      <c r="BHA300" s="197"/>
      <c r="BHB300" s="197"/>
      <c r="BHC300" s="197"/>
      <c r="BHD300" s="197"/>
      <c r="BHE300" s="197"/>
      <c r="BHF300" s="197"/>
      <c r="BHG300" s="197"/>
      <c r="BHH300" s="197"/>
      <c r="BHI300" s="197"/>
      <c r="BHJ300" s="197"/>
      <c r="BHK300" s="197"/>
      <c r="BHL300" s="197"/>
      <c r="BHM300" s="197"/>
      <c r="BHN300" s="197"/>
      <c r="BHO300" s="197"/>
      <c r="BHP300" s="197"/>
      <c r="BHQ300" s="197"/>
      <c r="BHR300" s="197"/>
      <c r="BHS300" s="197"/>
      <c r="BHT300" s="197"/>
      <c r="BHU300" s="197"/>
      <c r="BHV300" s="197"/>
      <c r="BHW300" s="197"/>
      <c r="BHX300" s="197"/>
      <c r="BHY300" s="197"/>
      <c r="BHZ300" s="197"/>
      <c r="BIA300" s="197"/>
      <c r="BIB300" s="197"/>
      <c r="BIC300" s="197"/>
      <c r="BID300" s="197"/>
      <c r="BIE300" s="197"/>
      <c r="BIF300" s="197"/>
      <c r="BIG300" s="197"/>
      <c r="BIH300" s="197"/>
      <c r="BII300" s="197"/>
      <c r="BIJ300" s="197"/>
      <c r="BIK300" s="197"/>
      <c r="BIL300" s="197"/>
      <c r="BIM300" s="197"/>
      <c r="BIN300" s="197"/>
      <c r="BIO300" s="197"/>
      <c r="BIP300" s="197"/>
      <c r="BIQ300" s="197"/>
      <c r="BIR300" s="197"/>
      <c r="BIS300" s="197"/>
      <c r="BIT300" s="197"/>
      <c r="BIU300" s="197"/>
      <c r="BIV300" s="197"/>
      <c r="BIW300" s="197"/>
      <c r="BIX300" s="197"/>
      <c r="BIY300" s="197"/>
      <c r="BIZ300" s="197"/>
      <c r="BJA300" s="197"/>
      <c r="BJB300" s="197"/>
      <c r="BJC300" s="197"/>
      <c r="BJD300" s="197"/>
      <c r="BJE300" s="197"/>
      <c r="BJF300" s="197"/>
      <c r="BJG300" s="197"/>
      <c r="BJH300" s="197"/>
      <c r="BJI300" s="197"/>
      <c r="BJJ300" s="197"/>
      <c r="BJK300" s="197"/>
      <c r="BJL300" s="197"/>
      <c r="BJM300" s="197"/>
      <c r="BJN300" s="197"/>
      <c r="BJO300" s="197"/>
      <c r="BJP300" s="197"/>
      <c r="BJQ300" s="197"/>
      <c r="BJR300" s="197"/>
      <c r="BJS300" s="197"/>
      <c r="BJT300" s="197"/>
      <c r="BJU300" s="197"/>
      <c r="BJV300" s="197"/>
      <c r="BJW300" s="197"/>
      <c r="BJX300" s="197"/>
      <c r="BJY300" s="197"/>
      <c r="BJZ300" s="197"/>
      <c r="BKA300" s="197"/>
      <c r="BKB300" s="197"/>
      <c r="BKC300" s="197"/>
      <c r="BKD300" s="197"/>
      <c r="BKE300" s="197"/>
      <c r="BKF300" s="197"/>
      <c r="BKG300" s="197"/>
      <c r="BKH300" s="197"/>
      <c r="BKI300" s="197"/>
      <c r="BKJ300" s="197"/>
      <c r="BKK300" s="197"/>
      <c r="BKL300" s="197"/>
      <c r="BKM300" s="197"/>
      <c r="BKN300" s="197"/>
      <c r="BKO300" s="197"/>
      <c r="BKP300" s="197"/>
      <c r="BKQ300" s="197"/>
      <c r="BKR300" s="197"/>
      <c r="BKS300" s="197"/>
      <c r="BKT300" s="197"/>
      <c r="BKU300" s="197"/>
      <c r="BKV300" s="197"/>
      <c r="BKW300" s="197"/>
      <c r="BKX300" s="197"/>
      <c r="BKY300" s="197"/>
      <c r="BKZ300" s="197"/>
      <c r="BLA300" s="197"/>
      <c r="BLB300" s="197"/>
      <c r="BLC300" s="197"/>
      <c r="BLD300" s="197"/>
      <c r="BLE300" s="197"/>
      <c r="BLF300" s="197"/>
      <c r="BLG300" s="197"/>
      <c r="BLH300" s="197"/>
      <c r="BLI300" s="197"/>
      <c r="BLJ300" s="197"/>
      <c r="BLK300" s="197"/>
      <c r="BLL300" s="197"/>
      <c r="BLM300" s="197"/>
      <c r="BLN300" s="197"/>
      <c r="BLO300" s="197"/>
      <c r="BLP300" s="197"/>
      <c r="BLQ300" s="197"/>
      <c r="BLR300" s="197"/>
      <c r="BLS300" s="197"/>
      <c r="BLT300" s="197"/>
      <c r="BLU300" s="197"/>
      <c r="BLV300" s="197"/>
      <c r="BLW300" s="197"/>
      <c r="BLX300" s="197"/>
      <c r="BLY300" s="197"/>
      <c r="BLZ300" s="197"/>
      <c r="BMA300" s="197"/>
      <c r="BMB300" s="197"/>
      <c r="BMC300" s="197"/>
      <c r="BMD300" s="197"/>
      <c r="BME300" s="197"/>
      <c r="BMF300" s="197"/>
      <c r="BMG300" s="197"/>
      <c r="BMH300" s="197"/>
      <c r="BMI300" s="197"/>
      <c r="BMJ300" s="197"/>
      <c r="BMK300" s="197"/>
      <c r="BML300" s="197"/>
      <c r="BMM300" s="197"/>
      <c r="BMN300" s="197"/>
      <c r="BMO300" s="197"/>
      <c r="BMP300" s="197"/>
      <c r="BMQ300" s="197"/>
      <c r="BMR300" s="197"/>
      <c r="BMS300" s="197"/>
      <c r="BMT300" s="197"/>
      <c r="BMU300" s="197"/>
      <c r="BMV300" s="197"/>
      <c r="BMW300" s="197"/>
      <c r="BMX300" s="197"/>
      <c r="BMY300" s="197"/>
      <c r="BMZ300" s="197"/>
      <c r="BNA300" s="197"/>
      <c r="BNB300" s="197"/>
      <c r="BNC300" s="197"/>
      <c r="BND300" s="197"/>
      <c r="BNE300" s="197"/>
      <c r="BNF300" s="197"/>
      <c r="BNG300" s="197"/>
      <c r="BNH300" s="197"/>
      <c r="BNI300" s="197"/>
      <c r="BNJ300" s="197"/>
      <c r="BNK300" s="197"/>
      <c r="BNL300" s="197"/>
      <c r="BNM300" s="197"/>
      <c r="BNN300" s="197"/>
      <c r="BNO300" s="197"/>
      <c r="BNP300" s="197"/>
      <c r="BNQ300" s="197"/>
      <c r="BNR300" s="197"/>
      <c r="BNS300" s="197"/>
      <c r="BNT300" s="197"/>
      <c r="BNU300" s="197"/>
      <c r="BNV300" s="197"/>
      <c r="BNW300" s="197"/>
      <c r="BNX300" s="197"/>
      <c r="BNY300" s="197"/>
      <c r="BNZ300" s="197"/>
      <c r="BOA300" s="197"/>
      <c r="BOB300" s="197"/>
      <c r="BOC300" s="197"/>
      <c r="BOD300" s="197"/>
      <c r="BOE300" s="197"/>
      <c r="BOF300" s="197"/>
      <c r="BOG300" s="197"/>
      <c r="BOH300" s="197"/>
      <c r="BOI300" s="197"/>
      <c r="BOJ300" s="197"/>
      <c r="BOK300" s="197"/>
      <c r="BOL300" s="197"/>
      <c r="BOM300" s="197"/>
      <c r="BON300" s="197"/>
      <c r="BOO300" s="197"/>
      <c r="BOP300" s="197"/>
      <c r="BOQ300" s="197"/>
      <c r="BOR300" s="197"/>
      <c r="BOS300" s="197"/>
      <c r="BOT300" s="197"/>
      <c r="BOU300" s="197"/>
      <c r="BOV300" s="197"/>
      <c r="BOW300" s="197"/>
      <c r="BOX300" s="197"/>
      <c r="BOY300" s="197"/>
      <c r="BOZ300" s="197"/>
      <c r="BPA300" s="197"/>
      <c r="BPB300" s="197"/>
      <c r="BPC300" s="197"/>
      <c r="BPD300" s="197"/>
      <c r="BPE300" s="197"/>
      <c r="BPF300" s="197"/>
      <c r="BPG300" s="197"/>
      <c r="BPH300" s="197"/>
      <c r="BPI300" s="197"/>
      <c r="BPJ300" s="197"/>
      <c r="BPK300" s="197"/>
      <c r="BPL300" s="197"/>
      <c r="BPM300" s="197"/>
      <c r="BPN300" s="197"/>
      <c r="BPO300" s="197"/>
      <c r="BPP300" s="197"/>
      <c r="BPQ300" s="197"/>
      <c r="BPR300" s="197"/>
      <c r="BPS300" s="197"/>
      <c r="BPT300" s="197"/>
      <c r="BPU300" s="197"/>
      <c r="BPV300" s="197"/>
      <c r="BPW300" s="197"/>
      <c r="BPX300" s="197"/>
      <c r="BPY300" s="197"/>
      <c r="BPZ300" s="197"/>
      <c r="BQA300" s="197"/>
      <c r="BQB300" s="197"/>
      <c r="BQC300" s="197"/>
      <c r="BQD300" s="197"/>
      <c r="BQE300" s="197"/>
      <c r="BQF300" s="197"/>
      <c r="BQG300" s="197"/>
      <c r="BQH300" s="197"/>
      <c r="BQI300" s="197"/>
      <c r="BQJ300" s="197"/>
    </row>
    <row r="301" spans="1:1804" s="198" customFormat="1" ht="110.4" customHeight="1" x14ac:dyDescent="0.2">
      <c r="A301" s="245" t="s">
        <v>1950</v>
      </c>
      <c r="B301" s="209" t="s">
        <v>1949</v>
      </c>
      <c r="C301" s="209" t="s">
        <v>831</v>
      </c>
      <c r="D301" s="60" t="s">
        <v>2126</v>
      </c>
      <c r="E301" s="246">
        <v>43831</v>
      </c>
      <c r="F301" s="246">
        <v>43983</v>
      </c>
      <c r="G301" s="246"/>
      <c r="H301" s="61"/>
      <c r="I301" s="277">
        <v>550000</v>
      </c>
      <c r="J301" s="109"/>
      <c r="K301" s="62" t="str">
        <f t="shared" si="7"/>
        <v xml:space="preserve"> </v>
      </c>
      <c r="L301" s="167">
        <v>0</v>
      </c>
      <c r="M301" s="209">
        <v>138</v>
      </c>
      <c r="N301" s="209" t="s">
        <v>23</v>
      </c>
      <c r="O301" s="79">
        <v>0.2</v>
      </c>
      <c r="P301" s="209" t="s">
        <v>153</v>
      </c>
      <c r="Q301" s="209" t="s">
        <v>2127</v>
      </c>
      <c r="R301" s="167">
        <v>75</v>
      </c>
      <c r="S301" s="71" t="s">
        <v>23</v>
      </c>
      <c r="T301" s="167" t="s">
        <v>23</v>
      </c>
      <c r="U301" s="179" t="s">
        <v>23</v>
      </c>
      <c r="V301" s="63" t="s">
        <v>26</v>
      </c>
      <c r="W301" s="209"/>
      <c r="X301" s="197"/>
      <c r="Y301" s="197"/>
      <c r="Z301" s="197"/>
      <c r="AA301" s="197"/>
      <c r="AB301" s="197"/>
      <c r="AC301" s="197"/>
      <c r="AD301" s="197"/>
      <c r="AE301" s="197"/>
      <c r="AF301" s="197"/>
      <c r="AG301" s="197"/>
      <c r="AH301" s="197"/>
      <c r="AI301" s="197"/>
      <c r="AJ301" s="197"/>
      <c r="AK301" s="197"/>
      <c r="AL301" s="197"/>
      <c r="AM301" s="197"/>
      <c r="AN301" s="197"/>
      <c r="AO301" s="197"/>
      <c r="AP301" s="197"/>
      <c r="AQ301" s="197"/>
      <c r="AR301" s="197"/>
      <c r="AS301" s="197"/>
      <c r="AT301" s="197"/>
      <c r="AU301" s="197"/>
      <c r="AV301" s="197"/>
      <c r="AW301" s="197"/>
      <c r="AX301" s="197"/>
      <c r="AY301" s="197"/>
      <c r="AZ301" s="197"/>
      <c r="BA301" s="197"/>
      <c r="BB301" s="197"/>
      <c r="BC301" s="197"/>
      <c r="BD301" s="197"/>
      <c r="BE301" s="197"/>
      <c r="BF301" s="197"/>
      <c r="BG301" s="197"/>
      <c r="BH301" s="197"/>
      <c r="BI301" s="197"/>
      <c r="BJ301" s="197"/>
      <c r="BK301" s="197"/>
      <c r="BL301" s="197"/>
      <c r="BM301" s="197"/>
      <c r="BN301" s="197"/>
      <c r="BO301" s="197"/>
      <c r="BP301" s="197"/>
      <c r="BQ301" s="197"/>
      <c r="BR301" s="197"/>
      <c r="BS301" s="197"/>
      <c r="BT301" s="197"/>
      <c r="BU301" s="197"/>
      <c r="BV301" s="197"/>
      <c r="BW301" s="197"/>
      <c r="BX301" s="197"/>
      <c r="BY301" s="197"/>
      <c r="BZ301" s="197"/>
      <c r="CA301" s="197"/>
      <c r="CB301" s="197"/>
      <c r="CC301" s="197"/>
      <c r="CD301" s="197"/>
      <c r="CE301" s="197"/>
      <c r="CF301" s="197"/>
      <c r="CG301" s="197"/>
      <c r="CH301" s="197"/>
      <c r="CI301" s="197"/>
      <c r="CJ301" s="197"/>
      <c r="CK301" s="197"/>
      <c r="CL301" s="197"/>
      <c r="CM301" s="197"/>
      <c r="CN301" s="197"/>
      <c r="CO301" s="197"/>
      <c r="CP301" s="197"/>
      <c r="CQ301" s="197"/>
      <c r="CR301" s="197"/>
      <c r="CS301" s="197"/>
      <c r="CT301" s="197"/>
      <c r="CU301" s="197"/>
      <c r="CV301" s="197"/>
      <c r="CW301" s="197"/>
      <c r="CX301" s="197"/>
      <c r="CY301" s="197"/>
      <c r="CZ301" s="197"/>
      <c r="DA301" s="197"/>
      <c r="DB301" s="197"/>
      <c r="DC301" s="197"/>
      <c r="DD301" s="197"/>
      <c r="DE301" s="197"/>
      <c r="DF301" s="197"/>
      <c r="DG301" s="197"/>
      <c r="DH301" s="197"/>
      <c r="DI301" s="197"/>
      <c r="DJ301" s="197"/>
      <c r="DK301" s="197"/>
      <c r="DL301" s="197"/>
      <c r="DM301" s="197"/>
      <c r="DN301" s="197"/>
      <c r="DO301" s="197"/>
      <c r="DP301" s="197"/>
      <c r="DQ301" s="197"/>
      <c r="DR301" s="197"/>
      <c r="DS301" s="197"/>
      <c r="DT301" s="197"/>
      <c r="DU301" s="197"/>
      <c r="DV301" s="197"/>
      <c r="DW301" s="197"/>
      <c r="DX301" s="197"/>
      <c r="DY301" s="197"/>
      <c r="DZ301" s="197"/>
      <c r="EA301" s="197"/>
      <c r="EB301" s="197"/>
      <c r="EC301" s="197"/>
      <c r="ED301" s="197"/>
      <c r="EE301" s="197"/>
      <c r="EF301" s="197"/>
      <c r="EG301" s="197"/>
      <c r="EH301" s="197"/>
      <c r="EI301" s="197"/>
      <c r="EJ301" s="197"/>
      <c r="EK301" s="197"/>
      <c r="EL301" s="197"/>
      <c r="EM301" s="197"/>
      <c r="EN301" s="197"/>
      <c r="EO301" s="197"/>
      <c r="EP301" s="197"/>
      <c r="EQ301" s="197"/>
      <c r="ER301" s="197"/>
      <c r="ES301" s="197"/>
      <c r="ET301" s="197"/>
      <c r="EU301" s="197"/>
      <c r="EV301" s="197"/>
      <c r="EW301" s="197"/>
      <c r="EX301" s="197"/>
      <c r="EY301" s="197"/>
      <c r="EZ301" s="197"/>
      <c r="FA301" s="197"/>
      <c r="FB301" s="197"/>
      <c r="FC301" s="197"/>
      <c r="FD301" s="197"/>
      <c r="FE301" s="197"/>
      <c r="FF301" s="197"/>
      <c r="FG301" s="197"/>
      <c r="FH301" s="197"/>
      <c r="FI301" s="197"/>
      <c r="FJ301" s="197"/>
      <c r="FK301" s="197"/>
      <c r="FL301" s="197"/>
      <c r="FM301" s="197"/>
      <c r="FN301" s="197"/>
      <c r="FO301" s="197"/>
      <c r="FP301" s="197"/>
      <c r="FQ301" s="197"/>
      <c r="FR301" s="197"/>
      <c r="FS301" s="197"/>
      <c r="FT301" s="197"/>
      <c r="FU301" s="197"/>
      <c r="FV301" s="197"/>
      <c r="FW301" s="197"/>
      <c r="FX301" s="197"/>
      <c r="FY301" s="197"/>
      <c r="FZ301" s="197"/>
      <c r="GA301" s="197"/>
      <c r="GB301" s="197"/>
      <c r="GC301" s="197"/>
      <c r="GD301" s="197"/>
      <c r="GE301" s="197"/>
      <c r="GF301" s="197"/>
      <c r="GG301" s="197"/>
      <c r="GH301" s="197"/>
      <c r="GI301" s="197"/>
      <c r="GJ301" s="197"/>
      <c r="GK301" s="197"/>
      <c r="GL301" s="197"/>
      <c r="GM301" s="197"/>
      <c r="GN301" s="197"/>
      <c r="GO301" s="197"/>
      <c r="GP301" s="197"/>
      <c r="GQ301" s="197"/>
      <c r="GR301" s="197"/>
      <c r="GS301" s="197"/>
      <c r="GT301" s="197"/>
      <c r="GU301" s="197"/>
      <c r="GV301" s="197"/>
      <c r="GW301" s="197"/>
      <c r="GX301" s="197"/>
      <c r="GY301" s="197"/>
      <c r="GZ301" s="197"/>
      <c r="HA301" s="197"/>
      <c r="HB301" s="197"/>
      <c r="HC301" s="197"/>
      <c r="HD301" s="197"/>
      <c r="HE301" s="197"/>
      <c r="HF301" s="197"/>
      <c r="HG301" s="197"/>
      <c r="HH301" s="197"/>
      <c r="HI301" s="197"/>
      <c r="HJ301" s="197"/>
      <c r="HK301" s="197"/>
      <c r="HL301" s="197"/>
      <c r="HM301" s="197"/>
      <c r="HN301" s="197"/>
      <c r="HO301" s="197"/>
      <c r="HP301" s="197"/>
      <c r="HQ301" s="197"/>
      <c r="HR301" s="197"/>
      <c r="HS301" s="197"/>
      <c r="HT301" s="197"/>
      <c r="HU301" s="197"/>
      <c r="HV301" s="197"/>
      <c r="HW301" s="197"/>
      <c r="HX301" s="197"/>
      <c r="HY301" s="197"/>
      <c r="HZ301" s="197"/>
      <c r="IA301" s="197"/>
      <c r="IB301" s="197"/>
      <c r="IC301" s="197"/>
      <c r="ID301" s="197"/>
      <c r="IE301" s="197"/>
      <c r="IF301" s="197"/>
      <c r="IG301" s="197"/>
      <c r="IH301" s="197"/>
      <c r="II301" s="197"/>
      <c r="IJ301" s="197"/>
      <c r="IK301" s="197"/>
      <c r="IL301" s="197"/>
      <c r="IM301" s="197"/>
      <c r="IN301" s="197"/>
      <c r="IO301" s="197"/>
      <c r="IP301" s="197"/>
      <c r="IQ301" s="197"/>
      <c r="IR301" s="197"/>
      <c r="IS301" s="197"/>
      <c r="IT301" s="197"/>
      <c r="IU301" s="197"/>
      <c r="IV301" s="197"/>
      <c r="IW301" s="197"/>
      <c r="IX301" s="197"/>
      <c r="IY301" s="197"/>
      <c r="IZ301" s="197"/>
      <c r="JA301" s="197"/>
      <c r="JB301" s="197"/>
      <c r="JC301" s="197"/>
      <c r="JD301" s="197"/>
      <c r="JE301" s="197"/>
      <c r="JF301" s="197"/>
      <c r="JG301" s="197"/>
      <c r="JH301" s="197"/>
      <c r="JI301" s="197"/>
      <c r="JJ301" s="197"/>
      <c r="JK301" s="197"/>
      <c r="JL301" s="197"/>
      <c r="JM301" s="197"/>
      <c r="JN301" s="197"/>
      <c r="JO301" s="197"/>
      <c r="JP301" s="197"/>
      <c r="JQ301" s="197"/>
      <c r="JR301" s="197"/>
      <c r="JS301" s="197"/>
      <c r="JT301" s="197"/>
      <c r="JU301" s="197"/>
      <c r="JV301" s="197"/>
      <c r="JW301" s="197"/>
      <c r="JX301" s="197"/>
      <c r="JY301" s="197"/>
      <c r="JZ301" s="197"/>
      <c r="KA301" s="197"/>
      <c r="KB301" s="197"/>
      <c r="KC301" s="197"/>
      <c r="KD301" s="197"/>
      <c r="KE301" s="197"/>
      <c r="KF301" s="197"/>
      <c r="KG301" s="197"/>
      <c r="KH301" s="197"/>
      <c r="KI301" s="197"/>
      <c r="KJ301" s="197"/>
      <c r="KK301" s="197"/>
      <c r="KL301" s="197"/>
      <c r="KM301" s="197"/>
      <c r="KN301" s="197"/>
      <c r="KO301" s="197"/>
      <c r="KP301" s="197"/>
      <c r="KQ301" s="197"/>
      <c r="KR301" s="197"/>
      <c r="KS301" s="197"/>
      <c r="KT301" s="197"/>
      <c r="KU301" s="197"/>
      <c r="KV301" s="197"/>
      <c r="KW301" s="197"/>
      <c r="KX301" s="197"/>
      <c r="KY301" s="197"/>
      <c r="KZ301" s="197"/>
      <c r="LA301" s="197"/>
      <c r="LB301" s="197"/>
      <c r="LC301" s="197"/>
      <c r="LD301" s="197"/>
      <c r="LE301" s="197"/>
      <c r="LF301" s="197"/>
      <c r="LG301" s="197"/>
      <c r="LH301" s="197"/>
      <c r="LI301" s="197"/>
      <c r="LJ301" s="197"/>
      <c r="LK301" s="197"/>
      <c r="LL301" s="197"/>
      <c r="LM301" s="197"/>
      <c r="LN301" s="197"/>
      <c r="LO301" s="197"/>
      <c r="LP301" s="197"/>
      <c r="LQ301" s="197"/>
      <c r="LR301" s="197"/>
      <c r="LS301" s="197"/>
      <c r="LT301" s="197"/>
      <c r="LU301" s="197"/>
      <c r="LV301" s="197"/>
      <c r="LW301" s="197"/>
      <c r="LX301" s="197"/>
      <c r="LY301" s="197"/>
      <c r="LZ301" s="197"/>
      <c r="MA301" s="197"/>
      <c r="MB301" s="197"/>
      <c r="MC301" s="197"/>
      <c r="MD301" s="197"/>
      <c r="ME301" s="197"/>
      <c r="MF301" s="197"/>
      <c r="MG301" s="197"/>
      <c r="MH301" s="197"/>
      <c r="MI301" s="197"/>
      <c r="MJ301" s="197"/>
      <c r="MK301" s="197"/>
      <c r="ML301" s="197"/>
      <c r="MM301" s="197"/>
      <c r="MN301" s="197"/>
      <c r="MO301" s="197"/>
      <c r="MP301" s="197"/>
      <c r="MQ301" s="197"/>
      <c r="MR301" s="197"/>
      <c r="MS301" s="197"/>
      <c r="MT301" s="197"/>
      <c r="MU301" s="197"/>
      <c r="MV301" s="197"/>
      <c r="MW301" s="197"/>
      <c r="MX301" s="197"/>
      <c r="MY301" s="197"/>
      <c r="MZ301" s="197"/>
      <c r="NA301" s="197"/>
      <c r="NB301" s="197"/>
      <c r="NC301" s="197"/>
      <c r="ND301" s="197"/>
      <c r="NE301" s="197"/>
      <c r="NF301" s="197"/>
      <c r="NG301" s="197"/>
      <c r="NH301" s="197"/>
      <c r="NI301" s="197"/>
      <c r="NJ301" s="197"/>
      <c r="NK301" s="197"/>
      <c r="NL301" s="197"/>
      <c r="NM301" s="197"/>
      <c r="NN301" s="197"/>
      <c r="NO301" s="197"/>
      <c r="NP301" s="197"/>
      <c r="NQ301" s="197"/>
      <c r="NR301" s="197"/>
      <c r="NS301" s="197"/>
      <c r="NT301" s="197"/>
      <c r="NU301" s="197"/>
      <c r="NV301" s="197"/>
      <c r="NW301" s="197"/>
      <c r="NX301" s="197"/>
      <c r="NY301" s="197"/>
      <c r="NZ301" s="197"/>
      <c r="OA301" s="197"/>
      <c r="OB301" s="197"/>
      <c r="OC301" s="197"/>
      <c r="OD301" s="197"/>
      <c r="OE301" s="197"/>
      <c r="OF301" s="197"/>
      <c r="OG301" s="197"/>
      <c r="OH301" s="197"/>
      <c r="OI301" s="197"/>
      <c r="OJ301" s="197"/>
      <c r="OK301" s="197"/>
      <c r="OL301" s="197"/>
      <c r="OM301" s="197"/>
      <c r="ON301" s="197"/>
      <c r="OO301" s="197"/>
      <c r="OP301" s="197"/>
      <c r="OQ301" s="197"/>
      <c r="OR301" s="197"/>
      <c r="OS301" s="197"/>
      <c r="OT301" s="197"/>
      <c r="OU301" s="197"/>
      <c r="OV301" s="197"/>
      <c r="OW301" s="197"/>
      <c r="OX301" s="197"/>
      <c r="OY301" s="197"/>
      <c r="OZ301" s="197"/>
      <c r="PA301" s="197"/>
      <c r="PB301" s="197"/>
      <c r="PC301" s="197"/>
      <c r="PD301" s="197"/>
      <c r="PE301" s="197"/>
      <c r="PF301" s="197"/>
      <c r="PG301" s="197"/>
      <c r="PH301" s="197"/>
      <c r="PI301" s="197"/>
      <c r="PJ301" s="197"/>
      <c r="PK301" s="197"/>
      <c r="PL301" s="197"/>
      <c r="PM301" s="197"/>
      <c r="PN301" s="197"/>
      <c r="PO301" s="197"/>
      <c r="PP301" s="197"/>
      <c r="PQ301" s="197"/>
      <c r="PR301" s="197"/>
      <c r="PS301" s="197"/>
      <c r="PT301" s="197"/>
      <c r="PU301" s="197"/>
      <c r="PV301" s="197"/>
      <c r="PW301" s="197"/>
      <c r="PX301" s="197"/>
      <c r="PY301" s="197"/>
      <c r="PZ301" s="197"/>
      <c r="QA301" s="197"/>
      <c r="QB301" s="197"/>
      <c r="QC301" s="197"/>
      <c r="QD301" s="197"/>
      <c r="QE301" s="197"/>
      <c r="QF301" s="197"/>
      <c r="QG301" s="197"/>
      <c r="QH301" s="197"/>
      <c r="QI301" s="197"/>
      <c r="QJ301" s="197"/>
      <c r="QK301" s="197"/>
      <c r="QL301" s="197"/>
      <c r="QM301" s="197"/>
      <c r="QN301" s="197"/>
      <c r="QO301" s="197"/>
      <c r="QP301" s="197"/>
      <c r="QQ301" s="197"/>
      <c r="QR301" s="197"/>
      <c r="QS301" s="197"/>
      <c r="QT301" s="197"/>
      <c r="QU301" s="197"/>
      <c r="QV301" s="197"/>
      <c r="QW301" s="197"/>
      <c r="QX301" s="197"/>
      <c r="QY301" s="197"/>
      <c r="QZ301" s="197"/>
      <c r="RA301" s="197"/>
      <c r="RB301" s="197"/>
      <c r="RC301" s="197"/>
      <c r="RD301" s="197"/>
      <c r="RE301" s="197"/>
      <c r="RF301" s="197"/>
      <c r="RG301" s="197"/>
      <c r="RH301" s="197"/>
      <c r="RI301" s="197"/>
      <c r="RJ301" s="197"/>
      <c r="RK301" s="197"/>
      <c r="RL301" s="197"/>
      <c r="RM301" s="197"/>
      <c r="RN301" s="197"/>
      <c r="RO301" s="197"/>
      <c r="RP301" s="197"/>
      <c r="RQ301" s="197"/>
      <c r="RR301" s="197"/>
      <c r="RS301" s="197"/>
      <c r="RT301" s="197"/>
      <c r="RU301" s="197"/>
      <c r="RV301" s="197"/>
      <c r="RW301" s="197"/>
      <c r="RX301" s="197"/>
      <c r="RY301" s="197"/>
      <c r="RZ301" s="197"/>
      <c r="SA301" s="197"/>
      <c r="SB301" s="197"/>
      <c r="SC301" s="197"/>
      <c r="SD301" s="197"/>
      <c r="SE301" s="197"/>
      <c r="SF301" s="197"/>
      <c r="SG301" s="197"/>
      <c r="SH301" s="197"/>
      <c r="SI301" s="197"/>
      <c r="SJ301" s="197"/>
      <c r="SK301" s="197"/>
      <c r="SL301" s="197"/>
      <c r="SM301" s="197"/>
      <c r="SN301" s="197"/>
      <c r="SO301" s="197"/>
      <c r="SP301" s="197"/>
      <c r="SQ301" s="197"/>
      <c r="SR301" s="197"/>
      <c r="SS301" s="197"/>
      <c r="ST301" s="197"/>
      <c r="SU301" s="197"/>
      <c r="SV301" s="197"/>
      <c r="SW301" s="197"/>
      <c r="SX301" s="197"/>
      <c r="SY301" s="197"/>
      <c r="SZ301" s="197"/>
      <c r="TA301" s="197"/>
      <c r="TB301" s="197"/>
      <c r="TC301" s="197"/>
      <c r="TD301" s="197"/>
      <c r="TE301" s="197"/>
      <c r="TF301" s="197"/>
      <c r="TG301" s="197"/>
      <c r="TH301" s="197"/>
      <c r="TI301" s="197"/>
      <c r="TJ301" s="197"/>
      <c r="TK301" s="197"/>
      <c r="TL301" s="197"/>
      <c r="TM301" s="197"/>
      <c r="TN301" s="197"/>
      <c r="TO301" s="197"/>
      <c r="TP301" s="197"/>
      <c r="TQ301" s="197"/>
      <c r="TR301" s="197"/>
      <c r="TS301" s="197"/>
      <c r="TT301" s="197"/>
      <c r="TU301" s="197"/>
      <c r="TV301" s="197"/>
      <c r="TW301" s="197"/>
      <c r="TX301" s="197"/>
      <c r="TY301" s="197"/>
      <c r="TZ301" s="197"/>
      <c r="UA301" s="197"/>
      <c r="UB301" s="197"/>
      <c r="UC301" s="197"/>
      <c r="UD301" s="197"/>
      <c r="UE301" s="197"/>
      <c r="UF301" s="197"/>
      <c r="UG301" s="197"/>
      <c r="UH301" s="197"/>
      <c r="UI301" s="197"/>
      <c r="UJ301" s="197"/>
      <c r="UK301" s="197"/>
      <c r="UL301" s="197"/>
      <c r="UM301" s="197"/>
      <c r="UN301" s="197"/>
      <c r="UO301" s="197"/>
      <c r="UP301" s="197"/>
      <c r="UQ301" s="197"/>
      <c r="UR301" s="197"/>
      <c r="US301" s="197"/>
      <c r="UT301" s="197"/>
      <c r="UU301" s="197"/>
      <c r="UV301" s="197"/>
      <c r="UW301" s="197"/>
      <c r="UX301" s="197"/>
      <c r="UY301" s="197"/>
      <c r="UZ301" s="197"/>
      <c r="VA301" s="197"/>
      <c r="VB301" s="197"/>
      <c r="VC301" s="197"/>
      <c r="VD301" s="197"/>
      <c r="VE301" s="197"/>
      <c r="VF301" s="197"/>
      <c r="VG301" s="197"/>
      <c r="VH301" s="197"/>
      <c r="VI301" s="197"/>
      <c r="VJ301" s="197"/>
      <c r="VK301" s="197"/>
      <c r="VL301" s="197"/>
      <c r="VM301" s="197"/>
      <c r="VN301" s="197"/>
      <c r="VO301" s="197"/>
      <c r="VP301" s="197"/>
      <c r="VQ301" s="197"/>
      <c r="VR301" s="197"/>
      <c r="VS301" s="197"/>
      <c r="VT301" s="197"/>
      <c r="VU301" s="197"/>
      <c r="VV301" s="197"/>
      <c r="VW301" s="197"/>
      <c r="VX301" s="197"/>
      <c r="VY301" s="197"/>
      <c r="VZ301" s="197"/>
      <c r="WA301" s="197"/>
      <c r="WB301" s="197"/>
      <c r="WC301" s="197"/>
      <c r="WD301" s="197"/>
      <c r="WE301" s="197"/>
      <c r="WF301" s="197"/>
      <c r="WG301" s="197"/>
      <c r="WH301" s="197"/>
      <c r="WI301" s="197"/>
      <c r="WJ301" s="197"/>
      <c r="WK301" s="197"/>
      <c r="WL301" s="197"/>
      <c r="WM301" s="197"/>
      <c r="WN301" s="197"/>
      <c r="WO301" s="197"/>
      <c r="WP301" s="197"/>
      <c r="WQ301" s="197"/>
      <c r="WR301" s="197"/>
      <c r="WS301" s="197"/>
      <c r="WT301" s="197"/>
      <c r="WU301" s="197"/>
      <c r="WV301" s="197"/>
      <c r="WW301" s="197"/>
      <c r="WX301" s="197"/>
      <c r="WY301" s="197"/>
      <c r="WZ301" s="197"/>
      <c r="XA301" s="197"/>
      <c r="XB301" s="197"/>
      <c r="XC301" s="197"/>
      <c r="XD301" s="197"/>
      <c r="XE301" s="197"/>
      <c r="XF301" s="197"/>
      <c r="XG301" s="197"/>
      <c r="XH301" s="197"/>
      <c r="XI301" s="197"/>
      <c r="XJ301" s="197"/>
      <c r="XK301" s="197"/>
      <c r="XL301" s="197"/>
      <c r="XM301" s="197"/>
      <c r="XN301" s="197"/>
      <c r="XO301" s="197"/>
      <c r="XP301" s="197"/>
      <c r="XQ301" s="197"/>
      <c r="XR301" s="197"/>
      <c r="XS301" s="197"/>
      <c r="XT301" s="197"/>
      <c r="XU301" s="197"/>
      <c r="XV301" s="197"/>
      <c r="XW301" s="197"/>
      <c r="XX301" s="197"/>
      <c r="XY301" s="197"/>
      <c r="XZ301" s="197"/>
      <c r="YA301" s="197"/>
      <c r="YB301" s="197"/>
      <c r="YC301" s="197"/>
      <c r="YD301" s="197"/>
      <c r="YE301" s="197"/>
      <c r="YF301" s="197"/>
      <c r="YG301" s="197"/>
      <c r="YH301" s="197"/>
      <c r="YI301" s="197"/>
      <c r="YJ301" s="197"/>
      <c r="YK301" s="197"/>
      <c r="YL301" s="197"/>
      <c r="YM301" s="197"/>
      <c r="YN301" s="197"/>
      <c r="YO301" s="197"/>
      <c r="YP301" s="197"/>
      <c r="YQ301" s="197"/>
      <c r="YR301" s="197"/>
      <c r="YS301" s="197"/>
      <c r="YT301" s="197"/>
      <c r="YU301" s="197"/>
      <c r="YV301" s="197"/>
      <c r="YW301" s="197"/>
      <c r="YX301" s="197"/>
      <c r="YY301" s="197"/>
      <c r="YZ301" s="197"/>
      <c r="ZA301" s="197"/>
      <c r="ZB301" s="197"/>
      <c r="ZC301" s="197"/>
      <c r="ZD301" s="197"/>
      <c r="ZE301" s="197"/>
      <c r="ZF301" s="197"/>
      <c r="ZG301" s="197"/>
      <c r="ZH301" s="197"/>
      <c r="ZI301" s="197"/>
      <c r="ZJ301" s="197"/>
      <c r="ZK301" s="197"/>
      <c r="ZL301" s="197"/>
      <c r="ZM301" s="197"/>
      <c r="ZN301" s="197"/>
      <c r="ZO301" s="197"/>
      <c r="ZP301" s="197"/>
      <c r="ZQ301" s="197"/>
      <c r="ZR301" s="197"/>
      <c r="ZS301" s="197"/>
      <c r="ZT301" s="197"/>
      <c r="ZU301" s="197"/>
      <c r="ZV301" s="197"/>
      <c r="ZW301" s="197"/>
      <c r="ZX301" s="197"/>
      <c r="ZY301" s="197"/>
      <c r="ZZ301" s="197"/>
      <c r="AAA301" s="197"/>
      <c r="AAB301" s="197"/>
      <c r="AAC301" s="197"/>
      <c r="AAD301" s="197"/>
      <c r="AAE301" s="197"/>
      <c r="AAF301" s="197"/>
      <c r="AAG301" s="197"/>
      <c r="AAH301" s="197"/>
      <c r="AAI301" s="197"/>
      <c r="AAJ301" s="197"/>
      <c r="AAK301" s="197"/>
      <c r="AAL301" s="197"/>
      <c r="AAM301" s="197"/>
      <c r="AAN301" s="197"/>
      <c r="AAO301" s="197"/>
      <c r="AAP301" s="197"/>
      <c r="AAQ301" s="197"/>
      <c r="AAR301" s="197"/>
      <c r="AAS301" s="197"/>
      <c r="AAT301" s="197"/>
      <c r="AAU301" s="197"/>
      <c r="AAV301" s="197"/>
      <c r="AAW301" s="197"/>
      <c r="AAX301" s="197"/>
      <c r="AAY301" s="197"/>
      <c r="AAZ301" s="197"/>
      <c r="ABA301" s="197"/>
      <c r="ABB301" s="197"/>
      <c r="ABC301" s="197"/>
      <c r="ABD301" s="197"/>
      <c r="ABE301" s="197"/>
      <c r="ABF301" s="197"/>
      <c r="ABG301" s="197"/>
      <c r="ABH301" s="197"/>
      <c r="ABI301" s="197"/>
      <c r="ABJ301" s="197"/>
      <c r="ABK301" s="197"/>
      <c r="ABL301" s="197"/>
      <c r="ABM301" s="197"/>
      <c r="ABN301" s="197"/>
      <c r="ABO301" s="197"/>
      <c r="ABP301" s="197"/>
      <c r="ABQ301" s="197"/>
      <c r="ABR301" s="197"/>
      <c r="ABS301" s="197"/>
      <c r="ABT301" s="197"/>
      <c r="ABU301" s="197"/>
      <c r="ABV301" s="197"/>
      <c r="ABW301" s="197"/>
      <c r="ABX301" s="197"/>
      <c r="ABY301" s="197"/>
      <c r="ABZ301" s="197"/>
      <c r="ACA301" s="197"/>
      <c r="ACB301" s="197"/>
      <c r="ACC301" s="197"/>
      <c r="ACD301" s="197"/>
      <c r="ACE301" s="197"/>
      <c r="ACF301" s="197"/>
      <c r="ACG301" s="197"/>
      <c r="ACH301" s="197"/>
      <c r="ACI301" s="197"/>
      <c r="ACJ301" s="197"/>
      <c r="ACK301" s="197"/>
      <c r="ACL301" s="197"/>
      <c r="ACM301" s="197"/>
      <c r="ACN301" s="197"/>
      <c r="ACO301" s="197"/>
      <c r="ACP301" s="197"/>
      <c r="ACQ301" s="197"/>
      <c r="ACR301" s="197"/>
      <c r="ACS301" s="197"/>
      <c r="ACT301" s="197"/>
      <c r="ACU301" s="197"/>
      <c r="ACV301" s="197"/>
      <c r="ACW301" s="197"/>
      <c r="ACX301" s="197"/>
      <c r="ACY301" s="197"/>
      <c r="ACZ301" s="197"/>
      <c r="ADA301" s="197"/>
      <c r="ADB301" s="197"/>
      <c r="ADC301" s="197"/>
      <c r="ADD301" s="197"/>
      <c r="ADE301" s="197"/>
      <c r="ADF301" s="197"/>
      <c r="ADG301" s="197"/>
      <c r="ADH301" s="197"/>
      <c r="ADI301" s="197"/>
      <c r="ADJ301" s="197"/>
      <c r="ADK301" s="197"/>
      <c r="ADL301" s="197"/>
      <c r="ADM301" s="197"/>
      <c r="ADN301" s="197"/>
      <c r="ADO301" s="197"/>
      <c r="ADP301" s="197"/>
      <c r="ADQ301" s="197"/>
      <c r="ADR301" s="197"/>
      <c r="ADS301" s="197"/>
      <c r="ADT301" s="197"/>
      <c r="ADU301" s="197"/>
      <c r="ADV301" s="197"/>
      <c r="ADW301" s="197"/>
      <c r="ADX301" s="197"/>
      <c r="ADY301" s="197"/>
      <c r="ADZ301" s="197"/>
      <c r="AEA301" s="197"/>
      <c r="AEB301" s="197"/>
      <c r="AEC301" s="197"/>
      <c r="AED301" s="197"/>
      <c r="AEE301" s="197"/>
      <c r="AEF301" s="197"/>
      <c r="AEG301" s="197"/>
      <c r="AEH301" s="197"/>
      <c r="AEI301" s="197"/>
      <c r="AEJ301" s="197"/>
      <c r="AEK301" s="197"/>
      <c r="AEL301" s="197"/>
      <c r="AEM301" s="197"/>
      <c r="AEN301" s="197"/>
      <c r="AEO301" s="197"/>
      <c r="AEP301" s="197"/>
      <c r="AEQ301" s="197"/>
      <c r="AER301" s="197"/>
      <c r="AES301" s="197"/>
      <c r="AET301" s="197"/>
      <c r="AEU301" s="197"/>
      <c r="AEV301" s="197"/>
      <c r="AEW301" s="197"/>
      <c r="AEX301" s="197"/>
      <c r="AEY301" s="197"/>
      <c r="AEZ301" s="197"/>
      <c r="AFA301" s="197"/>
      <c r="AFB301" s="197"/>
      <c r="AFC301" s="197"/>
      <c r="AFD301" s="197"/>
      <c r="AFE301" s="197"/>
      <c r="AFF301" s="197"/>
      <c r="AFG301" s="197"/>
      <c r="AFH301" s="197"/>
      <c r="AFI301" s="197"/>
      <c r="AFJ301" s="197"/>
      <c r="AFK301" s="197"/>
      <c r="AFL301" s="197"/>
      <c r="AFM301" s="197"/>
      <c r="AFN301" s="197"/>
      <c r="AFO301" s="197"/>
      <c r="AFP301" s="197"/>
      <c r="AFQ301" s="197"/>
      <c r="AFR301" s="197"/>
      <c r="AFS301" s="197"/>
      <c r="AFT301" s="197"/>
      <c r="AFU301" s="197"/>
      <c r="AFV301" s="197"/>
      <c r="AFW301" s="197"/>
      <c r="AFX301" s="197"/>
      <c r="AFY301" s="197"/>
      <c r="AFZ301" s="197"/>
      <c r="AGA301" s="197"/>
      <c r="AGB301" s="197"/>
      <c r="AGC301" s="197"/>
      <c r="AGD301" s="197"/>
      <c r="AGE301" s="197"/>
      <c r="AGF301" s="197"/>
      <c r="AGG301" s="197"/>
      <c r="AGH301" s="197"/>
      <c r="AGI301" s="197"/>
      <c r="AGJ301" s="197"/>
      <c r="AGK301" s="197"/>
      <c r="AGL301" s="197"/>
      <c r="AGM301" s="197"/>
      <c r="AGN301" s="197"/>
      <c r="AGO301" s="197"/>
      <c r="AGP301" s="197"/>
      <c r="AGQ301" s="197"/>
      <c r="AGR301" s="197"/>
      <c r="AGS301" s="197"/>
      <c r="AGT301" s="197"/>
      <c r="AGU301" s="197"/>
      <c r="AGV301" s="197"/>
      <c r="AGW301" s="197"/>
      <c r="AGX301" s="197"/>
      <c r="AGY301" s="197"/>
      <c r="AGZ301" s="197"/>
      <c r="AHA301" s="197"/>
      <c r="AHB301" s="197"/>
      <c r="AHC301" s="197"/>
      <c r="AHD301" s="197"/>
      <c r="AHE301" s="197"/>
      <c r="AHF301" s="197"/>
      <c r="AHG301" s="197"/>
      <c r="AHH301" s="197"/>
      <c r="AHI301" s="197"/>
      <c r="AHJ301" s="197"/>
      <c r="AHK301" s="197"/>
      <c r="AHL301" s="197"/>
      <c r="AHM301" s="197"/>
      <c r="AHN301" s="197"/>
      <c r="AHO301" s="197"/>
      <c r="AHP301" s="197"/>
      <c r="AHQ301" s="197"/>
      <c r="AHR301" s="197"/>
      <c r="AHS301" s="197"/>
      <c r="AHT301" s="197"/>
      <c r="AHU301" s="197"/>
      <c r="AHV301" s="197"/>
      <c r="AHW301" s="197"/>
      <c r="AHX301" s="197"/>
      <c r="AHY301" s="197"/>
      <c r="AHZ301" s="197"/>
      <c r="AIA301" s="197"/>
      <c r="AIB301" s="197"/>
      <c r="AIC301" s="197"/>
      <c r="AID301" s="197"/>
      <c r="AIE301" s="197"/>
      <c r="AIF301" s="197"/>
      <c r="AIG301" s="197"/>
      <c r="AIH301" s="197"/>
      <c r="AII301" s="197"/>
      <c r="AIJ301" s="197"/>
      <c r="AIK301" s="197"/>
      <c r="AIL301" s="197"/>
      <c r="AIM301" s="197"/>
      <c r="AIN301" s="197"/>
      <c r="AIO301" s="197"/>
      <c r="AIP301" s="197"/>
      <c r="AIQ301" s="197"/>
      <c r="AIR301" s="197"/>
      <c r="AIS301" s="197"/>
      <c r="AIT301" s="197"/>
      <c r="AIU301" s="197"/>
      <c r="AIV301" s="197"/>
      <c r="AIW301" s="197"/>
      <c r="AIX301" s="197"/>
      <c r="AIY301" s="197"/>
      <c r="AIZ301" s="197"/>
      <c r="AJA301" s="197"/>
      <c r="AJB301" s="197"/>
      <c r="AJC301" s="197"/>
      <c r="AJD301" s="197"/>
      <c r="AJE301" s="197"/>
      <c r="AJF301" s="197"/>
      <c r="AJG301" s="197"/>
      <c r="AJH301" s="197"/>
      <c r="AJI301" s="197"/>
      <c r="AJJ301" s="197"/>
      <c r="AJK301" s="197"/>
      <c r="AJL301" s="197"/>
      <c r="AJM301" s="197"/>
      <c r="AJN301" s="197"/>
      <c r="AJO301" s="197"/>
      <c r="AJP301" s="197"/>
      <c r="AJQ301" s="197"/>
      <c r="AJR301" s="197"/>
      <c r="AJS301" s="197"/>
      <c r="AJT301" s="197"/>
      <c r="AJU301" s="197"/>
      <c r="AJV301" s="197"/>
      <c r="AJW301" s="197"/>
      <c r="AJX301" s="197"/>
      <c r="AJY301" s="197"/>
      <c r="AJZ301" s="197"/>
      <c r="AKA301" s="197"/>
      <c r="AKB301" s="197"/>
      <c r="AKC301" s="197"/>
      <c r="AKD301" s="197"/>
      <c r="AKE301" s="197"/>
      <c r="AKF301" s="197"/>
      <c r="AKG301" s="197"/>
      <c r="AKH301" s="197"/>
      <c r="AKI301" s="197"/>
      <c r="AKJ301" s="197"/>
      <c r="AKK301" s="197"/>
      <c r="AKL301" s="197"/>
      <c r="AKM301" s="197"/>
      <c r="AKN301" s="197"/>
      <c r="AKO301" s="197"/>
      <c r="AKP301" s="197"/>
      <c r="AKQ301" s="197"/>
      <c r="AKR301" s="197"/>
      <c r="AKS301" s="197"/>
      <c r="AKT301" s="197"/>
      <c r="AKU301" s="197"/>
      <c r="AKV301" s="197"/>
      <c r="AKW301" s="197"/>
      <c r="AKX301" s="197"/>
      <c r="AKY301" s="197"/>
      <c r="AKZ301" s="197"/>
      <c r="ALA301" s="197"/>
      <c r="ALB301" s="197"/>
      <c r="ALC301" s="197"/>
      <c r="ALD301" s="197"/>
      <c r="ALE301" s="197"/>
      <c r="ALF301" s="197"/>
      <c r="ALG301" s="197"/>
      <c r="ALH301" s="197"/>
      <c r="ALI301" s="197"/>
      <c r="ALJ301" s="197"/>
      <c r="ALK301" s="197"/>
      <c r="ALL301" s="197"/>
      <c r="ALM301" s="197"/>
      <c r="ALN301" s="197"/>
      <c r="ALO301" s="197"/>
      <c r="ALP301" s="197"/>
      <c r="ALQ301" s="197"/>
      <c r="ALR301" s="197"/>
      <c r="ALS301" s="197"/>
      <c r="ALT301" s="197"/>
      <c r="ALU301" s="197"/>
      <c r="ALV301" s="197"/>
      <c r="ALW301" s="197"/>
      <c r="ALX301" s="197"/>
      <c r="ALY301" s="197"/>
      <c r="ALZ301" s="197"/>
      <c r="AMA301" s="197"/>
      <c r="AMB301" s="197"/>
      <c r="AMC301" s="197"/>
      <c r="AMD301" s="197"/>
      <c r="AME301" s="197"/>
      <c r="AMF301" s="197"/>
      <c r="AMG301" s="197"/>
      <c r="AMH301" s="197"/>
      <c r="AMI301" s="197"/>
      <c r="AMJ301" s="197"/>
      <c r="AMK301" s="197"/>
      <c r="AML301" s="197"/>
      <c r="AMM301" s="197"/>
      <c r="AMN301" s="197"/>
      <c r="AMO301" s="197"/>
      <c r="AMP301" s="197"/>
      <c r="AMQ301" s="197"/>
      <c r="AMR301" s="197"/>
      <c r="AMS301" s="197"/>
      <c r="AMT301" s="197"/>
      <c r="AMU301" s="197"/>
      <c r="AMV301" s="197"/>
      <c r="AMW301" s="197"/>
      <c r="AMX301" s="197"/>
      <c r="AMY301" s="197"/>
      <c r="AMZ301" s="197"/>
      <c r="ANA301" s="197"/>
      <c r="ANB301" s="197"/>
      <c r="ANC301" s="197"/>
      <c r="AND301" s="197"/>
      <c r="ANE301" s="197"/>
      <c r="ANF301" s="197"/>
      <c r="ANG301" s="197"/>
      <c r="ANH301" s="197"/>
      <c r="ANI301" s="197"/>
      <c r="ANJ301" s="197"/>
      <c r="ANK301" s="197"/>
      <c r="ANL301" s="197"/>
      <c r="ANM301" s="197"/>
      <c r="ANN301" s="197"/>
      <c r="ANO301" s="197"/>
      <c r="ANP301" s="197"/>
      <c r="ANQ301" s="197"/>
      <c r="ANR301" s="197"/>
      <c r="ANS301" s="197"/>
      <c r="ANT301" s="197"/>
      <c r="ANU301" s="197"/>
      <c r="ANV301" s="197"/>
      <c r="ANW301" s="197"/>
      <c r="ANX301" s="197"/>
      <c r="ANY301" s="197"/>
      <c r="ANZ301" s="197"/>
      <c r="AOA301" s="197"/>
      <c r="AOB301" s="197"/>
      <c r="AOC301" s="197"/>
      <c r="AOD301" s="197"/>
      <c r="AOE301" s="197"/>
      <c r="AOF301" s="197"/>
      <c r="AOG301" s="197"/>
      <c r="AOH301" s="197"/>
      <c r="AOI301" s="197"/>
      <c r="AOJ301" s="197"/>
      <c r="AOK301" s="197"/>
      <c r="AOL301" s="197"/>
      <c r="AOM301" s="197"/>
      <c r="AON301" s="197"/>
      <c r="AOO301" s="197"/>
      <c r="AOP301" s="197"/>
      <c r="AOQ301" s="197"/>
      <c r="AOR301" s="197"/>
      <c r="AOS301" s="197"/>
      <c r="AOT301" s="197"/>
      <c r="AOU301" s="197"/>
      <c r="AOV301" s="197"/>
      <c r="AOW301" s="197"/>
      <c r="AOX301" s="197"/>
      <c r="AOY301" s="197"/>
      <c r="AOZ301" s="197"/>
      <c r="APA301" s="197"/>
      <c r="APB301" s="197"/>
      <c r="APC301" s="197"/>
      <c r="APD301" s="197"/>
      <c r="APE301" s="197"/>
      <c r="APF301" s="197"/>
      <c r="APG301" s="197"/>
      <c r="APH301" s="197"/>
      <c r="API301" s="197"/>
      <c r="APJ301" s="197"/>
      <c r="APK301" s="197"/>
      <c r="APL301" s="197"/>
      <c r="APM301" s="197"/>
      <c r="APN301" s="197"/>
      <c r="APO301" s="197"/>
      <c r="APP301" s="197"/>
      <c r="APQ301" s="197"/>
      <c r="APR301" s="197"/>
      <c r="APS301" s="197"/>
      <c r="APT301" s="197"/>
      <c r="APU301" s="197"/>
      <c r="APV301" s="197"/>
      <c r="APW301" s="197"/>
      <c r="APX301" s="197"/>
      <c r="APY301" s="197"/>
      <c r="APZ301" s="197"/>
      <c r="AQA301" s="197"/>
      <c r="AQB301" s="197"/>
      <c r="AQC301" s="197"/>
      <c r="AQD301" s="197"/>
      <c r="AQE301" s="197"/>
      <c r="AQF301" s="197"/>
      <c r="AQG301" s="197"/>
      <c r="AQH301" s="197"/>
      <c r="AQI301" s="197"/>
      <c r="AQJ301" s="197"/>
      <c r="AQK301" s="197"/>
      <c r="AQL301" s="197"/>
      <c r="AQM301" s="197"/>
      <c r="AQN301" s="197"/>
      <c r="AQO301" s="197"/>
      <c r="AQP301" s="197"/>
      <c r="AQQ301" s="197"/>
      <c r="AQR301" s="197"/>
      <c r="AQS301" s="197"/>
      <c r="AQT301" s="197"/>
      <c r="AQU301" s="197"/>
      <c r="AQV301" s="197"/>
      <c r="AQW301" s="197"/>
      <c r="AQX301" s="197"/>
      <c r="AQY301" s="197"/>
      <c r="AQZ301" s="197"/>
      <c r="ARA301" s="197"/>
      <c r="ARB301" s="197"/>
      <c r="ARC301" s="197"/>
      <c r="ARD301" s="197"/>
      <c r="ARE301" s="197"/>
      <c r="ARF301" s="197"/>
      <c r="ARG301" s="197"/>
      <c r="ARH301" s="197"/>
      <c r="ARI301" s="197"/>
      <c r="ARJ301" s="197"/>
      <c r="ARK301" s="197"/>
      <c r="ARL301" s="197"/>
      <c r="ARM301" s="197"/>
      <c r="ARN301" s="197"/>
      <c r="ARO301" s="197"/>
      <c r="ARP301" s="197"/>
      <c r="ARQ301" s="197"/>
      <c r="ARR301" s="197"/>
      <c r="ARS301" s="197"/>
      <c r="ART301" s="197"/>
      <c r="ARU301" s="197"/>
      <c r="ARV301" s="197"/>
      <c r="ARW301" s="197"/>
      <c r="ARX301" s="197"/>
      <c r="ARY301" s="197"/>
      <c r="ARZ301" s="197"/>
      <c r="ASA301" s="197"/>
      <c r="ASB301" s="197"/>
      <c r="ASC301" s="197"/>
      <c r="ASD301" s="197"/>
      <c r="ASE301" s="197"/>
      <c r="ASF301" s="197"/>
      <c r="ASG301" s="197"/>
      <c r="ASH301" s="197"/>
      <c r="ASI301" s="197"/>
      <c r="ASJ301" s="197"/>
      <c r="ASK301" s="197"/>
      <c r="ASL301" s="197"/>
      <c r="ASM301" s="197"/>
      <c r="ASN301" s="197"/>
      <c r="ASO301" s="197"/>
      <c r="ASP301" s="197"/>
      <c r="ASQ301" s="197"/>
      <c r="ASR301" s="197"/>
      <c r="ASS301" s="197"/>
      <c r="AST301" s="197"/>
      <c r="ASU301" s="197"/>
      <c r="ASV301" s="197"/>
      <c r="ASW301" s="197"/>
      <c r="ASX301" s="197"/>
      <c r="ASY301" s="197"/>
      <c r="ASZ301" s="197"/>
      <c r="ATA301" s="197"/>
      <c r="ATB301" s="197"/>
      <c r="ATC301" s="197"/>
      <c r="ATD301" s="197"/>
      <c r="ATE301" s="197"/>
      <c r="ATF301" s="197"/>
      <c r="ATG301" s="197"/>
      <c r="ATH301" s="197"/>
      <c r="ATI301" s="197"/>
      <c r="ATJ301" s="197"/>
      <c r="ATK301" s="197"/>
      <c r="ATL301" s="197"/>
      <c r="ATM301" s="197"/>
      <c r="ATN301" s="197"/>
      <c r="ATO301" s="197"/>
      <c r="ATP301" s="197"/>
      <c r="ATQ301" s="197"/>
      <c r="ATR301" s="197"/>
      <c r="ATS301" s="197"/>
      <c r="ATT301" s="197"/>
      <c r="ATU301" s="197"/>
      <c r="ATV301" s="197"/>
      <c r="ATW301" s="197"/>
      <c r="ATX301" s="197"/>
      <c r="ATY301" s="197"/>
      <c r="ATZ301" s="197"/>
      <c r="AUA301" s="197"/>
      <c r="AUB301" s="197"/>
      <c r="AUC301" s="197"/>
      <c r="AUD301" s="197"/>
      <c r="AUE301" s="197"/>
      <c r="AUF301" s="197"/>
      <c r="AUG301" s="197"/>
      <c r="AUH301" s="197"/>
      <c r="AUI301" s="197"/>
      <c r="AUJ301" s="197"/>
      <c r="AUK301" s="197"/>
      <c r="AUL301" s="197"/>
      <c r="AUM301" s="197"/>
      <c r="AUN301" s="197"/>
      <c r="AUO301" s="197"/>
      <c r="AUP301" s="197"/>
      <c r="AUQ301" s="197"/>
      <c r="AUR301" s="197"/>
      <c r="AUS301" s="197"/>
      <c r="AUT301" s="197"/>
      <c r="AUU301" s="197"/>
      <c r="AUV301" s="197"/>
      <c r="AUW301" s="197"/>
      <c r="AUX301" s="197"/>
      <c r="AUY301" s="197"/>
      <c r="AUZ301" s="197"/>
      <c r="AVA301" s="197"/>
      <c r="AVB301" s="197"/>
      <c r="AVC301" s="197"/>
      <c r="AVD301" s="197"/>
      <c r="AVE301" s="197"/>
      <c r="AVF301" s="197"/>
      <c r="AVG301" s="197"/>
      <c r="AVH301" s="197"/>
      <c r="AVI301" s="197"/>
      <c r="AVJ301" s="197"/>
      <c r="AVK301" s="197"/>
      <c r="AVL301" s="197"/>
      <c r="AVM301" s="197"/>
      <c r="AVN301" s="197"/>
      <c r="AVO301" s="197"/>
      <c r="AVP301" s="197"/>
      <c r="AVQ301" s="197"/>
      <c r="AVR301" s="197"/>
      <c r="AVS301" s="197"/>
      <c r="AVT301" s="197"/>
      <c r="AVU301" s="197"/>
      <c r="AVV301" s="197"/>
      <c r="AVW301" s="197"/>
      <c r="AVX301" s="197"/>
      <c r="AVY301" s="197"/>
      <c r="AVZ301" s="197"/>
      <c r="AWA301" s="197"/>
      <c r="AWB301" s="197"/>
      <c r="AWC301" s="197"/>
      <c r="AWD301" s="197"/>
      <c r="AWE301" s="197"/>
      <c r="AWF301" s="197"/>
      <c r="AWG301" s="197"/>
      <c r="AWH301" s="197"/>
      <c r="AWI301" s="197"/>
      <c r="AWJ301" s="197"/>
      <c r="AWK301" s="197"/>
      <c r="AWL301" s="197"/>
      <c r="AWM301" s="197"/>
      <c r="AWN301" s="197"/>
      <c r="AWO301" s="197"/>
      <c r="AWP301" s="197"/>
      <c r="AWQ301" s="197"/>
      <c r="AWR301" s="197"/>
      <c r="AWS301" s="197"/>
      <c r="AWT301" s="197"/>
      <c r="AWU301" s="197"/>
      <c r="AWV301" s="197"/>
      <c r="AWW301" s="197"/>
      <c r="AWX301" s="197"/>
      <c r="AWY301" s="197"/>
      <c r="AWZ301" s="197"/>
      <c r="AXA301" s="197"/>
      <c r="AXB301" s="197"/>
      <c r="AXC301" s="197"/>
      <c r="AXD301" s="197"/>
      <c r="AXE301" s="197"/>
      <c r="AXF301" s="197"/>
      <c r="AXG301" s="197"/>
      <c r="AXH301" s="197"/>
      <c r="AXI301" s="197"/>
      <c r="AXJ301" s="197"/>
      <c r="AXK301" s="197"/>
      <c r="AXL301" s="197"/>
      <c r="AXM301" s="197"/>
      <c r="AXN301" s="197"/>
      <c r="AXO301" s="197"/>
      <c r="AXP301" s="197"/>
      <c r="AXQ301" s="197"/>
      <c r="AXR301" s="197"/>
      <c r="AXS301" s="197"/>
      <c r="AXT301" s="197"/>
      <c r="AXU301" s="197"/>
      <c r="AXV301" s="197"/>
      <c r="AXW301" s="197"/>
      <c r="AXX301" s="197"/>
      <c r="AXY301" s="197"/>
      <c r="AXZ301" s="197"/>
      <c r="AYA301" s="197"/>
      <c r="AYB301" s="197"/>
      <c r="AYC301" s="197"/>
      <c r="AYD301" s="197"/>
      <c r="AYE301" s="197"/>
      <c r="AYF301" s="197"/>
      <c r="AYG301" s="197"/>
      <c r="AYH301" s="197"/>
      <c r="AYI301" s="197"/>
      <c r="AYJ301" s="197"/>
      <c r="AYK301" s="197"/>
      <c r="AYL301" s="197"/>
      <c r="AYM301" s="197"/>
      <c r="AYN301" s="197"/>
      <c r="AYO301" s="197"/>
      <c r="AYP301" s="197"/>
      <c r="AYQ301" s="197"/>
      <c r="AYR301" s="197"/>
      <c r="AYS301" s="197"/>
      <c r="AYT301" s="197"/>
      <c r="AYU301" s="197"/>
      <c r="AYV301" s="197"/>
      <c r="AYW301" s="197"/>
      <c r="AYX301" s="197"/>
      <c r="AYY301" s="197"/>
      <c r="AYZ301" s="197"/>
      <c r="AZA301" s="197"/>
      <c r="AZB301" s="197"/>
      <c r="AZC301" s="197"/>
      <c r="AZD301" s="197"/>
      <c r="AZE301" s="197"/>
      <c r="AZF301" s="197"/>
      <c r="AZG301" s="197"/>
      <c r="AZH301" s="197"/>
      <c r="AZI301" s="197"/>
      <c r="AZJ301" s="197"/>
      <c r="AZK301" s="197"/>
      <c r="AZL301" s="197"/>
      <c r="AZM301" s="197"/>
      <c r="AZN301" s="197"/>
      <c r="AZO301" s="197"/>
      <c r="AZP301" s="197"/>
      <c r="AZQ301" s="197"/>
      <c r="AZR301" s="197"/>
      <c r="AZS301" s="197"/>
      <c r="AZT301" s="197"/>
      <c r="AZU301" s="197"/>
      <c r="AZV301" s="197"/>
      <c r="AZW301" s="197"/>
      <c r="AZX301" s="197"/>
      <c r="AZY301" s="197"/>
      <c r="AZZ301" s="197"/>
      <c r="BAA301" s="197"/>
      <c r="BAB301" s="197"/>
      <c r="BAC301" s="197"/>
      <c r="BAD301" s="197"/>
      <c r="BAE301" s="197"/>
      <c r="BAF301" s="197"/>
      <c r="BAG301" s="197"/>
      <c r="BAH301" s="197"/>
      <c r="BAI301" s="197"/>
      <c r="BAJ301" s="197"/>
      <c r="BAK301" s="197"/>
      <c r="BAL301" s="197"/>
      <c r="BAM301" s="197"/>
      <c r="BAN301" s="197"/>
      <c r="BAO301" s="197"/>
      <c r="BAP301" s="197"/>
      <c r="BAQ301" s="197"/>
      <c r="BAR301" s="197"/>
      <c r="BAS301" s="197"/>
      <c r="BAT301" s="197"/>
      <c r="BAU301" s="197"/>
      <c r="BAV301" s="197"/>
      <c r="BAW301" s="197"/>
      <c r="BAX301" s="197"/>
      <c r="BAY301" s="197"/>
      <c r="BAZ301" s="197"/>
      <c r="BBA301" s="197"/>
      <c r="BBB301" s="197"/>
      <c r="BBC301" s="197"/>
      <c r="BBD301" s="197"/>
      <c r="BBE301" s="197"/>
      <c r="BBF301" s="197"/>
      <c r="BBG301" s="197"/>
      <c r="BBH301" s="197"/>
      <c r="BBI301" s="197"/>
      <c r="BBJ301" s="197"/>
      <c r="BBK301" s="197"/>
      <c r="BBL301" s="197"/>
      <c r="BBM301" s="197"/>
      <c r="BBN301" s="197"/>
      <c r="BBO301" s="197"/>
      <c r="BBP301" s="197"/>
      <c r="BBQ301" s="197"/>
      <c r="BBR301" s="197"/>
      <c r="BBS301" s="197"/>
      <c r="BBT301" s="197"/>
      <c r="BBU301" s="197"/>
      <c r="BBV301" s="197"/>
      <c r="BBW301" s="197"/>
      <c r="BBX301" s="197"/>
      <c r="BBY301" s="197"/>
      <c r="BBZ301" s="197"/>
      <c r="BCA301" s="197"/>
      <c r="BCB301" s="197"/>
      <c r="BCC301" s="197"/>
      <c r="BCD301" s="197"/>
      <c r="BCE301" s="197"/>
      <c r="BCF301" s="197"/>
      <c r="BCG301" s="197"/>
      <c r="BCH301" s="197"/>
      <c r="BCI301" s="197"/>
      <c r="BCJ301" s="197"/>
      <c r="BCK301" s="197"/>
      <c r="BCL301" s="197"/>
      <c r="BCM301" s="197"/>
      <c r="BCN301" s="197"/>
      <c r="BCO301" s="197"/>
      <c r="BCP301" s="197"/>
      <c r="BCQ301" s="197"/>
      <c r="BCR301" s="197"/>
      <c r="BCS301" s="197"/>
      <c r="BCT301" s="197"/>
      <c r="BCU301" s="197"/>
      <c r="BCV301" s="197"/>
      <c r="BCW301" s="197"/>
      <c r="BCX301" s="197"/>
      <c r="BCY301" s="197"/>
      <c r="BCZ301" s="197"/>
      <c r="BDA301" s="197"/>
      <c r="BDB301" s="197"/>
      <c r="BDC301" s="197"/>
      <c r="BDD301" s="197"/>
      <c r="BDE301" s="197"/>
      <c r="BDF301" s="197"/>
      <c r="BDG301" s="197"/>
      <c r="BDH301" s="197"/>
      <c r="BDI301" s="197"/>
      <c r="BDJ301" s="197"/>
      <c r="BDK301" s="197"/>
      <c r="BDL301" s="197"/>
      <c r="BDM301" s="197"/>
      <c r="BDN301" s="197"/>
      <c r="BDO301" s="197"/>
      <c r="BDP301" s="197"/>
      <c r="BDQ301" s="197"/>
      <c r="BDR301" s="197"/>
      <c r="BDS301" s="197"/>
      <c r="BDT301" s="197"/>
      <c r="BDU301" s="197"/>
      <c r="BDV301" s="197"/>
      <c r="BDW301" s="197"/>
      <c r="BDX301" s="197"/>
      <c r="BDY301" s="197"/>
      <c r="BDZ301" s="197"/>
      <c r="BEA301" s="197"/>
      <c r="BEB301" s="197"/>
      <c r="BEC301" s="197"/>
      <c r="BED301" s="197"/>
      <c r="BEE301" s="197"/>
      <c r="BEF301" s="197"/>
      <c r="BEG301" s="197"/>
      <c r="BEH301" s="197"/>
      <c r="BEI301" s="197"/>
      <c r="BEJ301" s="197"/>
      <c r="BEK301" s="197"/>
      <c r="BEL301" s="197"/>
      <c r="BEM301" s="197"/>
      <c r="BEN301" s="197"/>
      <c r="BEO301" s="197"/>
      <c r="BEP301" s="197"/>
      <c r="BEQ301" s="197"/>
      <c r="BER301" s="197"/>
      <c r="BES301" s="197"/>
      <c r="BET301" s="197"/>
      <c r="BEU301" s="197"/>
      <c r="BEV301" s="197"/>
      <c r="BEW301" s="197"/>
      <c r="BEX301" s="197"/>
      <c r="BEY301" s="197"/>
      <c r="BEZ301" s="197"/>
      <c r="BFA301" s="197"/>
      <c r="BFB301" s="197"/>
      <c r="BFC301" s="197"/>
      <c r="BFD301" s="197"/>
      <c r="BFE301" s="197"/>
      <c r="BFF301" s="197"/>
      <c r="BFG301" s="197"/>
      <c r="BFH301" s="197"/>
      <c r="BFI301" s="197"/>
      <c r="BFJ301" s="197"/>
      <c r="BFK301" s="197"/>
      <c r="BFL301" s="197"/>
      <c r="BFM301" s="197"/>
      <c r="BFN301" s="197"/>
      <c r="BFO301" s="197"/>
      <c r="BFP301" s="197"/>
      <c r="BFQ301" s="197"/>
      <c r="BFR301" s="197"/>
      <c r="BFS301" s="197"/>
      <c r="BFT301" s="197"/>
      <c r="BFU301" s="197"/>
      <c r="BFV301" s="197"/>
      <c r="BFW301" s="197"/>
      <c r="BFX301" s="197"/>
      <c r="BFY301" s="197"/>
      <c r="BFZ301" s="197"/>
      <c r="BGA301" s="197"/>
      <c r="BGB301" s="197"/>
      <c r="BGC301" s="197"/>
      <c r="BGD301" s="197"/>
      <c r="BGE301" s="197"/>
      <c r="BGF301" s="197"/>
      <c r="BGG301" s="197"/>
      <c r="BGH301" s="197"/>
      <c r="BGI301" s="197"/>
      <c r="BGJ301" s="197"/>
      <c r="BGK301" s="197"/>
      <c r="BGL301" s="197"/>
      <c r="BGM301" s="197"/>
      <c r="BGN301" s="197"/>
      <c r="BGO301" s="197"/>
      <c r="BGP301" s="197"/>
      <c r="BGQ301" s="197"/>
      <c r="BGR301" s="197"/>
      <c r="BGS301" s="197"/>
      <c r="BGT301" s="197"/>
      <c r="BGU301" s="197"/>
      <c r="BGV301" s="197"/>
      <c r="BGW301" s="197"/>
      <c r="BGX301" s="197"/>
      <c r="BGY301" s="197"/>
      <c r="BGZ301" s="197"/>
      <c r="BHA301" s="197"/>
      <c r="BHB301" s="197"/>
      <c r="BHC301" s="197"/>
      <c r="BHD301" s="197"/>
      <c r="BHE301" s="197"/>
      <c r="BHF301" s="197"/>
      <c r="BHG301" s="197"/>
      <c r="BHH301" s="197"/>
      <c r="BHI301" s="197"/>
      <c r="BHJ301" s="197"/>
      <c r="BHK301" s="197"/>
      <c r="BHL301" s="197"/>
      <c r="BHM301" s="197"/>
      <c r="BHN301" s="197"/>
      <c r="BHO301" s="197"/>
      <c r="BHP301" s="197"/>
      <c r="BHQ301" s="197"/>
      <c r="BHR301" s="197"/>
      <c r="BHS301" s="197"/>
      <c r="BHT301" s="197"/>
      <c r="BHU301" s="197"/>
      <c r="BHV301" s="197"/>
      <c r="BHW301" s="197"/>
      <c r="BHX301" s="197"/>
      <c r="BHY301" s="197"/>
      <c r="BHZ301" s="197"/>
      <c r="BIA301" s="197"/>
      <c r="BIB301" s="197"/>
      <c r="BIC301" s="197"/>
      <c r="BID301" s="197"/>
      <c r="BIE301" s="197"/>
      <c r="BIF301" s="197"/>
      <c r="BIG301" s="197"/>
      <c r="BIH301" s="197"/>
      <c r="BII301" s="197"/>
      <c r="BIJ301" s="197"/>
      <c r="BIK301" s="197"/>
      <c r="BIL301" s="197"/>
      <c r="BIM301" s="197"/>
      <c r="BIN301" s="197"/>
      <c r="BIO301" s="197"/>
      <c r="BIP301" s="197"/>
      <c r="BIQ301" s="197"/>
      <c r="BIR301" s="197"/>
      <c r="BIS301" s="197"/>
      <c r="BIT301" s="197"/>
      <c r="BIU301" s="197"/>
      <c r="BIV301" s="197"/>
      <c r="BIW301" s="197"/>
      <c r="BIX301" s="197"/>
      <c r="BIY301" s="197"/>
      <c r="BIZ301" s="197"/>
      <c r="BJA301" s="197"/>
      <c r="BJB301" s="197"/>
      <c r="BJC301" s="197"/>
      <c r="BJD301" s="197"/>
      <c r="BJE301" s="197"/>
      <c r="BJF301" s="197"/>
      <c r="BJG301" s="197"/>
      <c r="BJH301" s="197"/>
      <c r="BJI301" s="197"/>
      <c r="BJJ301" s="197"/>
      <c r="BJK301" s="197"/>
      <c r="BJL301" s="197"/>
      <c r="BJM301" s="197"/>
      <c r="BJN301" s="197"/>
      <c r="BJO301" s="197"/>
      <c r="BJP301" s="197"/>
      <c r="BJQ301" s="197"/>
      <c r="BJR301" s="197"/>
      <c r="BJS301" s="197"/>
      <c r="BJT301" s="197"/>
      <c r="BJU301" s="197"/>
      <c r="BJV301" s="197"/>
      <c r="BJW301" s="197"/>
      <c r="BJX301" s="197"/>
      <c r="BJY301" s="197"/>
      <c r="BJZ301" s="197"/>
      <c r="BKA301" s="197"/>
      <c r="BKB301" s="197"/>
      <c r="BKC301" s="197"/>
      <c r="BKD301" s="197"/>
      <c r="BKE301" s="197"/>
      <c r="BKF301" s="197"/>
      <c r="BKG301" s="197"/>
      <c r="BKH301" s="197"/>
      <c r="BKI301" s="197"/>
      <c r="BKJ301" s="197"/>
      <c r="BKK301" s="197"/>
      <c r="BKL301" s="197"/>
      <c r="BKM301" s="197"/>
      <c r="BKN301" s="197"/>
      <c r="BKO301" s="197"/>
      <c r="BKP301" s="197"/>
      <c r="BKQ301" s="197"/>
      <c r="BKR301" s="197"/>
      <c r="BKS301" s="197"/>
      <c r="BKT301" s="197"/>
      <c r="BKU301" s="197"/>
      <c r="BKV301" s="197"/>
      <c r="BKW301" s="197"/>
      <c r="BKX301" s="197"/>
      <c r="BKY301" s="197"/>
      <c r="BKZ301" s="197"/>
      <c r="BLA301" s="197"/>
      <c r="BLB301" s="197"/>
      <c r="BLC301" s="197"/>
      <c r="BLD301" s="197"/>
      <c r="BLE301" s="197"/>
      <c r="BLF301" s="197"/>
      <c r="BLG301" s="197"/>
      <c r="BLH301" s="197"/>
      <c r="BLI301" s="197"/>
      <c r="BLJ301" s="197"/>
      <c r="BLK301" s="197"/>
      <c r="BLL301" s="197"/>
      <c r="BLM301" s="197"/>
      <c r="BLN301" s="197"/>
      <c r="BLO301" s="197"/>
      <c r="BLP301" s="197"/>
      <c r="BLQ301" s="197"/>
      <c r="BLR301" s="197"/>
      <c r="BLS301" s="197"/>
      <c r="BLT301" s="197"/>
      <c r="BLU301" s="197"/>
      <c r="BLV301" s="197"/>
      <c r="BLW301" s="197"/>
      <c r="BLX301" s="197"/>
      <c r="BLY301" s="197"/>
      <c r="BLZ301" s="197"/>
      <c r="BMA301" s="197"/>
      <c r="BMB301" s="197"/>
      <c r="BMC301" s="197"/>
      <c r="BMD301" s="197"/>
      <c r="BME301" s="197"/>
      <c r="BMF301" s="197"/>
      <c r="BMG301" s="197"/>
      <c r="BMH301" s="197"/>
      <c r="BMI301" s="197"/>
      <c r="BMJ301" s="197"/>
      <c r="BMK301" s="197"/>
      <c r="BML301" s="197"/>
      <c r="BMM301" s="197"/>
      <c r="BMN301" s="197"/>
      <c r="BMO301" s="197"/>
      <c r="BMP301" s="197"/>
      <c r="BMQ301" s="197"/>
      <c r="BMR301" s="197"/>
      <c r="BMS301" s="197"/>
      <c r="BMT301" s="197"/>
      <c r="BMU301" s="197"/>
      <c r="BMV301" s="197"/>
      <c r="BMW301" s="197"/>
      <c r="BMX301" s="197"/>
      <c r="BMY301" s="197"/>
      <c r="BMZ301" s="197"/>
      <c r="BNA301" s="197"/>
      <c r="BNB301" s="197"/>
      <c r="BNC301" s="197"/>
      <c r="BND301" s="197"/>
      <c r="BNE301" s="197"/>
      <c r="BNF301" s="197"/>
      <c r="BNG301" s="197"/>
      <c r="BNH301" s="197"/>
      <c r="BNI301" s="197"/>
      <c r="BNJ301" s="197"/>
      <c r="BNK301" s="197"/>
      <c r="BNL301" s="197"/>
      <c r="BNM301" s="197"/>
      <c r="BNN301" s="197"/>
      <c r="BNO301" s="197"/>
      <c r="BNP301" s="197"/>
      <c r="BNQ301" s="197"/>
      <c r="BNR301" s="197"/>
      <c r="BNS301" s="197"/>
      <c r="BNT301" s="197"/>
      <c r="BNU301" s="197"/>
      <c r="BNV301" s="197"/>
      <c r="BNW301" s="197"/>
      <c r="BNX301" s="197"/>
      <c r="BNY301" s="197"/>
      <c r="BNZ301" s="197"/>
      <c r="BOA301" s="197"/>
      <c r="BOB301" s="197"/>
      <c r="BOC301" s="197"/>
      <c r="BOD301" s="197"/>
      <c r="BOE301" s="197"/>
      <c r="BOF301" s="197"/>
      <c r="BOG301" s="197"/>
      <c r="BOH301" s="197"/>
      <c r="BOI301" s="197"/>
      <c r="BOJ301" s="197"/>
      <c r="BOK301" s="197"/>
      <c r="BOL301" s="197"/>
      <c r="BOM301" s="197"/>
      <c r="BON301" s="197"/>
      <c r="BOO301" s="197"/>
      <c r="BOP301" s="197"/>
      <c r="BOQ301" s="197"/>
      <c r="BOR301" s="197"/>
      <c r="BOS301" s="197"/>
      <c r="BOT301" s="197"/>
      <c r="BOU301" s="197"/>
      <c r="BOV301" s="197"/>
      <c r="BOW301" s="197"/>
      <c r="BOX301" s="197"/>
      <c r="BOY301" s="197"/>
      <c r="BOZ301" s="197"/>
      <c r="BPA301" s="197"/>
      <c r="BPB301" s="197"/>
      <c r="BPC301" s="197"/>
      <c r="BPD301" s="197"/>
      <c r="BPE301" s="197"/>
      <c r="BPF301" s="197"/>
      <c r="BPG301" s="197"/>
      <c r="BPH301" s="197"/>
      <c r="BPI301" s="197"/>
      <c r="BPJ301" s="197"/>
      <c r="BPK301" s="197"/>
      <c r="BPL301" s="197"/>
      <c r="BPM301" s="197"/>
      <c r="BPN301" s="197"/>
      <c r="BPO301" s="197"/>
      <c r="BPP301" s="197"/>
      <c r="BPQ301" s="197"/>
      <c r="BPR301" s="197"/>
      <c r="BPS301" s="197"/>
      <c r="BPT301" s="197"/>
      <c r="BPU301" s="197"/>
      <c r="BPV301" s="197"/>
      <c r="BPW301" s="197"/>
      <c r="BPX301" s="197"/>
      <c r="BPY301" s="197"/>
      <c r="BPZ301" s="197"/>
      <c r="BQA301" s="197"/>
      <c r="BQB301" s="197"/>
      <c r="BQC301" s="197"/>
      <c r="BQD301" s="197"/>
      <c r="BQE301" s="197"/>
      <c r="BQF301" s="197"/>
      <c r="BQG301" s="197"/>
      <c r="BQH301" s="197"/>
      <c r="BQI301" s="197"/>
      <c r="BQJ301" s="197"/>
    </row>
    <row r="302" spans="1:1804" s="199" customFormat="1" ht="95.1" customHeight="1" x14ac:dyDescent="0.2">
      <c r="A302" s="256" t="s">
        <v>1951</v>
      </c>
      <c r="B302" s="99" t="s">
        <v>1952</v>
      </c>
      <c r="C302" s="99" t="s">
        <v>424</v>
      </c>
      <c r="D302" s="60" t="s">
        <v>1953</v>
      </c>
      <c r="E302" s="100">
        <v>43878</v>
      </c>
      <c r="F302" s="100">
        <v>43936</v>
      </c>
      <c r="G302" s="100"/>
      <c r="H302" s="97"/>
      <c r="I302" s="97"/>
      <c r="J302" s="214"/>
      <c r="K302" s="62" t="str">
        <f t="shared" si="7"/>
        <v xml:space="preserve"> </v>
      </c>
      <c r="L302" s="215">
        <v>0</v>
      </c>
      <c r="M302" s="98">
        <v>138</v>
      </c>
      <c r="N302" s="98">
        <v>138</v>
      </c>
      <c r="O302" s="79">
        <v>0.2</v>
      </c>
      <c r="P302" s="99" t="s">
        <v>1954</v>
      </c>
      <c r="Q302" s="99" t="s">
        <v>30</v>
      </c>
      <c r="R302" s="253" t="s">
        <v>29</v>
      </c>
      <c r="S302" s="182">
        <v>0.2</v>
      </c>
      <c r="T302" s="253" t="s">
        <v>29</v>
      </c>
      <c r="U302" s="182" t="s">
        <v>23</v>
      </c>
      <c r="V302" s="99" t="s">
        <v>51</v>
      </c>
      <c r="W302" s="98"/>
      <c r="X302" s="197"/>
      <c r="Y302" s="197"/>
      <c r="Z302" s="197"/>
      <c r="AA302" s="197"/>
      <c r="AB302" s="197"/>
      <c r="AC302" s="197"/>
      <c r="AD302" s="197"/>
      <c r="AE302" s="197"/>
      <c r="AF302" s="197"/>
      <c r="AG302" s="197"/>
      <c r="AH302" s="197"/>
      <c r="AI302" s="197"/>
      <c r="AJ302" s="197"/>
      <c r="AK302" s="197"/>
      <c r="AL302" s="197"/>
      <c r="AM302" s="197"/>
      <c r="AN302" s="197"/>
      <c r="AO302" s="197"/>
      <c r="AP302" s="197"/>
      <c r="AQ302" s="197"/>
      <c r="AR302" s="197"/>
      <c r="AS302" s="197"/>
      <c r="AT302" s="197"/>
      <c r="AU302" s="197"/>
      <c r="AV302" s="197"/>
      <c r="AW302" s="197"/>
      <c r="AX302" s="197"/>
      <c r="AY302" s="197"/>
      <c r="AZ302" s="197"/>
      <c r="BA302" s="197"/>
      <c r="BB302" s="197"/>
      <c r="BC302" s="197"/>
      <c r="BD302" s="197"/>
      <c r="BE302" s="197"/>
      <c r="BF302" s="197"/>
      <c r="BG302" s="197"/>
      <c r="BH302" s="197"/>
      <c r="BI302" s="197"/>
      <c r="BJ302" s="197"/>
      <c r="BK302" s="197"/>
      <c r="BL302" s="197"/>
      <c r="BM302" s="197"/>
      <c r="BN302" s="197"/>
      <c r="BO302" s="197"/>
      <c r="BP302" s="197"/>
      <c r="BQ302" s="197"/>
      <c r="BR302" s="197"/>
      <c r="BS302" s="197"/>
      <c r="BT302" s="197"/>
      <c r="BU302" s="197"/>
      <c r="BV302" s="197"/>
      <c r="BW302" s="197"/>
      <c r="BX302" s="197"/>
      <c r="BY302" s="197"/>
      <c r="BZ302" s="197"/>
      <c r="CA302" s="197"/>
      <c r="CB302" s="197"/>
      <c r="CC302" s="197"/>
      <c r="CD302" s="197"/>
      <c r="CE302" s="197"/>
      <c r="CF302" s="197"/>
      <c r="CG302" s="197"/>
      <c r="CH302" s="197"/>
      <c r="CI302" s="197"/>
      <c r="CJ302" s="197"/>
      <c r="CK302" s="197"/>
      <c r="CL302" s="197"/>
      <c r="CM302" s="197"/>
      <c r="CN302" s="197"/>
      <c r="CO302" s="197"/>
      <c r="CP302" s="197"/>
      <c r="CQ302" s="197"/>
      <c r="CR302" s="197"/>
      <c r="CS302" s="197"/>
      <c r="CT302" s="197"/>
      <c r="CU302" s="197"/>
      <c r="CV302" s="197"/>
      <c r="CW302" s="197"/>
      <c r="CX302" s="197"/>
      <c r="CY302" s="197"/>
      <c r="CZ302" s="197"/>
      <c r="DA302" s="197"/>
      <c r="DB302" s="197"/>
      <c r="DC302" s="197"/>
      <c r="DD302" s="197"/>
      <c r="DE302" s="197"/>
      <c r="DF302" s="197"/>
      <c r="DG302" s="197"/>
      <c r="DH302" s="197"/>
      <c r="DI302" s="197"/>
      <c r="DJ302" s="197"/>
      <c r="DK302" s="197"/>
      <c r="DL302" s="197"/>
      <c r="DM302" s="197"/>
      <c r="DN302" s="197"/>
      <c r="DO302" s="197"/>
      <c r="DP302" s="197"/>
      <c r="DQ302" s="197"/>
      <c r="DR302" s="197"/>
      <c r="DS302" s="197"/>
      <c r="DT302" s="197"/>
      <c r="DU302" s="197"/>
      <c r="DV302" s="197"/>
      <c r="DW302" s="197"/>
      <c r="DX302" s="197"/>
      <c r="DY302" s="197"/>
      <c r="DZ302" s="197"/>
      <c r="EA302" s="197"/>
      <c r="EB302" s="197"/>
      <c r="EC302" s="197"/>
      <c r="ED302" s="197"/>
      <c r="EE302" s="197"/>
      <c r="EF302" s="197"/>
      <c r="EG302" s="197"/>
      <c r="EH302" s="197"/>
      <c r="EI302" s="197"/>
      <c r="EJ302" s="197"/>
      <c r="EK302" s="197"/>
      <c r="EL302" s="197"/>
      <c r="EM302" s="197"/>
      <c r="EN302" s="197"/>
      <c r="EO302" s="197"/>
      <c r="EP302" s="197"/>
      <c r="EQ302" s="197"/>
      <c r="ER302" s="197"/>
      <c r="ES302" s="197"/>
      <c r="ET302" s="197"/>
      <c r="EU302" s="197"/>
      <c r="EV302" s="197"/>
      <c r="EW302" s="197"/>
      <c r="EX302" s="197"/>
      <c r="EY302" s="197"/>
      <c r="EZ302" s="197"/>
      <c r="FA302" s="197"/>
      <c r="FB302" s="197"/>
      <c r="FC302" s="197"/>
      <c r="FD302" s="197"/>
      <c r="FE302" s="197"/>
      <c r="FF302" s="197"/>
      <c r="FG302" s="197"/>
      <c r="FH302" s="197"/>
      <c r="FI302" s="197"/>
      <c r="FJ302" s="197"/>
      <c r="FK302" s="197"/>
      <c r="FL302" s="197"/>
      <c r="FM302" s="197"/>
      <c r="FN302" s="197"/>
      <c r="FO302" s="197"/>
      <c r="FP302" s="197"/>
      <c r="FQ302" s="197"/>
      <c r="FR302" s="197"/>
      <c r="FS302" s="197"/>
      <c r="FT302" s="197"/>
      <c r="FU302" s="197"/>
      <c r="FV302" s="197"/>
      <c r="FW302" s="197"/>
      <c r="FX302" s="197"/>
      <c r="FY302" s="197"/>
      <c r="FZ302" s="197"/>
      <c r="GA302" s="197"/>
      <c r="GB302" s="197"/>
      <c r="GC302" s="197"/>
      <c r="GD302" s="197"/>
      <c r="GE302" s="197"/>
      <c r="GF302" s="197"/>
      <c r="GG302" s="197"/>
      <c r="GH302" s="197"/>
      <c r="GI302" s="197"/>
      <c r="GJ302" s="197"/>
      <c r="GK302" s="197"/>
      <c r="GL302" s="197"/>
      <c r="GM302" s="197"/>
      <c r="GN302" s="197"/>
      <c r="GO302" s="197"/>
      <c r="GP302" s="197"/>
      <c r="GQ302" s="197"/>
      <c r="GR302" s="197"/>
      <c r="GS302" s="197"/>
      <c r="GT302" s="197"/>
      <c r="GU302" s="197"/>
      <c r="GV302" s="197"/>
      <c r="GW302" s="197"/>
      <c r="GX302" s="197"/>
      <c r="GY302" s="197"/>
      <c r="GZ302" s="197"/>
      <c r="HA302" s="197"/>
      <c r="HB302" s="197"/>
      <c r="HC302" s="197"/>
      <c r="HD302" s="197"/>
      <c r="HE302" s="197"/>
      <c r="HF302" s="197"/>
      <c r="HG302" s="197"/>
      <c r="HH302" s="197"/>
      <c r="HI302" s="197"/>
      <c r="HJ302" s="197"/>
      <c r="HK302" s="197"/>
      <c r="HL302" s="197"/>
      <c r="HM302" s="197"/>
      <c r="HN302" s="197"/>
      <c r="HO302" s="197"/>
      <c r="HP302" s="197"/>
      <c r="HQ302" s="197"/>
      <c r="HR302" s="197"/>
      <c r="HS302" s="197"/>
      <c r="HT302" s="197"/>
      <c r="HU302" s="197"/>
      <c r="HV302" s="197"/>
      <c r="HW302" s="197"/>
      <c r="HX302" s="197"/>
      <c r="HY302" s="197"/>
      <c r="HZ302" s="197"/>
      <c r="IA302" s="197"/>
      <c r="IB302" s="197"/>
      <c r="IC302" s="197"/>
      <c r="ID302" s="197"/>
      <c r="IE302" s="197"/>
      <c r="IF302" s="197"/>
      <c r="IG302" s="197"/>
      <c r="IH302" s="197"/>
      <c r="II302" s="197"/>
      <c r="IJ302" s="197"/>
      <c r="IK302" s="197"/>
      <c r="IL302" s="197"/>
      <c r="IM302" s="197"/>
      <c r="IN302" s="197"/>
      <c r="IO302" s="197"/>
      <c r="IP302" s="197"/>
      <c r="IQ302" s="197"/>
      <c r="IR302" s="197"/>
      <c r="IS302" s="197"/>
      <c r="IT302" s="197"/>
      <c r="IU302" s="197"/>
      <c r="IV302" s="197"/>
      <c r="IW302" s="197"/>
      <c r="IX302" s="197"/>
      <c r="IY302" s="197"/>
      <c r="IZ302" s="197"/>
      <c r="JA302" s="197"/>
      <c r="JB302" s="197"/>
      <c r="JC302" s="197"/>
      <c r="JD302" s="197"/>
      <c r="JE302" s="197"/>
      <c r="JF302" s="197"/>
      <c r="JG302" s="197"/>
      <c r="JH302" s="197"/>
      <c r="JI302" s="197"/>
      <c r="JJ302" s="197"/>
      <c r="JK302" s="197"/>
      <c r="JL302" s="197"/>
      <c r="JM302" s="197"/>
      <c r="JN302" s="197"/>
      <c r="JO302" s="197"/>
      <c r="JP302" s="197"/>
      <c r="JQ302" s="197"/>
      <c r="JR302" s="197"/>
      <c r="JS302" s="197"/>
      <c r="JT302" s="197"/>
      <c r="JU302" s="197"/>
      <c r="JV302" s="197"/>
      <c r="JW302" s="197"/>
      <c r="JX302" s="197"/>
      <c r="JY302" s="197"/>
      <c r="JZ302" s="197"/>
      <c r="KA302" s="197"/>
      <c r="KB302" s="197"/>
      <c r="KC302" s="197"/>
      <c r="KD302" s="197"/>
      <c r="KE302" s="197"/>
      <c r="KF302" s="197"/>
      <c r="KG302" s="197"/>
      <c r="KH302" s="197"/>
      <c r="KI302" s="197"/>
      <c r="KJ302" s="197"/>
      <c r="KK302" s="197"/>
      <c r="KL302" s="197"/>
      <c r="KM302" s="197"/>
      <c r="KN302" s="197"/>
      <c r="KO302" s="197"/>
      <c r="KP302" s="197"/>
      <c r="KQ302" s="197"/>
      <c r="KR302" s="197"/>
      <c r="KS302" s="197"/>
      <c r="KT302" s="197"/>
      <c r="KU302" s="197"/>
      <c r="KV302" s="197"/>
      <c r="KW302" s="197"/>
      <c r="KX302" s="197"/>
      <c r="KY302" s="197"/>
      <c r="KZ302" s="197"/>
      <c r="LA302" s="197"/>
      <c r="LB302" s="197"/>
      <c r="LC302" s="197"/>
      <c r="LD302" s="197"/>
      <c r="LE302" s="197"/>
      <c r="LF302" s="197"/>
      <c r="LG302" s="197"/>
      <c r="LH302" s="197"/>
      <c r="LI302" s="197"/>
      <c r="LJ302" s="197"/>
      <c r="LK302" s="197"/>
      <c r="LL302" s="197"/>
      <c r="LM302" s="197"/>
      <c r="LN302" s="197"/>
      <c r="LO302" s="197"/>
      <c r="LP302" s="197"/>
      <c r="LQ302" s="197"/>
      <c r="LR302" s="197"/>
      <c r="LS302" s="197"/>
      <c r="LT302" s="197"/>
      <c r="LU302" s="197"/>
      <c r="LV302" s="197"/>
      <c r="LW302" s="197"/>
      <c r="LX302" s="197"/>
      <c r="LY302" s="197"/>
      <c r="LZ302" s="197"/>
      <c r="MA302" s="197"/>
      <c r="MB302" s="197"/>
      <c r="MC302" s="197"/>
      <c r="MD302" s="197"/>
      <c r="ME302" s="197"/>
      <c r="MF302" s="197"/>
      <c r="MG302" s="197"/>
      <c r="MH302" s="197"/>
      <c r="MI302" s="197"/>
      <c r="MJ302" s="197"/>
      <c r="MK302" s="197"/>
      <c r="ML302" s="197"/>
      <c r="MM302" s="197"/>
      <c r="MN302" s="197"/>
      <c r="MO302" s="197"/>
      <c r="MP302" s="197"/>
      <c r="MQ302" s="197"/>
      <c r="MR302" s="197"/>
      <c r="MS302" s="197"/>
      <c r="MT302" s="197"/>
      <c r="MU302" s="197"/>
      <c r="MV302" s="197"/>
      <c r="MW302" s="197"/>
      <c r="MX302" s="197"/>
      <c r="MY302" s="197"/>
      <c r="MZ302" s="197"/>
      <c r="NA302" s="197"/>
      <c r="NB302" s="197"/>
      <c r="NC302" s="197"/>
      <c r="ND302" s="197"/>
      <c r="NE302" s="197"/>
      <c r="NF302" s="197"/>
      <c r="NG302" s="197"/>
      <c r="NH302" s="197"/>
      <c r="NI302" s="197"/>
      <c r="NJ302" s="197"/>
      <c r="NK302" s="197"/>
      <c r="NL302" s="197"/>
      <c r="NM302" s="197"/>
      <c r="NN302" s="197"/>
      <c r="NO302" s="197"/>
      <c r="NP302" s="197"/>
      <c r="NQ302" s="197"/>
      <c r="NR302" s="197"/>
      <c r="NS302" s="197"/>
      <c r="NT302" s="197"/>
      <c r="NU302" s="197"/>
      <c r="NV302" s="197"/>
      <c r="NW302" s="197"/>
      <c r="NX302" s="197"/>
      <c r="NY302" s="197"/>
      <c r="NZ302" s="197"/>
      <c r="OA302" s="197"/>
      <c r="OB302" s="197"/>
      <c r="OC302" s="197"/>
      <c r="OD302" s="197"/>
      <c r="OE302" s="197"/>
      <c r="OF302" s="197"/>
      <c r="OG302" s="197"/>
      <c r="OH302" s="197"/>
      <c r="OI302" s="197"/>
      <c r="OJ302" s="197"/>
      <c r="OK302" s="197"/>
      <c r="OL302" s="197"/>
      <c r="OM302" s="197"/>
      <c r="ON302" s="197"/>
      <c r="OO302" s="197"/>
      <c r="OP302" s="197"/>
      <c r="OQ302" s="197"/>
      <c r="OR302" s="197"/>
      <c r="OS302" s="197"/>
      <c r="OT302" s="197"/>
      <c r="OU302" s="197"/>
      <c r="OV302" s="197"/>
      <c r="OW302" s="197"/>
      <c r="OX302" s="197"/>
      <c r="OY302" s="197"/>
      <c r="OZ302" s="197"/>
      <c r="PA302" s="197"/>
      <c r="PB302" s="197"/>
      <c r="PC302" s="197"/>
      <c r="PD302" s="197"/>
      <c r="PE302" s="197"/>
      <c r="PF302" s="197"/>
      <c r="PG302" s="197"/>
      <c r="PH302" s="197"/>
      <c r="PI302" s="197"/>
      <c r="PJ302" s="197"/>
      <c r="PK302" s="197"/>
      <c r="PL302" s="197"/>
      <c r="PM302" s="197"/>
      <c r="PN302" s="197"/>
      <c r="PO302" s="197"/>
      <c r="PP302" s="197"/>
      <c r="PQ302" s="197"/>
      <c r="PR302" s="197"/>
      <c r="PS302" s="197"/>
      <c r="PT302" s="197"/>
      <c r="PU302" s="197"/>
      <c r="PV302" s="197"/>
      <c r="PW302" s="197"/>
      <c r="PX302" s="197"/>
      <c r="PY302" s="197"/>
      <c r="PZ302" s="197"/>
      <c r="QA302" s="197"/>
      <c r="QB302" s="197"/>
      <c r="QC302" s="197"/>
      <c r="QD302" s="197"/>
      <c r="QE302" s="197"/>
      <c r="QF302" s="197"/>
      <c r="QG302" s="197"/>
      <c r="QH302" s="197"/>
      <c r="QI302" s="197"/>
      <c r="QJ302" s="197"/>
      <c r="QK302" s="197"/>
      <c r="QL302" s="197"/>
      <c r="QM302" s="197"/>
      <c r="QN302" s="197"/>
      <c r="QO302" s="197"/>
      <c r="QP302" s="197"/>
      <c r="QQ302" s="197"/>
      <c r="QR302" s="197"/>
      <c r="QS302" s="197"/>
      <c r="QT302" s="197"/>
      <c r="QU302" s="197"/>
      <c r="QV302" s="197"/>
      <c r="QW302" s="197"/>
      <c r="QX302" s="197"/>
      <c r="QY302" s="197"/>
      <c r="QZ302" s="197"/>
      <c r="RA302" s="197"/>
      <c r="RB302" s="197"/>
      <c r="RC302" s="197"/>
      <c r="RD302" s="197"/>
      <c r="RE302" s="197"/>
      <c r="RF302" s="197"/>
      <c r="RG302" s="197"/>
      <c r="RH302" s="197"/>
      <c r="RI302" s="197"/>
      <c r="RJ302" s="197"/>
      <c r="RK302" s="197"/>
      <c r="RL302" s="197"/>
      <c r="RM302" s="197"/>
      <c r="RN302" s="197"/>
      <c r="RO302" s="197"/>
      <c r="RP302" s="197"/>
      <c r="RQ302" s="197"/>
      <c r="RR302" s="197"/>
      <c r="RS302" s="197"/>
      <c r="RT302" s="197"/>
      <c r="RU302" s="197"/>
      <c r="RV302" s="197"/>
      <c r="RW302" s="197"/>
      <c r="RX302" s="197"/>
      <c r="RY302" s="197"/>
      <c r="RZ302" s="197"/>
      <c r="SA302" s="197"/>
      <c r="SB302" s="197"/>
      <c r="SC302" s="197"/>
      <c r="SD302" s="197"/>
      <c r="SE302" s="197"/>
      <c r="SF302" s="197"/>
      <c r="SG302" s="197"/>
      <c r="SH302" s="197"/>
      <c r="SI302" s="197"/>
      <c r="SJ302" s="197"/>
      <c r="SK302" s="197"/>
      <c r="SL302" s="197"/>
      <c r="SM302" s="197"/>
      <c r="SN302" s="197"/>
      <c r="SO302" s="197"/>
      <c r="SP302" s="197"/>
      <c r="SQ302" s="197"/>
      <c r="SR302" s="197"/>
      <c r="SS302" s="197"/>
      <c r="ST302" s="197"/>
      <c r="SU302" s="197"/>
      <c r="SV302" s="197"/>
      <c r="SW302" s="197"/>
      <c r="SX302" s="197"/>
      <c r="SY302" s="197"/>
      <c r="SZ302" s="197"/>
      <c r="TA302" s="197"/>
      <c r="TB302" s="197"/>
      <c r="TC302" s="197"/>
      <c r="TD302" s="197"/>
      <c r="TE302" s="197"/>
      <c r="TF302" s="197"/>
      <c r="TG302" s="197"/>
      <c r="TH302" s="197"/>
      <c r="TI302" s="197"/>
      <c r="TJ302" s="197"/>
      <c r="TK302" s="197"/>
      <c r="TL302" s="197"/>
      <c r="TM302" s="197"/>
      <c r="TN302" s="197"/>
      <c r="TO302" s="197"/>
      <c r="TP302" s="197"/>
      <c r="TQ302" s="197"/>
      <c r="TR302" s="197"/>
      <c r="TS302" s="197"/>
      <c r="TT302" s="197"/>
      <c r="TU302" s="197"/>
      <c r="TV302" s="197"/>
      <c r="TW302" s="197"/>
      <c r="TX302" s="197"/>
      <c r="TY302" s="197"/>
      <c r="TZ302" s="197"/>
      <c r="UA302" s="197"/>
      <c r="UB302" s="197"/>
      <c r="UC302" s="197"/>
      <c r="UD302" s="197"/>
      <c r="UE302" s="197"/>
      <c r="UF302" s="197"/>
      <c r="UG302" s="197"/>
      <c r="UH302" s="197"/>
      <c r="UI302" s="197"/>
      <c r="UJ302" s="197"/>
      <c r="UK302" s="197"/>
      <c r="UL302" s="197"/>
      <c r="UM302" s="197"/>
      <c r="UN302" s="197"/>
      <c r="UO302" s="197"/>
      <c r="UP302" s="197"/>
      <c r="UQ302" s="197"/>
      <c r="UR302" s="197"/>
      <c r="US302" s="197"/>
      <c r="UT302" s="197"/>
      <c r="UU302" s="197"/>
      <c r="UV302" s="197"/>
      <c r="UW302" s="197"/>
      <c r="UX302" s="197"/>
      <c r="UY302" s="197"/>
      <c r="UZ302" s="197"/>
      <c r="VA302" s="197"/>
      <c r="VB302" s="197"/>
      <c r="VC302" s="197"/>
      <c r="VD302" s="197"/>
      <c r="VE302" s="197"/>
      <c r="VF302" s="197"/>
      <c r="VG302" s="197"/>
      <c r="VH302" s="197"/>
      <c r="VI302" s="197"/>
      <c r="VJ302" s="197"/>
      <c r="VK302" s="197"/>
      <c r="VL302" s="197"/>
      <c r="VM302" s="197"/>
      <c r="VN302" s="197"/>
      <c r="VO302" s="197"/>
      <c r="VP302" s="197"/>
      <c r="VQ302" s="197"/>
      <c r="VR302" s="197"/>
      <c r="VS302" s="197"/>
      <c r="VT302" s="197"/>
      <c r="VU302" s="197"/>
      <c r="VV302" s="197"/>
      <c r="VW302" s="197"/>
      <c r="VX302" s="197"/>
      <c r="VY302" s="197"/>
      <c r="VZ302" s="197"/>
      <c r="WA302" s="197"/>
      <c r="WB302" s="197"/>
      <c r="WC302" s="197"/>
      <c r="WD302" s="197"/>
      <c r="WE302" s="197"/>
      <c r="WF302" s="197"/>
      <c r="WG302" s="197"/>
      <c r="WH302" s="197"/>
      <c r="WI302" s="197"/>
      <c r="WJ302" s="197"/>
      <c r="WK302" s="197"/>
      <c r="WL302" s="197"/>
      <c r="WM302" s="197"/>
      <c r="WN302" s="197"/>
      <c r="WO302" s="197"/>
      <c r="WP302" s="197"/>
      <c r="WQ302" s="197"/>
      <c r="WR302" s="197"/>
      <c r="WS302" s="197"/>
      <c r="WT302" s="197"/>
      <c r="WU302" s="197"/>
      <c r="WV302" s="197"/>
      <c r="WW302" s="197"/>
      <c r="WX302" s="197"/>
      <c r="WY302" s="197"/>
      <c r="WZ302" s="197"/>
      <c r="XA302" s="197"/>
      <c r="XB302" s="197"/>
      <c r="XC302" s="197"/>
      <c r="XD302" s="197"/>
      <c r="XE302" s="197"/>
      <c r="XF302" s="197"/>
      <c r="XG302" s="197"/>
      <c r="XH302" s="197"/>
      <c r="XI302" s="197"/>
      <c r="XJ302" s="197"/>
      <c r="XK302" s="197"/>
      <c r="XL302" s="197"/>
      <c r="XM302" s="197"/>
      <c r="XN302" s="197"/>
      <c r="XO302" s="197"/>
      <c r="XP302" s="197"/>
      <c r="XQ302" s="197"/>
      <c r="XR302" s="197"/>
      <c r="XS302" s="197"/>
      <c r="XT302" s="197"/>
      <c r="XU302" s="197"/>
      <c r="XV302" s="197"/>
      <c r="XW302" s="197"/>
      <c r="XX302" s="197"/>
      <c r="XY302" s="197"/>
      <c r="XZ302" s="197"/>
      <c r="YA302" s="197"/>
      <c r="YB302" s="197"/>
      <c r="YC302" s="197"/>
      <c r="YD302" s="197"/>
      <c r="YE302" s="197"/>
      <c r="YF302" s="197"/>
      <c r="YG302" s="197"/>
      <c r="YH302" s="197"/>
      <c r="YI302" s="197"/>
      <c r="YJ302" s="197"/>
      <c r="YK302" s="197"/>
      <c r="YL302" s="197"/>
      <c r="YM302" s="197"/>
      <c r="YN302" s="197"/>
      <c r="YO302" s="197"/>
      <c r="YP302" s="197"/>
      <c r="YQ302" s="197"/>
      <c r="YR302" s="197"/>
      <c r="YS302" s="197"/>
      <c r="YT302" s="197"/>
      <c r="YU302" s="197"/>
      <c r="YV302" s="197"/>
      <c r="YW302" s="197"/>
      <c r="YX302" s="197"/>
      <c r="YY302" s="197"/>
      <c r="YZ302" s="197"/>
      <c r="ZA302" s="197"/>
      <c r="ZB302" s="197"/>
      <c r="ZC302" s="197"/>
      <c r="ZD302" s="197"/>
      <c r="ZE302" s="197"/>
      <c r="ZF302" s="197"/>
      <c r="ZG302" s="197"/>
      <c r="ZH302" s="197"/>
      <c r="ZI302" s="197"/>
      <c r="ZJ302" s="197"/>
      <c r="ZK302" s="197"/>
      <c r="ZL302" s="197"/>
      <c r="ZM302" s="197"/>
      <c r="ZN302" s="197"/>
      <c r="ZO302" s="197"/>
      <c r="ZP302" s="197"/>
      <c r="ZQ302" s="197"/>
      <c r="ZR302" s="197"/>
      <c r="ZS302" s="197"/>
      <c r="ZT302" s="197"/>
      <c r="ZU302" s="197"/>
      <c r="ZV302" s="197"/>
      <c r="ZW302" s="197"/>
      <c r="ZX302" s="197"/>
      <c r="ZY302" s="197"/>
      <c r="ZZ302" s="197"/>
      <c r="AAA302" s="197"/>
      <c r="AAB302" s="197"/>
      <c r="AAC302" s="197"/>
      <c r="AAD302" s="197"/>
      <c r="AAE302" s="197"/>
      <c r="AAF302" s="197"/>
      <c r="AAG302" s="197"/>
      <c r="AAH302" s="197"/>
      <c r="AAI302" s="197"/>
      <c r="AAJ302" s="197"/>
      <c r="AAK302" s="197"/>
      <c r="AAL302" s="197"/>
      <c r="AAM302" s="197"/>
      <c r="AAN302" s="197"/>
      <c r="AAO302" s="197"/>
      <c r="AAP302" s="197"/>
      <c r="AAQ302" s="197"/>
      <c r="AAR302" s="197"/>
      <c r="AAS302" s="197"/>
      <c r="AAT302" s="197"/>
      <c r="AAU302" s="197"/>
      <c r="AAV302" s="197"/>
      <c r="AAW302" s="197"/>
      <c r="AAX302" s="197"/>
      <c r="AAY302" s="197"/>
      <c r="AAZ302" s="197"/>
      <c r="ABA302" s="197"/>
      <c r="ABB302" s="197"/>
      <c r="ABC302" s="197"/>
      <c r="ABD302" s="197"/>
      <c r="ABE302" s="197"/>
      <c r="ABF302" s="197"/>
      <c r="ABG302" s="197"/>
      <c r="ABH302" s="197"/>
      <c r="ABI302" s="197"/>
      <c r="ABJ302" s="197"/>
      <c r="ABK302" s="197"/>
      <c r="ABL302" s="197"/>
      <c r="ABM302" s="197"/>
      <c r="ABN302" s="197"/>
      <c r="ABO302" s="197"/>
      <c r="ABP302" s="197"/>
      <c r="ABQ302" s="197"/>
      <c r="ABR302" s="197"/>
      <c r="ABS302" s="197"/>
      <c r="ABT302" s="197"/>
      <c r="ABU302" s="197"/>
      <c r="ABV302" s="197"/>
      <c r="ABW302" s="197"/>
      <c r="ABX302" s="197"/>
      <c r="ABY302" s="197"/>
      <c r="ABZ302" s="197"/>
      <c r="ACA302" s="197"/>
      <c r="ACB302" s="197"/>
      <c r="ACC302" s="197"/>
      <c r="ACD302" s="197"/>
      <c r="ACE302" s="197"/>
      <c r="ACF302" s="197"/>
      <c r="ACG302" s="197"/>
      <c r="ACH302" s="197"/>
      <c r="ACI302" s="197"/>
      <c r="ACJ302" s="197"/>
      <c r="ACK302" s="197"/>
      <c r="ACL302" s="197"/>
      <c r="ACM302" s="197"/>
      <c r="ACN302" s="197"/>
      <c r="ACO302" s="197"/>
      <c r="ACP302" s="197"/>
      <c r="ACQ302" s="197"/>
      <c r="ACR302" s="197"/>
      <c r="ACS302" s="197"/>
      <c r="ACT302" s="197"/>
      <c r="ACU302" s="197"/>
      <c r="ACV302" s="197"/>
      <c r="ACW302" s="197"/>
      <c r="ACX302" s="197"/>
      <c r="ACY302" s="197"/>
      <c r="ACZ302" s="197"/>
      <c r="ADA302" s="197"/>
      <c r="ADB302" s="197"/>
      <c r="ADC302" s="197"/>
      <c r="ADD302" s="197"/>
      <c r="ADE302" s="197"/>
      <c r="ADF302" s="197"/>
      <c r="ADG302" s="197"/>
      <c r="ADH302" s="197"/>
      <c r="ADI302" s="197"/>
      <c r="ADJ302" s="197"/>
      <c r="ADK302" s="197"/>
      <c r="ADL302" s="197"/>
      <c r="ADM302" s="197"/>
      <c r="ADN302" s="197"/>
      <c r="ADO302" s="197"/>
      <c r="ADP302" s="197"/>
      <c r="ADQ302" s="197"/>
      <c r="ADR302" s="197"/>
      <c r="ADS302" s="197"/>
      <c r="ADT302" s="197"/>
      <c r="ADU302" s="197"/>
      <c r="ADV302" s="197"/>
      <c r="ADW302" s="197"/>
      <c r="ADX302" s="197"/>
      <c r="ADY302" s="197"/>
      <c r="ADZ302" s="197"/>
      <c r="AEA302" s="197"/>
      <c r="AEB302" s="197"/>
      <c r="AEC302" s="197"/>
      <c r="AED302" s="197"/>
      <c r="AEE302" s="197"/>
      <c r="AEF302" s="197"/>
      <c r="AEG302" s="197"/>
      <c r="AEH302" s="197"/>
      <c r="AEI302" s="197"/>
      <c r="AEJ302" s="197"/>
      <c r="AEK302" s="197"/>
      <c r="AEL302" s="197"/>
      <c r="AEM302" s="197"/>
      <c r="AEN302" s="197"/>
      <c r="AEO302" s="197"/>
      <c r="AEP302" s="197"/>
      <c r="AEQ302" s="197"/>
      <c r="AER302" s="197"/>
      <c r="AES302" s="197"/>
      <c r="AET302" s="197"/>
      <c r="AEU302" s="197"/>
      <c r="AEV302" s="197"/>
      <c r="AEW302" s="197"/>
      <c r="AEX302" s="197"/>
      <c r="AEY302" s="197"/>
      <c r="AEZ302" s="197"/>
      <c r="AFA302" s="197"/>
      <c r="AFB302" s="197"/>
      <c r="AFC302" s="197"/>
      <c r="AFD302" s="197"/>
      <c r="AFE302" s="197"/>
      <c r="AFF302" s="197"/>
      <c r="AFG302" s="197"/>
      <c r="AFH302" s="197"/>
      <c r="AFI302" s="197"/>
      <c r="AFJ302" s="197"/>
      <c r="AFK302" s="197"/>
      <c r="AFL302" s="197"/>
      <c r="AFM302" s="197"/>
      <c r="AFN302" s="197"/>
      <c r="AFO302" s="197"/>
      <c r="AFP302" s="197"/>
      <c r="AFQ302" s="197"/>
      <c r="AFR302" s="197"/>
      <c r="AFS302" s="197"/>
      <c r="AFT302" s="197"/>
      <c r="AFU302" s="197"/>
      <c r="AFV302" s="197"/>
      <c r="AFW302" s="197"/>
      <c r="AFX302" s="197"/>
      <c r="AFY302" s="197"/>
      <c r="AFZ302" s="197"/>
      <c r="AGA302" s="197"/>
      <c r="AGB302" s="197"/>
      <c r="AGC302" s="197"/>
      <c r="AGD302" s="197"/>
      <c r="AGE302" s="197"/>
      <c r="AGF302" s="197"/>
      <c r="AGG302" s="197"/>
      <c r="AGH302" s="197"/>
      <c r="AGI302" s="197"/>
      <c r="AGJ302" s="197"/>
      <c r="AGK302" s="197"/>
      <c r="AGL302" s="197"/>
      <c r="AGM302" s="197"/>
      <c r="AGN302" s="197"/>
      <c r="AGO302" s="197"/>
      <c r="AGP302" s="197"/>
      <c r="AGQ302" s="197"/>
      <c r="AGR302" s="197"/>
      <c r="AGS302" s="197"/>
      <c r="AGT302" s="197"/>
      <c r="AGU302" s="197"/>
      <c r="AGV302" s="197"/>
      <c r="AGW302" s="197"/>
      <c r="AGX302" s="197"/>
      <c r="AGY302" s="197"/>
      <c r="AGZ302" s="197"/>
      <c r="AHA302" s="197"/>
      <c r="AHB302" s="197"/>
      <c r="AHC302" s="197"/>
      <c r="AHD302" s="197"/>
      <c r="AHE302" s="197"/>
      <c r="AHF302" s="197"/>
      <c r="AHG302" s="197"/>
      <c r="AHH302" s="197"/>
      <c r="AHI302" s="197"/>
      <c r="AHJ302" s="197"/>
      <c r="AHK302" s="197"/>
      <c r="AHL302" s="197"/>
      <c r="AHM302" s="197"/>
      <c r="AHN302" s="197"/>
      <c r="AHO302" s="197"/>
      <c r="AHP302" s="197"/>
      <c r="AHQ302" s="197"/>
      <c r="AHR302" s="197"/>
      <c r="AHS302" s="197"/>
      <c r="AHT302" s="197"/>
      <c r="AHU302" s="197"/>
      <c r="AHV302" s="197"/>
      <c r="AHW302" s="197"/>
      <c r="AHX302" s="197"/>
      <c r="AHY302" s="197"/>
      <c r="AHZ302" s="197"/>
      <c r="AIA302" s="197"/>
      <c r="AIB302" s="197"/>
      <c r="AIC302" s="197"/>
      <c r="AID302" s="197"/>
      <c r="AIE302" s="197"/>
      <c r="AIF302" s="197"/>
      <c r="AIG302" s="197"/>
      <c r="AIH302" s="197"/>
      <c r="AII302" s="197"/>
      <c r="AIJ302" s="197"/>
      <c r="AIK302" s="197"/>
      <c r="AIL302" s="197"/>
      <c r="AIM302" s="197"/>
      <c r="AIN302" s="197"/>
      <c r="AIO302" s="197"/>
      <c r="AIP302" s="197"/>
      <c r="AIQ302" s="197"/>
      <c r="AIR302" s="197"/>
      <c r="AIS302" s="197"/>
      <c r="AIT302" s="197"/>
      <c r="AIU302" s="197"/>
      <c r="AIV302" s="197"/>
      <c r="AIW302" s="197"/>
      <c r="AIX302" s="197"/>
      <c r="AIY302" s="197"/>
      <c r="AIZ302" s="197"/>
      <c r="AJA302" s="197"/>
      <c r="AJB302" s="197"/>
      <c r="AJC302" s="197"/>
      <c r="AJD302" s="197"/>
      <c r="AJE302" s="197"/>
      <c r="AJF302" s="197"/>
      <c r="AJG302" s="197"/>
      <c r="AJH302" s="197"/>
      <c r="AJI302" s="197"/>
      <c r="AJJ302" s="197"/>
      <c r="AJK302" s="197"/>
      <c r="AJL302" s="197"/>
      <c r="AJM302" s="197"/>
      <c r="AJN302" s="197"/>
      <c r="AJO302" s="197"/>
      <c r="AJP302" s="197"/>
      <c r="AJQ302" s="197"/>
      <c r="AJR302" s="197"/>
      <c r="AJS302" s="197"/>
      <c r="AJT302" s="197"/>
      <c r="AJU302" s="197"/>
      <c r="AJV302" s="197"/>
      <c r="AJW302" s="197"/>
      <c r="AJX302" s="197"/>
      <c r="AJY302" s="197"/>
      <c r="AJZ302" s="197"/>
      <c r="AKA302" s="197"/>
      <c r="AKB302" s="197"/>
      <c r="AKC302" s="197"/>
      <c r="AKD302" s="197"/>
      <c r="AKE302" s="197"/>
      <c r="AKF302" s="197"/>
      <c r="AKG302" s="197"/>
      <c r="AKH302" s="197"/>
      <c r="AKI302" s="197"/>
      <c r="AKJ302" s="197"/>
      <c r="AKK302" s="197"/>
      <c r="AKL302" s="197"/>
      <c r="AKM302" s="197"/>
      <c r="AKN302" s="197"/>
      <c r="AKO302" s="197"/>
      <c r="AKP302" s="197"/>
      <c r="AKQ302" s="197"/>
      <c r="AKR302" s="197"/>
      <c r="AKS302" s="197"/>
      <c r="AKT302" s="197"/>
      <c r="AKU302" s="197"/>
      <c r="AKV302" s="197"/>
      <c r="AKW302" s="197"/>
      <c r="AKX302" s="197"/>
      <c r="AKY302" s="197"/>
      <c r="AKZ302" s="197"/>
      <c r="ALA302" s="197"/>
      <c r="ALB302" s="197"/>
      <c r="ALC302" s="197"/>
      <c r="ALD302" s="197"/>
      <c r="ALE302" s="197"/>
      <c r="ALF302" s="197"/>
      <c r="ALG302" s="197"/>
      <c r="ALH302" s="197"/>
      <c r="ALI302" s="197"/>
      <c r="ALJ302" s="197"/>
      <c r="ALK302" s="197"/>
      <c r="ALL302" s="197"/>
      <c r="ALM302" s="197"/>
      <c r="ALN302" s="197"/>
      <c r="ALO302" s="197"/>
      <c r="ALP302" s="197"/>
      <c r="ALQ302" s="197"/>
      <c r="ALR302" s="197"/>
      <c r="ALS302" s="197"/>
      <c r="ALT302" s="197"/>
      <c r="ALU302" s="197"/>
      <c r="ALV302" s="197"/>
      <c r="ALW302" s="197"/>
      <c r="ALX302" s="197"/>
      <c r="ALY302" s="197"/>
      <c r="ALZ302" s="197"/>
      <c r="AMA302" s="197"/>
      <c r="AMB302" s="197"/>
      <c r="AMC302" s="197"/>
      <c r="AMD302" s="197"/>
      <c r="AME302" s="197"/>
      <c r="AMF302" s="197"/>
      <c r="AMG302" s="197"/>
      <c r="AMH302" s="197"/>
      <c r="AMI302" s="197"/>
      <c r="AMJ302" s="197"/>
      <c r="AMK302" s="197"/>
      <c r="AML302" s="197"/>
      <c r="AMM302" s="197"/>
      <c r="AMN302" s="197"/>
      <c r="AMO302" s="197"/>
      <c r="AMP302" s="197"/>
      <c r="AMQ302" s="197"/>
      <c r="AMR302" s="197"/>
      <c r="AMS302" s="197"/>
      <c r="AMT302" s="197"/>
      <c r="AMU302" s="197"/>
      <c r="AMV302" s="197"/>
      <c r="AMW302" s="197"/>
      <c r="AMX302" s="197"/>
      <c r="AMY302" s="197"/>
      <c r="AMZ302" s="197"/>
      <c r="ANA302" s="197"/>
      <c r="ANB302" s="197"/>
      <c r="ANC302" s="197"/>
      <c r="AND302" s="197"/>
      <c r="ANE302" s="197"/>
      <c r="ANF302" s="197"/>
      <c r="ANG302" s="197"/>
      <c r="ANH302" s="197"/>
      <c r="ANI302" s="197"/>
      <c r="ANJ302" s="197"/>
      <c r="ANK302" s="197"/>
      <c r="ANL302" s="197"/>
      <c r="ANM302" s="197"/>
      <c r="ANN302" s="197"/>
      <c r="ANO302" s="197"/>
      <c r="ANP302" s="197"/>
      <c r="ANQ302" s="197"/>
      <c r="ANR302" s="197"/>
      <c r="ANS302" s="197"/>
      <c r="ANT302" s="197"/>
      <c r="ANU302" s="197"/>
      <c r="ANV302" s="197"/>
      <c r="ANW302" s="197"/>
      <c r="ANX302" s="197"/>
      <c r="ANY302" s="197"/>
      <c r="ANZ302" s="197"/>
      <c r="AOA302" s="197"/>
      <c r="AOB302" s="197"/>
      <c r="AOC302" s="197"/>
      <c r="AOD302" s="197"/>
      <c r="AOE302" s="197"/>
      <c r="AOF302" s="197"/>
      <c r="AOG302" s="197"/>
      <c r="AOH302" s="197"/>
      <c r="AOI302" s="197"/>
      <c r="AOJ302" s="197"/>
      <c r="AOK302" s="197"/>
      <c r="AOL302" s="197"/>
      <c r="AOM302" s="197"/>
      <c r="AON302" s="197"/>
      <c r="AOO302" s="197"/>
      <c r="AOP302" s="197"/>
      <c r="AOQ302" s="197"/>
      <c r="AOR302" s="197"/>
      <c r="AOS302" s="197"/>
      <c r="AOT302" s="197"/>
      <c r="AOU302" s="197"/>
      <c r="AOV302" s="197"/>
      <c r="AOW302" s="197"/>
      <c r="AOX302" s="197"/>
      <c r="AOY302" s="197"/>
      <c r="AOZ302" s="197"/>
      <c r="APA302" s="197"/>
      <c r="APB302" s="197"/>
      <c r="APC302" s="197"/>
      <c r="APD302" s="197"/>
      <c r="APE302" s="197"/>
      <c r="APF302" s="197"/>
      <c r="APG302" s="197"/>
      <c r="APH302" s="197"/>
      <c r="API302" s="197"/>
      <c r="APJ302" s="197"/>
      <c r="APK302" s="197"/>
      <c r="APL302" s="197"/>
      <c r="APM302" s="197"/>
      <c r="APN302" s="197"/>
      <c r="APO302" s="197"/>
      <c r="APP302" s="197"/>
      <c r="APQ302" s="197"/>
      <c r="APR302" s="197"/>
      <c r="APS302" s="197"/>
      <c r="APT302" s="197"/>
      <c r="APU302" s="197"/>
      <c r="APV302" s="197"/>
      <c r="APW302" s="197"/>
      <c r="APX302" s="197"/>
      <c r="APY302" s="197"/>
      <c r="APZ302" s="197"/>
      <c r="AQA302" s="197"/>
      <c r="AQB302" s="197"/>
      <c r="AQC302" s="197"/>
      <c r="AQD302" s="197"/>
      <c r="AQE302" s="197"/>
      <c r="AQF302" s="197"/>
      <c r="AQG302" s="197"/>
      <c r="AQH302" s="197"/>
      <c r="AQI302" s="197"/>
      <c r="AQJ302" s="197"/>
      <c r="AQK302" s="197"/>
      <c r="AQL302" s="197"/>
      <c r="AQM302" s="197"/>
      <c r="AQN302" s="197"/>
      <c r="AQO302" s="197"/>
      <c r="AQP302" s="197"/>
      <c r="AQQ302" s="197"/>
      <c r="AQR302" s="197"/>
      <c r="AQS302" s="197"/>
      <c r="AQT302" s="197"/>
      <c r="AQU302" s="197"/>
      <c r="AQV302" s="197"/>
      <c r="AQW302" s="197"/>
      <c r="AQX302" s="197"/>
      <c r="AQY302" s="197"/>
      <c r="AQZ302" s="197"/>
      <c r="ARA302" s="197"/>
      <c r="ARB302" s="197"/>
      <c r="ARC302" s="197"/>
      <c r="ARD302" s="197"/>
      <c r="ARE302" s="197"/>
      <c r="ARF302" s="197"/>
      <c r="ARG302" s="197"/>
      <c r="ARH302" s="197"/>
      <c r="ARI302" s="197"/>
      <c r="ARJ302" s="197"/>
      <c r="ARK302" s="197"/>
      <c r="ARL302" s="197"/>
      <c r="ARM302" s="197"/>
      <c r="ARN302" s="197"/>
      <c r="ARO302" s="197"/>
      <c r="ARP302" s="197"/>
      <c r="ARQ302" s="197"/>
      <c r="ARR302" s="197"/>
      <c r="ARS302" s="197"/>
      <c r="ART302" s="197"/>
      <c r="ARU302" s="197"/>
      <c r="ARV302" s="197"/>
      <c r="ARW302" s="197"/>
      <c r="ARX302" s="197"/>
      <c r="ARY302" s="197"/>
      <c r="ARZ302" s="197"/>
      <c r="ASA302" s="197"/>
      <c r="ASB302" s="197"/>
      <c r="ASC302" s="197"/>
      <c r="ASD302" s="197"/>
      <c r="ASE302" s="197"/>
      <c r="ASF302" s="197"/>
      <c r="ASG302" s="197"/>
      <c r="ASH302" s="197"/>
      <c r="ASI302" s="197"/>
      <c r="ASJ302" s="197"/>
      <c r="ASK302" s="197"/>
      <c r="ASL302" s="197"/>
      <c r="ASM302" s="197"/>
      <c r="ASN302" s="197"/>
      <c r="ASO302" s="197"/>
      <c r="ASP302" s="197"/>
      <c r="ASQ302" s="197"/>
      <c r="ASR302" s="197"/>
      <c r="ASS302" s="197"/>
      <c r="AST302" s="197"/>
      <c r="ASU302" s="197"/>
      <c r="ASV302" s="197"/>
      <c r="ASW302" s="197"/>
      <c r="ASX302" s="197"/>
      <c r="ASY302" s="197"/>
      <c r="ASZ302" s="197"/>
      <c r="ATA302" s="197"/>
      <c r="ATB302" s="197"/>
      <c r="ATC302" s="197"/>
      <c r="ATD302" s="197"/>
      <c r="ATE302" s="197"/>
      <c r="ATF302" s="197"/>
      <c r="ATG302" s="197"/>
      <c r="ATH302" s="197"/>
      <c r="ATI302" s="197"/>
      <c r="ATJ302" s="197"/>
      <c r="ATK302" s="197"/>
      <c r="ATL302" s="197"/>
      <c r="ATM302" s="197"/>
      <c r="ATN302" s="197"/>
      <c r="ATO302" s="197"/>
      <c r="ATP302" s="197"/>
      <c r="ATQ302" s="197"/>
      <c r="ATR302" s="197"/>
      <c r="ATS302" s="197"/>
      <c r="ATT302" s="197"/>
      <c r="ATU302" s="197"/>
      <c r="ATV302" s="197"/>
      <c r="ATW302" s="197"/>
      <c r="ATX302" s="197"/>
      <c r="ATY302" s="197"/>
      <c r="ATZ302" s="197"/>
      <c r="AUA302" s="197"/>
      <c r="AUB302" s="197"/>
      <c r="AUC302" s="197"/>
      <c r="AUD302" s="197"/>
      <c r="AUE302" s="197"/>
      <c r="AUF302" s="197"/>
      <c r="AUG302" s="197"/>
      <c r="AUH302" s="197"/>
      <c r="AUI302" s="197"/>
      <c r="AUJ302" s="197"/>
      <c r="AUK302" s="197"/>
      <c r="AUL302" s="197"/>
      <c r="AUM302" s="197"/>
      <c r="AUN302" s="197"/>
      <c r="AUO302" s="197"/>
      <c r="AUP302" s="197"/>
      <c r="AUQ302" s="197"/>
      <c r="AUR302" s="197"/>
      <c r="AUS302" s="197"/>
      <c r="AUT302" s="197"/>
      <c r="AUU302" s="197"/>
      <c r="AUV302" s="197"/>
      <c r="AUW302" s="197"/>
      <c r="AUX302" s="197"/>
      <c r="AUY302" s="197"/>
      <c r="AUZ302" s="197"/>
      <c r="AVA302" s="197"/>
      <c r="AVB302" s="197"/>
      <c r="AVC302" s="197"/>
      <c r="AVD302" s="197"/>
      <c r="AVE302" s="197"/>
      <c r="AVF302" s="197"/>
      <c r="AVG302" s="197"/>
      <c r="AVH302" s="197"/>
      <c r="AVI302" s="197"/>
      <c r="AVJ302" s="197"/>
      <c r="AVK302" s="197"/>
      <c r="AVL302" s="197"/>
      <c r="AVM302" s="197"/>
      <c r="AVN302" s="197"/>
      <c r="AVO302" s="197"/>
      <c r="AVP302" s="197"/>
      <c r="AVQ302" s="197"/>
      <c r="AVR302" s="197"/>
      <c r="AVS302" s="197"/>
      <c r="AVT302" s="197"/>
      <c r="AVU302" s="197"/>
      <c r="AVV302" s="197"/>
      <c r="AVW302" s="197"/>
      <c r="AVX302" s="197"/>
      <c r="AVY302" s="197"/>
      <c r="AVZ302" s="197"/>
      <c r="AWA302" s="197"/>
      <c r="AWB302" s="197"/>
      <c r="AWC302" s="197"/>
      <c r="AWD302" s="197"/>
      <c r="AWE302" s="197"/>
      <c r="AWF302" s="197"/>
      <c r="AWG302" s="197"/>
      <c r="AWH302" s="197"/>
      <c r="AWI302" s="197"/>
      <c r="AWJ302" s="197"/>
      <c r="AWK302" s="197"/>
      <c r="AWL302" s="197"/>
      <c r="AWM302" s="197"/>
      <c r="AWN302" s="197"/>
      <c r="AWO302" s="197"/>
      <c r="AWP302" s="197"/>
      <c r="AWQ302" s="197"/>
      <c r="AWR302" s="197"/>
      <c r="AWS302" s="197"/>
      <c r="AWT302" s="197"/>
      <c r="AWU302" s="197"/>
      <c r="AWV302" s="197"/>
      <c r="AWW302" s="197"/>
      <c r="AWX302" s="197"/>
      <c r="AWY302" s="197"/>
      <c r="AWZ302" s="197"/>
      <c r="AXA302" s="197"/>
      <c r="AXB302" s="197"/>
      <c r="AXC302" s="197"/>
      <c r="AXD302" s="197"/>
      <c r="AXE302" s="197"/>
      <c r="AXF302" s="197"/>
      <c r="AXG302" s="197"/>
      <c r="AXH302" s="197"/>
      <c r="AXI302" s="197"/>
      <c r="AXJ302" s="197"/>
      <c r="AXK302" s="197"/>
      <c r="AXL302" s="197"/>
      <c r="AXM302" s="197"/>
      <c r="AXN302" s="197"/>
      <c r="AXO302" s="197"/>
      <c r="AXP302" s="197"/>
      <c r="AXQ302" s="197"/>
      <c r="AXR302" s="197"/>
      <c r="AXS302" s="197"/>
      <c r="AXT302" s="197"/>
      <c r="AXU302" s="197"/>
      <c r="AXV302" s="197"/>
      <c r="AXW302" s="197"/>
      <c r="AXX302" s="197"/>
      <c r="AXY302" s="197"/>
      <c r="AXZ302" s="197"/>
      <c r="AYA302" s="197"/>
      <c r="AYB302" s="197"/>
      <c r="AYC302" s="197"/>
      <c r="AYD302" s="197"/>
      <c r="AYE302" s="197"/>
      <c r="AYF302" s="197"/>
      <c r="AYG302" s="197"/>
      <c r="AYH302" s="197"/>
      <c r="AYI302" s="197"/>
      <c r="AYJ302" s="197"/>
      <c r="AYK302" s="197"/>
      <c r="AYL302" s="197"/>
      <c r="AYM302" s="197"/>
      <c r="AYN302" s="197"/>
      <c r="AYO302" s="197"/>
      <c r="AYP302" s="197"/>
      <c r="AYQ302" s="197"/>
      <c r="AYR302" s="197"/>
      <c r="AYS302" s="197"/>
      <c r="AYT302" s="197"/>
      <c r="AYU302" s="197"/>
      <c r="AYV302" s="197"/>
      <c r="AYW302" s="197"/>
      <c r="AYX302" s="197"/>
      <c r="AYY302" s="197"/>
      <c r="AYZ302" s="197"/>
      <c r="AZA302" s="197"/>
      <c r="AZB302" s="197"/>
      <c r="AZC302" s="197"/>
      <c r="AZD302" s="197"/>
      <c r="AZE302" s="197"/>
      <c r="AZF302" s="197"/>
      <c r="AZG302" s="197"/>
      <c r="AZH302" s="197"/>
      <c r="AZI302" s="197"/>
      <c r="AZJ302" s="197"/>
      <c r="AZK302" s="197"/>
      <c r="AZL302" s="197"/>
      <c r="AZM302" s="197"/>
      <c r="AZN302" s="197"/>
      <c r="AZO302" s="197"/>
      <c r="AZP302" s="197"/>
      <c r="AZQ302" s="197"/>
      <c r="AZR302" s="197"/>
      <c r="AZS302" s="197"/>
      <c r="AZT302" s="197"/>
      <c r="AZU302" s="197"/>
      <c r="AZV302" s="197"/>
      <c r="AZW302" s="197"/>
      <c r="AZX302" s="197"/>
      <c r="AZY302" s="197"/>
      <c r="AZZ302" s="197"/>
      <c r="BAA302" s="197"/>
      <c r="BAB302" s="197"/>
      <c r="BAC302" s="197"/>
      <c r="BAD302" s="197"/>
      <c r="BAE302" s="197"/>
      <c r="BAF302" s="197"/>
      <c r="BAG302" s="197"/>
      <c r="BAH302" s="197"/>
      <c r="BAI302" s="197"/>
      <c r="BAJ302" s="197"/>
      <c r="BAK302" s="197"/>
      <c r="BAL302" s="197"/>
      <c r="BAM302" s="197"/>
      <c r="BAN302" s="197"/>
      <c r="BAO302" s="197"/>
      <c r="BAP302" s="197"/>
      <c r="BAQ302" s="197"/>
      <c r="BAR302" s="197"/>
      <c r="BAS302" s="197"/>
      <c r="BAT302" s="197"/>
      <c r="BAU302" s="197"/>
      <c r="BAV302" s="197"/>
      <c r="BAW302" s="197"/>
      <c r="BAX302" s="197"/>
      <c r="BAY302" s="197"/>
      <c r="BAZ302" s="197"/>
      <c r="BBA302" s="197"/>
      <c r="BBB302" s="197"/>
      <c r="BBC302" s="197"/>
      <c r="BBD302" s="197"/>
      <c r="BBE302" s="197"/>
      <c r="BBF302" s="197"/>
      <c r="BBG302" s="197"/>
      <c r="BBH302" s="197"/>
      <c r="BBI302" s="197"/>
      <c r="BBJ302" s="197"/>
      <c r="BBK302" s="197"/>
      <c r="BBL302" s="197"/>
      <c r="BBM302" s="197"/>
      <c r="BBN302" s="197"/>
      <c r="BBO302" s="197"/>
      <c r="BBP302" s="197"/>
      <c r="BBQ302" s="197"/>
      <c r="BBR302" s="197"/>
      <c r="BBS302" s="197"/>
      <c r="BBT302" s="197"/>
      <c r="BBU302" s="197"/>
      <c r="BBV302" s="197"/>
      <c r="BBW302" s="197"/>
      <c r="BBX302" s="197"/>
      <c r="BBY302" s="197"/>
      <c r="BBZ302" s="197"/>
      <c r="BCA302" s="197"/>
      <c r="BCB302" s="197"/>
      <c r="BCC302" s="197"/>
      <c r="BCD302" s="197"/>
      <c r="BCE302" s="197"/>
      <c r="BCF302" s="197"/>
      <c r="BCG302" s="197"/>
      <c r="BCH302" s="197"/>
      <c r="BCI302" s="197"/>
      <c r="BCJ302" s="197"/>
      <c r="BCK302" s="197"/>
      <c r="BCL302" s="197"/>
      <c r="BCM302" s="197"/>
      <c r="BCN302" s="197"/>
      <c r="BCO302" s="197"/>
      <c r="BCP302" s="197"/>
      <c r="BCQ302" s="197"/>
      <c r="BCR302" s="197"/>
      <c r="BCS302" s="197"/>
      <c r="BCT302" s="197"/>
      <c r="BCU302" s="197"/>
      <c r="BCV302" s="197"/>
      <c r="BCW302" s="197"/>
      <c r="BCX302" s="197"/>
      <c r="BCY302" s="197"/>
      <c r="BCZ302" s="197"/>
      <c r="BDA302" s="197"/>
      <c r="BDB302" s="197"/>
      <c r="BDC302" s="197"/>
      <c r="BDD302" s="197"/>
      <c r="BDE302" s="197"/>
      <c r="BDF302" s="197"/>
      <c r="BDG302" s="197"/>
      <c r="BDH302" s="197"/>
      <c r="BDI302" s="197"/>
      <c r="BDJ302" s="197"/>
      <c r="BDK302" s="197"/>
      <c r="BDL302" s="197"/>
      <c r="BDM302" s="197"/>
      <c r="BDN302" s="197"/>
      <c r="BDO302" s="197"/>
      <c r="BDP302" s="197"/>
      <c r="BDQ302" s="197"/>
      <c r="BDR302" s="197"/>
      <c r="BDS302" s="197"/>
      <c r="BDT302" s="197"/>
      <c r="BDU302" s="197"/>
      <c r="BDV302" s="197"/>
      <c r="BDW302" s="197"/>
      <c r="BDX302" s="197"/>
      <c r="BDY302" s="197"/>
      <c r="BDZ302" s="197"/>
      <c r="BEA302" s="197"/>
      <c r="BEB302" s="197"/>
      <c r="BEC302" s="197"/>
      <c r="BED302" s="197"/>
      <c r="BEE302" s="197"/>
      <c r="BEF302" s="197"/>
      <c r="BEG302" s="197"/>
      <c r="BEH302" s="197"/>
      <c r="BEI302" s="197"/>
      <c r="BEJ302" s="197"/>
      <c r="BEK302" s="197"/>
      <c r="BEL302" s="197"/>
      <c r="BEM302" s="197"/>
      <c r="BEN302" s="197"/>
      <c r="BEO302" s="197"/>
      <c r="BEP302" s="197"/>
      <c r="BEQ302" s="197"/>
      <c r="BER302" s="197"/>
      <c r="BES302" s="197"/>
      <c r="BET302" s="197"/>
      <c r="BEU302" s="197"/>
      <c r="BEV302" s="197"/>
      <c r="BEW302" s="197"/>
      <c r="BEX302" s="197"/>
      <c r="BEY302" s="197"/>
      <c r="BEZ302" s="197"/>
      <c r="BFA302" s="197"/>
      <c r="BFB302" s="197"/>
      <c r="BFC302" s="197"/>
      <c r="BFD302" s="197"/>
      <c r="BFE302" s="197"/>
      <c r="BFF302" s="197"/>
      <c r="BFG302" s="197"/>
      <c r="BFH302" s="197"/>
      <c r="BFI302" s="197"/>
      <c r="BFJ302" s="197"/>
      <c r="BFK302" s="197"/>
      <c r="BFL302" s="197"/>
      <c r="BFM302" s="197"/>
      <c r="BFN302" s="197"/>
      <c r="BFO302" s="197"/>
      <c r="BFP302" s="197"/>
      <c r="BFQ302" s="197"/>
      <c r="BFR302" s="197"/>
      <c r="BFS302" s="197"/>
      <c r="BFT302" s="197"/>
      <c r="BFU302" s="197"/>
      <c r="BFV302" s="197"/>
      <c r="BFW302" s="197"/>
      <c r="BFX302" s="197"/>
      <c r="BFY302" s="197"/>
      <c r="BFZ302" s="197"/>
      <c r="BGA302" s="197"/>
      <c r="BGB302" s="197"/>
      <c r="BGC302" s="197"/>
      <c r="BGD302" s="197"/>
      <c r="BGE302" s="197"/>
      <c r="BGF302" s="197"/>
      <c r="BGG302" s="197"/>
      <c r="BGH302" s="197"/>
      <c r="BGI302" s="197"/>
      <c r="BGJ302" s="197"/>
      <c r="BGK302" s="197"/>
      <c r="BGL302" s="197"/>
      <c r="BGM302" s="197"/>
      <c r="BGN302" s="197"/>
      <c r="BGO302" s="197"/>
      <c r="BGP302" s="197"/>
      <c r="BGQ302" s="197"/>
      <c r="BGR302" s="197"/>
      <c r="BGS302" s="197"/>
      <c r="BGT302" s="197"/>
      <c r="BGU302" s="197"/>
      <c r="BGV302" s="197"/>
      <c r="BGW302" s="197"/>
      <c r="BGX302" s="197"/>
      <c r="BGY302" s="197"/>
      <c r="BGZ302" s="197"/>
      <c r="BHA302" s="197"/>
      <c r="BHB302" s="197"/>
      <c r="BHC302" s="197"/>
      <c r="BHD302" s="197"/>
      <c r="BHE302" s="197"/>
      <c r="BHF302" s="197"/>
      <c r="BHG302" s="197"/>
      <c r="BHH302" s="197"/>
      <c r="BHI302" s="197"/>
      <c r="BHJ302" s="197"/>
      <c r="BHK302" s="197"/>
      <c r="BHL302" s="197"/>
      <c r="BHM302" s="197"/>
      <c r="BHN302" s="197"/>
      <c r="BHO302" s="197"/>
      <c r="BHP302" s="197"/>
      <c r="BHQ302" s="197"/>
      <c r="BHR302" s="197"/>
      <c r="BHS302" s="197"/>
      <c r="BHT302" s="197"/>
      <c r="BHU302" s="197"/>
      <c r="BHV302" s="197"/>
      <c r="BHW302" s="197"/>
      <c r="BHX302" s="197"/>
      <c r="BHY302" s="197"/>
      <c r="BHZ302" s="197"/>
      <c r="BIA302" s="197"/>
      <c r="BIB302" s="197"/>
      <c r="BIC302" s="197"/>
      <c r="BID302" s="197"/>
      <c r="BIE302" s="197"/>
      <c r="BIF302" s="197"/>
      <c r="BIG302" s="197"/>
      <c r="BIH302" s="197"/>
      <c r="BII302" s="197"/>
      <c r="BIJ302" s="197"/>
      <c r="BIK302" s="197"/>
      <c r="BIL302" s="197"/>
      <c r="BIM302" s="197"/>
      <c r="BIN302" s="197"/>
      <c r="BIO302" s="197"/>
      <c r="BIP302" s="197"/>
      <c r="BIQ302" s="197"/>
      <c r="BIR302" s="197"/>
      <c r="BIS302" s="197"/>
      <c r="BIT302" s="197"/>
      <c r="BIU302" s="197"/>
      <c r="BIV302" s="197"/>
      <c r="BIW302" s="197"/>
      <c r="BIX302" s="197"/>
      <c r="BIY302" s="197"/>
      <c r="BIZ302" s="197"/>
      <c r="BJA302" s="197"/>
      <c r="BJB302" s="197"/>
      <c r="BJC302" s="197"/>
      <c r="BJD302" s="197"/>
      <c r="BJE302" s="197"/>
      <c r="BJF302" s="197"/>
      <c r="BJG302" s="197"/>
      <c r="BJH302" s="197"/>
      <c r="BJI302" s="197"/>
      <c r="BJJ302" s="197"/>
      <c r="BJK302" s="197"/>
      <c r="BJL302" s="197"/>
      <c r="BJM302" s="197"/>
      <c r="BJN302" s="197"/>
      <c r="BJO302" s="197"/>
      <c r="BJP302" s="197"/>
      <c r="BJQ302" s="197"/>
      <c r="BJR302" s="197"/>
      <c r="BJS302" s="197"/>
      <c r="BJT302" s="197"/>
      <c r="BJU302" s="197"/>
      <c r="BJV302" s="197"/>
      <c r="BJW302" s="197"/>
      <c r="BJX302" s="197"/>
      <c r="BJY302" s="197"/>
      <c r="BJZ302" s="197"/>
      <c r="BKA302" s="197"/>
      <c r="BKB302" s="197"/>
      <c r="BKC302" s="197"/>
      <c r="BKD302" s="197"/>
      <c r="BKE302" s="197"/>
      <c r="BKF302" s="197"/>
      <c r="BKG302" s="197"/>
      <c r="BKH302" s="197"/>
      <c r="BKI302" s="197"/>
      <c r="BKJ302" s="197"/>
      <c r="BKK302" s="197"/>
      <c r="BKL302" s="197"/>
      <c r="BKM302" s="197"/>
      <c r="BKN302" s="197"/>
      <c r="BKO302" s="197"/>
      <c r="BKP302" s="197"/>
      <c r="BKQ302" s="197"/>
      <c r="BKR302" s="197"/>
      <c r="BKS302" s="197"/>
      <c r="BKT302" s="197"/>
      <c r="BKU302" s="197"/>
      <c r="BKV302" s="197"/>
      <c r="BKW302" s="197"/>
      <c r="BKX302" s="197"/>
      <c r="BKY302" s="197"/>
      <c r="BKZ302" s="197"/>
      <c r="BLA302" s="197"/>
      <c r="BLB302" s="197"/>
      <c r="BLC302" s="197"/>
      <c r="BLD302" s="197"/>
      <c r="BLE302" s="197"/>
      <c r="BLF302" s="197"/>
      <c r="BLG302" s="197"/>
      <c r="BLH302" s="197"/>
      <c r="BLI302" s="197"/>
      <c r="BLJ302" s="197"/>
      <c r="BLK302" s="197"/>
      <c r="BLL302" s="197"/>
      <c r="BLM302" s="197"/>
      <c r="BLN302" s="197"/>
      <c r="BLO302" s="197"/>
      <c r="BLP302" s="197"/>
      <c r="BLQ302" s="197"/>
      <c r="BLR302" s="197"/>
      <c r="BLS302" s="197"/>
      <c r="BLT302" s="197"/>
      <c r="BLU302" s="197"/>
      <c r="BLV302" s="197"/>
      <c r="BLW302" s="197"/>
      <c r="BLX302" s="197"/>
      <c r="BLY302" s="197"/>
      <c r="BLZ302" s="197"/>
      <c r="BMA302" s="197"/>
      <c r="BMB302" s="197"/>
      <c r="BMC302" s="197"/>
      <c r="BMD302" s="197"/>
      <c r="BME302" s="197"/>
      <c r="BMF302" s="197"/>
      <c r="BMG302" s="197"/>
      <c r="BMH302" s="197"/>
      <c r="BMI302" s="197"/>
      <c r="BMJ302" s="197"/>
      <c r="BMK302" s="197"/>
      <c r="BML302" s="197"/>
      <c r="BMM302" s="197"/>
      <c r="BMN302" s="197"/>
      <c r="BMO302" s="197"/>
      <c r="BMP302" s="197"/>
      <c r="BMQ302" s="197"/>
      <c r="BMR302" s="197"/>
      <c r="BMS302" s="197"/>
      <c r="BMT302" s="197"/>
      <c r="BMU302" s="197"/>
      <c r="BMV302" s="197"/>
      <c r="BMW302" s="197"/>
      <c r="BMX302" s="197"/>
      <c r="BMY302" s="197"/>
      <c r="BMZ302" s="197"/>
      <c r="BNA302" s="197"/>
      <c r="BNB302" s="197"/>
      <c r="BNC302" s="197"/>
      <c r="BND302" s="197"/>
      <c r="BNE302" s="197"/>
      <c r="BNF302" s="197"/>
      <c r="BNG302" s="197"/>
      <c r="BNH302" s="197"/>
      <c r="BNI302" s="197"/>
      <c r="BNJ302" s="197"/>
      <c r="BNK302" s="197"/>
      <c r="BNL302" s="197"/>
      <c r="BNM302" s="197"/>
      <c r="BNN302" s="197"/>
      <c r="BNO302" s="197"/>
      <c r="BNP302" s="197"/>
      <c r="BNQ302" s="197"/>
      <c r="BNR302" s="197"/>
      <c r="BNS302" s="197"/>
      <c r="BNT302" s="197"/>
      <c r="BNU302" s="197"/>
      <c r="BNV302" s="197"/>
      <c r="BNW302" s="197"/>
      <c r="BNX302" s="197"/>
      <c r="BNY302" s="197"/>
      <c r="BNZ302" s="197"/>
      <c r="BOA302" s="197"/>
      <c r="BOB302" s="197"/>
      <c r="BOC302" s="197"/>
      <c r="BOD302" s="197"/>
      <c r="BOE302" s="197"/>
      <c r="BOF302" s="197"/>
      <c r="BOG302" s="197"/>
      <c r="BOH302" s="197"/>
      <c r="BOI302" s="197"/>
      <c r="BOJ302" s="197"/>
      <c r="BOK302" s="197"/>
      <c r="BOL302" s="197"/>
      <c r="BOM302" s="197"/>
      <c r="BON302" s="197"/>
      <c r="BOO302" s="197"/>
      <c r="BOP302" s="197"/>
      <c r="BOQ302" s="197"/>
      <c r="BOR302" s="197"/>
      <c r="BOS302" s="197"/>
      <c r="BOT302" s="197"/>
      <c r="BOU302" s="197"/>
      <c r="BOV302" s="197"/>
      <c r="BOW302" s="197"/>
      <c r="BOX302" s="197"/>
      <c r="BOY302" s="197"/>
      <c r="BOZ302" s="197"/>
      <c r="BPA302" s="197"/>
      <c r="BPB302" s="197"/>
      <c r="BPC302" s="197"/>
      <c r="BPD302" s="197"/>
      <c r="BPE302" s="197"/>
      <c r="BPF302" s="197"/>
      <c r="BPG302" s="197"/>
      <c r="BPH302" s="197"/>
      <c r="BPI302" s="197"/>
      <c r="BPJ302" s="197"/>
      <c r="BPK302" s="197"/>
      <c r="BPL302" s="197"/>
      <c r="BPM302" s="197"/>
      <c r="BPN302" s="197"/>
      <c r="BPO302" s="197"/>
      <c r="BPP302" s="197"/>
      <c r="BPQ302" s="197"/>
      <c r="BPR302" s="197"/>
      <c r="BPS302" s="197"/>
      <c r="BPT302" s="197"/>
      <c r="BPU302" s="197"/>
      <c r="BPV302" s="197"/>
      <c r="BPW302" s="197"/>
      <c r="BPX302" s="197"/>
      <c r="BPY302" s="197"/>
      <c r="BPZ302" s="197"/>
      <c r="BQA302" s="197"/>
      <c r="BQB302" s="197"/>
      <c r="BQC302" s="197"/>
      <c r="BQD302" s="197"/>
      <c r="BQE302" s="197"/>
      <c r="BQF302" s="197"/>
      <c r="BQG302" s="197"/>
      <c r="BQH302" s="197"/>
      <c r="BQI302" s="197"/>
      <c r="BQJ302" s="197"/>
    </row>
    <row r="303" spans="1:1804" s="199" customFormat="1" ht="110.4" customHeight="1" x14ac:dyDescent="0.4">
      <c r="A303" s="203" t="s">
        <v>1955</v>
      </c>
      <c r="B303" s="247" t="s">
        <v>1956</v>
      </c>
      <c r="C303" s="247" t="s">
        <v>1073</v>
      </c>
      <c r="D303" s="60" t="s">
        <v>1957</v>
      </c>
      <c r="E303" s="66">
        <v>43839</v>
      </c>
      <c r="F303" s="66">
        <v>43932</v>
      </c>
      <c r="G303" s="83"/>
      <c r="H303" s="172"/>
      <c r="I303" s="69">
        <v>6891179</v>
      </c>
      <c r="J303" s="216"/>
      <c r="K303" s="62" t="str">
        <f t="shared" si="7"/>
        <v xml:space="preserve"> </v>
      </c>
      <c r="L303" s="217">
        <v>0</v>
      </c>
      <c r="M303" s="82">
        <v>138</v>
      </c>
      <c r="N303" s="70">
        <v>138</v>
      </c>
      <c r="O303" s="79">
        <v>7.6</v>
      </c>
      <c r="P303" s="260" t="s">
        <v>24</v>
      </c>
      <c r="Q303" s="247" t="s">
        <v>30</v>
      </c>
      <c r="R303" s="70">
        <v>100</v>
      </c>
      <c r="S303" s="71">
        <v>7.6</v>
      </c>
      <c r="T303" s="70" t="s">
        <v>23</v>
      </c>
      <c r="U303" s="71" t="s">
        <v>23</v>
      </c>
      <c r="V303" s="71" t="s">
        <v>26</v>
      </c>
      <c r="W303" s="64"/>
      <c r="X303" s="197"/>
      <c r="Y303" s="197"/>
      <c r="Z303" s="197"/>
      <c r="AA303" s="197"/>
      <c r="AB303" s="197"/>
      <c r="AC303" s="197"/>
      <c r="AD303" s="197"/>
      <c r="AE303" s="197"/>
      <c r="AF303" s="197"/>
      <c r="AG303" s="197"/>
      <c r="AH303" s="197"/>
      <c r="AI303" s="197"/>
      <c r="AJ303" s="197"/>
      <c r="AK303" s="197"/>
      <c r="AL303" s="197"/>
      <c r="AM303" s="197"/>
      <c r="AN303" s="197"/>
      <c r="AO303" s="197"/>
      <c r="AP303" s="197"/>
      <c r="AQ303" s="197"/>
      <c r="AR303" s="197"/>
      <c r="AS303" s="197"/>
      <c r="AT303" s="197"/>
      <c r="AU303" s="197"/>
      <c r="AV303" s="197"/>
      <c r="AW303" s="197"/>
      <c r="AX303" s="197"/>
      <c r="AY303" s="197"/>
      <c r="AZ303" s="197"/>
      <c r="BA303" s="197"/>
      <c r="BB303" s="197"/>
      <c r="BC303" s="197"/>
      <c r="BD303" s="197"/>
      <c r="BE303" s="197"/>
      <c r="BF303" s="197"/>
      <c r="BG303" s="197"/>
      <c r="BH303" s="197"/>
      <c r="BI303" s="197"/>
      <c r="BJ303" s="197"/>
      <c r="BK303" s="197"/>
      <c r="BL303" s="197"/>
      <c r="BM303" s="197"/>
      <c r="BN303" s="197"/>
      <c r="BO303" s="197"/>
      <c r="BP303" s="197"/>
      <c r="BQ303" s="197"/>
      <c r="BR303" s="197"/>
      <c r="BS303" s="197"/>
      <c r="BT303" s="197"/>
      <c r="BU303" s="197"/>
      <c r="BV303" s="197"/>
      <c r="BW303" s="197"/>
      <c r="BX303" s="197"/>
      <c r="BY303" s="197"/>
      <c r="BZ303" s="197"/>
      <c r="CA303" s="197"/>
      <c r="CB303" s="197"/>
      <c r="CC303" s="197"/>
      <c r="CD303" s="197"/>
      <c r="CE303" s="197"/>
      <c r="CF303" s="197"/>
      <c r="CG303" s="197"/>
      <c r="CH303" s="197"/>
      <c r="CI303" s="197"/>
      <c r="CJ303" s="197"/>
      <c r="CK303" s="197"/>
      <c r="CL303" s="197"/>
      <c r="CM303" s="197"/>
      <c r="CN303" s="197"/>
      <c r="CO303" s="197"/>
      <c r="CP303" s="197"/>
      <c r="CQ303" s="197"/>
      <c r="CR303" s="197"/>
      <c r="CS303" s="197"/>
      <c r="CT303" s="197"/>
      <c r="CU303" s="197"/>
      <c r="CV303" s="197"/>
      <c r="CW303" s="197"/>
      <c r="CX303" s="197"/>
      <c r="CY303" s="197"/>
      <c r="CZ303" s="197"/>
      <c r="DA303" s="197"/>
      <c r="DB303" s="197"/>
      <c r="DC303" s="197"/>
      <c r="DD303" s="197"/>
      <c r="DE303" s="197"/>
      <c r="DF303" s="197"/>
      <c r="DG303" s="197"/>
      <c r="DH303" s="197"/>
      <c r="DI303" s="197"/>
      <c r="DJ303" s="197"/>
      <c r="DK303" s="197"/>
      <c r="DL303" s="197"/>
      <c r="DM303" s="197"/>
      <c r="DN303" s="197"/>
      <c r="DO303" s="197"/>
      <c r="DP303" s="197"/>
      <c r="DQ303" s="197"/>
      <c r="DR303" s="197"/>
      <c r="DS303" s="197"/>
      <c r="DT303" s="197"/>
      <c r="DU303" s="197"/>
      <c r="DV303" s="197"/>
      <c r="DW303" s="197"/>
      <c r="DX303" s="197"/>
      <c r="DY303" s="197"/>
      <c r="DZ303" s="197"/>
      <c r="EA303" s="197"/>
      <c r="EB303" s="197"/>
      <c r="EC303" s="197"/>
      <c r="ED303" s="197"/>
      <c r="EE303" s="197"/>
      <c r="EF303" s="197"/>
      <c r="EG303" s="197"/>
      <c r="EH303" s="197"/>
      <c r="EI303" s="197"/>
      <c r="EJ303" s="197"/>
      <c r="EK303" s="197"/>
      <c r="EL303" s="197"/>
      <c r="EM303" s="197"/>
      <c r="EN303" s="197"/>
      <c r="EO303" s="197"/>
      <c r="EP303" s="197"/>
      <c r="EQ303" s="197"/>
      <c r="ER303" s="197"/>
      <c r="ES303" s="197"/>
      <c r="ET303" s="197"/>
      <c r="EU303" s="197"/>
      <c r="EV303" s="197"/>
      <c r="EW303" s="197"/>
      <c r="EX303" s="197"/>
      <c r="EY303" s="197"/>
      <c r="EZ303" s="197"/>
      <c r="FA303" s="197"/>
      <c r="FB303" s="197"/>
      <c r="FC303" s="197"/>
      <c r="FD303" s="197"/>
      <c r="FE303" s="197"/>
      <c r="FF303" s="197"/>
      <c r="FG303" s="197"/>
      <c r="FH303" s="197"/>
      <c r="FI303" s="197"/>
      <c r="FJ303" s="197"/>
      <c r="FK303" s="197"/>
      <c r="FL303" s="197"/>
      <c r="FM303" s="197"/>
      <c r="FN303" s="197"/>
      <c r="FO303" s="197"/>
      <c r="FP303" s="197"/>
      <c r="FQ303" s="197"/>
      <c r="FR303" s="197"/>
      <c r="FS303" s="197"/>
      <c r="FT303" s="197"/>
      <c r="FU303" s="197"/>
      <c r="FV303" s="197"/>
      <c r="FW303" s="197"/>
      <c r="FX303" s="197"/>
      <c r="FY303" s="197"/>
      <c r="FZ303" s="197"/>
      <c r="GA303" s="197"/>
      <c r="GB303" s="197"/>
      <c r="GC303" s="197"/>
      <c r="GD303" s="197"/>
      <c r="GE303" s="197"/>
      <c r="GF303" s="197"/>
      <c r="GG303" s="197"/>
      <c r="GH303" s="197"/>
      <c r="GI303" s="197"/>
      <c r="GJ303" s="197"/>
      <c r="GK303" s="197"/>
      <c r="GL303" s="197"/>
      <c r="GM303" s="197"/>
      <c r="GN303" s="197"/>
      <c r="GO303" s="197"/>
      <c r="GP303" s="197"/>
      <c r="GQ303" s="197"/>
      <c r="GR303" s="197"/>
      <c r="GS303" s="197"/>
      <c r="GT303" s="197"/>
      <c r="GU303" s="197"/>
      <c r="GV303" s="197"/>
      <c r="GW303" s="197"/>
      <c r="GX303" s="197"/>
      <c r="GY303" s="197"/>
      <c r="GZ303" s="197"/>
      <c r="HA303" s="197"/>
      <c r="HB303" s="197"/>
      <c r="HC303" s="197"/>
      <c r="HD303" s="197"/>
      <c r="HE303" s="197"/>
      <c r="HF303" s="197"/>
      <c r="HG303" s="197"/>
      <c r="HH303" s="197"/>
      <c r="HI303" s="197"/>
      <c r="HJ303" s="197"/>
      <c r="HK303" s="197"/>
      <c r="HL303" s="197"/>
      <c r="HM303" s="197"/>
      <c r="HN303" s="197"/>
      <c r="HO303" s="197"/>
      <c r="HP303" s="197"/>
      <c r="HQ303" s="197"/>
      <c r="HR303" s="197"/>
      <c r="HS303" s="197"/>
      <c r="HT303" s="197"/>
      <c r="HU303" s="197"/>
      <c r="HV303" s="197"/>
      <c r="HW303" s="197"/>
      <c r="HX303" s="197"/>
      <c r="HY303" s="197"/>
      <c r="HZ303" s="197"/>
      <c r="IA303" s="197"/>
      <c r="IB303" s="197"/>
      <c r="IC303" s="197"/>
      <c r="ID303" s="197"/>
      <c r="IE303" s="197"/>
      <c r="IF303" s="197"/>
      <c r="IG303" s="197"/>
      <c r="IH303" s="197"/>
      <c r="II303" s="197"/>
      <c r="IJ303" s="197"/>
      <c r="IK303" s="197"/>
      <c r="IL303" s="197"/>
      <c r="IM303" s="197"/>
      <c r="IN303" s="197"/>
      <c r="IO303" s="197"/>
      <c r="IP303" s="197"/>
      <c r="IQ303" s="197"/>
      <c r="IR303" s="197"/>
      <c r="IS303" s="197"/>
      <c r="IT303" s="197"/>
      <c r="IU303" s="197"/>
      <c r="IV303" s="197"/>
      <c r="IW303" s="197"/>
      <c r="IX303" s="197"/>
      <c r="IY303" s="197"/>
      <c r="IZ303" s="197"/>
      <c r="JA303" s="197"/>
      <c r="JB303" s="197"/>
      <c r="JC303" s="197"/>
      <c r="JD303" s="197"/>
      <c r="JE303" s="197"/>
      <c r="JF303" s="197"/>
      <c r="JG303" s="197"/>
      <c r="JH303" s="197"/>
      <c r="JI303" s="197"/>
      <c r="JJ303" s="197"/>
      <c r="JK303" s="197"/>
      <c r="JL303" s="197"/>
      <c r="JM303" s="197"/>
      <c r="JN303" s="197"/>
      <c r="JO303" s="197"/>
      <c r="JP303" s="197"/>
      <c r="JQ303" s="197"/>
      <c r="JR303" s="197"/>
      <c r="JS303" s="197"/>
      <c r="JT303" s="197"/>
      <c r="JU303" s="197"/>
      <c r="JV303" s="197"/>
      <c r="JW303" s="197"/>
      <c r="JX303" s="197"/>
      <c r="JY303" s="197"/>
      <c r="JZ303" s="197"/>
      <c r="KA303" s="197"/>
      <c r="KB303" s="197"/>
      <c r="KC303" s="197"/>
      <c r="KD303" s="197"/>
      <c r="KE303" s="197"/>
      <c r="KF303" s="197"/>
      <c r="KG303" s="197"/>
      <c r="KH303" s="197"/>
      <c r="KI303" s="197"/>
      <c r="KJ303" s="197"/>
      <c r="KK303" s="197"/>
      <c r="KL303" s="197"/>
      <c r="KM303" s="197"/>
      <c r="KN303" s="197"/>
      <c r="KO303" s="197"/>
      <c r="KP303" s="197"/>
      <c r="KQ303" s="197"/>
      <c r="KR303" s="197"/>
      <c r="KS303" s="197"/>
      <c r="KT303" s="197"/>
      <c r="KU303" s="197"/>
      <c r="KV303" s="197"/>
      <c r="KW303" s="197"/>
      <c r="KX303" s="197"/>
      <c r="KY303" s="197"/>
      <c r="KZ303" s="197"/>
      <c r="LA303" s="197"/>
      <c r="LB303" s="197"/>
      <c r="LC303" s="197"/>
      <c r="LD303" s="197"/>
      <c r="LE303" s="197"/>
      <c r="LF303" s="197"/>
      <c r="LG303" s="197"/>
      <c r="LH303" s="197"/>
      <c r="LI303" s="197"/>
      <c r="LJ303" s="197"/>
      <c r="LK303" s="197"/>
      <c r="LL303" s="197"/>
      <c r="LM303" s="197"/>
      <c r="LN303" s="197"/>
      <c r="LO303" s="197"/>
      <c r="LP303" s="197"/>
      <c r="LQ303" s="197"/>
      <c r="LR303" s="197"/>
      <c r="LS303" s="197"/>
      <c r="LT303" s="197"/>
      <c r="LU303" s="197"/>
      <c r="LV303" s="197"/>
      <c r="LW303" s="197"/>
      <c r="LX303" s="197"/>
      <c r="LY303" s="197"/>
      <c r="LZ303" s="197"/>
      <c r="MA303" s="197"/>
      <c r="MB303" s="197"/>
      <c r="MC303" s="197"/>
      <c r="MD303" s="197"/>
      <c r="ME303" s="197"/>
      <c r="MF303" s="197"/>
      <c r="MG303" s="197"/>
      <c r="MH303" s="197"/>
      <c r="MI303" s="197"/>
      <c r="MJ303" s="197"/>
      <c r="MK303" s="197"/>
      <c r="ML303" s="197"/>
      <c r="MM303" s="197"/>
      <c r="MN303" s="197"/>
      <c r="MO303" s="197"/>
      <c r="MP303" s="197"/>
      <c r="MQ303" s="197"/>
      <c r="MR303" s="197"/>
      <c r="MS303" s="197"/>
      <c r="MT303" s="197"/>
      <c r="MU303" s="197"/>
      <c r="MV303" s="197"/>
      <c r="MW303" s="197"/>
      <c r="MX303" s="197"/>
      <c r="MY303" s="197"/>
      <c r="MZ303" s="197"/>
      <c r="NA303" s="197"/>
      <c r="NB303" s="197"/>
      <c r="NC303" s="197"/>
      <c r="ND303" s="197"/>
      <c r="NE303" s="197"/>
      <c r="NF303" s="197"/>
      <c r="NG303" s="197"/>
      <c r="NH303" s="197"/>
      <c r="NI303" s="197"/>
      <c r="NJ303" s="197"/>
      <c r="NK303" s="197"/>
      <c r="NL303" s="197"/>
      <c r="NM303" s="197"/>
      <c r="NN303" s="197"/>
      <c r="NO303" s="197"/>
      <c r="NP303" s="197"/>
      <c r="NQ303" s="197"/>
      <c r="NR303" s="197"/>
      <c r="NS303" s="197"/>
      <c r="NT303" s="197"/>
      <c r="NU303" s="197"/>
      <c r="NV303" s="197"/>
      <c r="NW303" s="197"/>
      <c r="NX303" s="197"/>
      <c r="NY303" s="197"/>
      <c r="NZ303" s="197"/>
      <c r="OA303" s="197"/>
      <c r="OB303" s="197"/>
      <c r="OC303" s="197"/>
      <c r="OD303" s="197"/>
      <c r="OE303" s="197"/>
      <c r="OF303" s="197"/>
      <c r="OG303" s="197"/>
      <c r="OH303" s="197"/>
      <c r="OI303" s="197"/>
      <c r="OJ303" s="197"/>
      <c r="OK303" s="197"/>
      <c r="OL303" s="197"/>
      <c r="OM303" s="197"/>
      <c r="ON303" s="197"/>
      <c r="OO303" s="197"/>
      <c r="OP303" s="197"/>
      <c r="OQ303" s="197"/>
      <c r="OR303" s="197"/>
      <c r="OS303" s="197"/>
      <c r="OT303" s="197"/>
      <c r="OU303" s="197"/>
      <c r="OV303" s="197"/>
      <c r="OW303" s="197"/>
      <c r="OX303" s="197"/>
      <c r="OY303" s="197"/>
      <c r="OZ303" s="197"/>
      <c r="PA303" s="197"/>
      <c r="PB303" s="197"/>
      <c r="PC303" s="197"/>
      <c r="PD303" s="197"/>
      <c r="PE303" s="197"/>
      <c r="PF303" s="197"/>
      <c r="PG303" s="197"/>
      <c r="PH303" s="197"/>
      <c r="PI303" s="197"/>
      <c r="PJ303" s="197"/>
      <c r="PK303" s="197"/>
      <c r="PL303" s="197"/>
      <c r="PM303" s="197"/>
      <c r="PN303" s="197"/>
      <c r="PO303" s="197"/>
      <c r="PP303" s="197"/>
      <c r="PQ303" s="197"/>
      <c r="PR303" s="197"/>
      <c r="PS303" s="197"/>
      <c r="PT303" s="197"/>
      <c r="PU303" s="197"/>
      <c r="PV303" s="197"/>
      <c r="PW303" s="197"/>
      <c r="PX303" s="197"/>
      <c r="PY303" s="197"/>
      <c r="PZ303" s="197"/>
      <c r="QA303" s="197"/>
      <c r="QB303" s="197"/>
      <c r="QC303" s="197"/>
      <c r="QD303" s="197"/>
      <c r="QE303" s="197"/>
      <c r="QF303" s="197"/>
      <c r="QG303" s="197"/>
      <c r="QH303" s="197"/>
      <c r="QI303" s="197"/>
      <c r="QJ303" s="197"/>
      <c r="QK303" s="197"/>
      <c r="QL303" s="197"/>
      <c r="QM303" s="197"/>
      <c r="QN303" s="197"/>
      <c r="QO303" s="197"/>
      <c r="QP303" s="197"/>
      <c r="QQ303" s="197"/>
      <c r="QR303" s="197"/>
      <c r="QS303" s="197"/>
      <c r="QT303" s="197"/>
      <c r="QU303" s="197"/>
      <c r="QV303" s="197"/>
      <c r="QW303" s="197"/>
      <c r="QX303" s="197"/>
      <c r="QY303" s="197"/>
      <c r="QZ303" s="197"/>
      <c r="RA303" s="197"/>
      <c r="RB303" s="197"/>
      <c r="RC303" s="197"/>
      <c r="RD303" s="197"/>
      <c r="RE303" s="197"/>
      <c r="RF303" s="197"/>
      <c r="RG303" s="197"/>
      <c r="RH303" s="197"/>
      <c r="RI303" s="197"/>
      <c r="RJ303" s="197"/>
      <c r="RK303" s="197"/>
      <c r="RL303" s="197"/>
      <c r="RM303" s="197"/>
      <c r="RN303" s="197"/>
      <c r="RO303" s="197"/>
      <c r="RP303" s="197"/>
      <c r="RQ303" s="197"/>
      <c r="RR303" s="197"/>
      <c r="RS303" s="197"/>
      <c r="RT303" s="197"/>
      <c r="RU303" s="197"/>
      <c r="RV303" s="197"/>
      <c r="RW303" s="197"/>
      <c r="RX303" s="197"/>
      <c r="RY303" s="197"/>
      <c r="RZ303" s="197"/>
      <c r="SA303" s="197"/>
      <c r="SB303" s="197"/>
      <c r="SC303" s="197"/>
      <c r="SD303" s="197"/>
      <c r="SE303" s="197"/>
      <c r="SF303" s="197"/>
      <c r="SG303" s="197"/>
      <c r="SH303" s="197"/>
      <c r="SI303" s="197"/>
      <c r="SJ303" s="197"/>
      <c r="SK303" s="197"/>
      <c r="SL303" s="197"/>
      <c r="SM303" s="197"/>
      <c r="SN303" s="197"/>
      <c r="SO303" s="197"/>
      <c r="SP303" s="197"/>
      <c r="SQ303" s="197"/>
      <c r="SR303" s="197"/>
      <c r="SS303" s="197"/>
      <c r="ST303" s="197"/>
      <c r="SU303" s="197"/>
      <c r="SV303" s="197"/>
      <c r="SW303" s="197"/>
      <c r="SX303" s="197"/>
      <c r="SY303" s="197"/>
      <c r="SZ303" s="197"/>
      <c r="TA303" s="197"/>
      <c r="TB303" s="197"/>
      <c r="TC303" s="197"/>
      <c r="TD303" s="197"/>
      <c r="TE303" s="197"/>
      <c r="TF303" s="197"/>
      <c r="TG303" s="197"/>
      <c r="TH303" s="197"/>
      <c r="TI303" s="197"/>
      <c r="TJ303" s="197"/>
      <c r="TK303" s="197"/>
      <c r="TL303" s="197"/>
      <c r="TM303" s="197"/>
      <c r="TN303" s="197"/>
      <c r="TO303" s="197"/>
      <c r="TP303" s="197"/>
      <c r="TQ303" s="197"/>
      <c r="TR303" s="197"/>
      <c r="TS303" s="197"/>
      <c r="TT303" s="197"/>
      <c r="TU303" s="197"/>
      <c r="TV303" s="197"/>
      <c r="TW303" s="197"/>
      <c r="TX303" s="197"/>
      <c r="TY303" s="197"/>
      <c r="TZ303" s="197"/>
      <c r="UA303" s="197"/>
      <c r="UB303" s="197"/>
      <c r="UC303" s="197"/>
      <c r="UD303" s="197"/>
      <c r="UE303" s="197"/>
      <c r="UF303" s="197"/>
      <c r="UG303" s="197"/>
      <c r="UH303" s="197"/>
      <c r="UI303" s="197"/>
      <c r="UJ303" s="197"/>
      <c r="UK303" s="197"/>
      <c r="UL303" s="197"/>
      <c r="UM303" s="197"/>
      <c r="UN303" s="197"/>
      <c r="UO303" s="197"/>
      <c r="UP303" s="197"/>
      <c r="UQ303" s="197"/>
      <c r="UR303" s="197"/>
      <c r="US303" s="197"/>
      <c r="UT303" s="197"/>
      <c r="UU303" s="197"/>
      <c r="UV303" s="197"/>
      <c r="UW303" s="197"/>
      <c r="UX303" s="197"/>
      <c r="UY303" s="197"/>
      <c r="UZ303" s="197"/>
      <c r="VA303" s="197"/>
      <c r="VB303" s="197"/>
      <c r="VC303" s="197"/>
      <c r="VD303" s="197"/>
      <c r="VE303" s="197"/>
      <c r="VF303" s="197"/>
      <c r="VG303" s="197"/>
      <c r="VH303" s="197"/>
      <c r="VI303" s="197"/>
      <c r="VJ303" s="197"/>
      <c r="VK303" s="197"/>
      <c r="VL303" s="197"/>
      <c r="VM303" s="197"/>
      <c r="VN303" s="197"/>
      <c r="VO303" s="197"/>
      <c r="VP303" s="197"/>
      <c r="VQ303" s="197"/>
      <c r="VR303" s="197"/>
      <c r="VS303" s="197"/>
      <c r="VT303" s="197"/>
      <c r="VU303" s="197"/>
      <c r="VV303" s="197"/>
      <c r="VW303" s="197"/>
      <c r="VX303" s="197"/>
      <c r="VY303" s="197"/>
      <c r="VZ303" s="197"/>
      <c r="WA303" s="197"/>
      <c r="WB303" s="197"/>
      <c r="WC303" s="197"/>
      <c r="WD303" s="197"/>
      <c r="WE303" s="197"/>
      <c r="WF303" s="197"/>
      <c r="WG303" s="197"/>
      <c r="WH303" s="197"/>
      <c r="WI303" s="197"/>
      <c r="WJ303" s="197"/>
      <c r="WK303" s="197"/>
      <c r="WL303" s="197"/>
      <c r="WM303" s="197"/>
      <c r="WN303" s="197"/>
      <c r="WO303" s="197"/>
      <c r="WP303" s="197"/>
      <c r="WQ303" s="197"/>
      <c r="WR303" s="197"/>
      <c r="WS303" s="197"/>
      <c r="WT303" s="197"/>
      <c r="WU303" s="197"/>
      <c r="WV303" s="197"/>
      <c r="WW303" s="197"/>
      <c r="WX303" s="197"/>
      <c r="WY303" s="197"/>
      <c r="WZ303" s="197"/>
      <c r="XA303" s="197"/>
      <c r="XB303" s="197"/>
      <c r="XC303" s="197"/>
      <c r="XD303" s="197"/>
      <c r="XE303" s="197"/>
      <c r="XF303" s="197"/>
      <c r="XG303" s="197"/>
      <c r="XH303" s="197"/>
      <c r="XI303" s="197"/>
      <c r="XJ303" s="197"/>
      <c r="XK303" s="197"/>
      <c r="XL303" s="197"/>
      <c r="XM303" s="197"/>
      <c r="XN303" s="197"/>
      <c r="XO303" s="197"/>
      <c r="XP303" s="197"/>
      <c r="XQ303" s="197"/>
      <c r="XR303" s="197"/>
      <c r="XS303" s="197"/>
      <c r="XT303" s="197"/>
      <c r="XU303" s="197"/>
      <c r="XV303" s="197"/>
      <c r="XW303" s="197"/>
      <c r="XX303" s="197"/>
      <c r="XY303" s="197"/>
      <c r="XZ303" s="197"/>
      <c r="YA303" s="197"/>
      <c r="YB303" s="197"/>
      <c r="YC303" s="197"/>
      <c r="YD303" s="197"/>
      <c r="YE303" s="197"/>
      <c r="YF303" s="197"/>
      <c r="YG303" s="197"/>
      <c r="YH303" s="197"/>
      <c r="YI303" s="197"/>
      <c r="YJ303" s="197"/>
      <c r="YK303" s="197"/>
      <c r="YL303" s="197"/>
      <c r="YM303" s="197"/>
      <c r="YN303" s="197"/>
      <c r="YO303" s="197"/>
      <c r="YP303" s="197"/>
      <c r="YQ303" s="197"/>
      <c r="YR303" s="197"/>
      <c r="YS303" s="197"/>
      <c r="YT303" s="197"/>
      <c r="YU303" s="197"/>
      <c r="YV303" s="197"/>
      <c r="YW303" s="197"/>
      <c r="YX303" s="197"/>
      <c r="YY303" s="197"/>
      <c r="YZ303" s="197"/>
      <c r="ZA303" s="197"/>
      <c r="ZB303" s="197"/>
      <c r="ZC303" s="197"/>
      <c r="ZD303" s="197"/>
      <c r="ZE303" s="197"/>
      <c r="ZF303" s="197"/>
      <c r="ZG303" s="197"/>
      <c r="ZH303" s="197"/>
      <c r="ZI303" s="197"/>
      <c r="ZJ303" s="197"/>
      <c r="ZK303" s="197"/>
      <c r="ZL303" s="197"/>
      <c r="ZM303" s="197"/>
      <c r="ZN303" s="197"/>
      <c r="ZO303" s="197"/>
      <c r="ZP303" s="197"/>
      <c r="ZQ303" s="197"/>
      <c r="ZR303" s="197"/>
      <c r="ZS303" s="197"/>
      <c r="ZT303" s="197"/>
      <c r="ZU303" s="197"/>
      <c r="ZV303" s="197"/>
      <c r="ZW303" s="197"/>
      <c r="ZX303" s="197"/>
      <c r="ZY303" s="197"/>
      <c r="ZZ303" s="197"/>
      <c r="AAA303" s="197"/>
      <c r="AAB303" s="197"/>
      <c r="AAC303" s="197"/>
      <c r="AAD303" s="197"/>
      <c r="AAE303" s="197"/>
      <c r="AAF303" s="197"/>
      <c r="AAG303" s="197"/>
      <c r="AAH303" s="197"/>
      <c r="AAI303" s="197"/>
      <c r="AAJ303" s="197"/>
      <c r="AAK303" s="197"/>
      <c r="AAL303" s="197"/>
      <c r="AAM303" s="197"/>
      <c r="AAN303" s="197"/>
      <c r="AAO303" s="197"/>
      <c r="AAP303" s="197"/>
      <c r="AAQ303" s="197"/>
      <c r="AAR303" s="197"/>
      <c r="AAS303" s="197"/>
      <c r="AAT303" s="197"/>
      <c r="AAU303" s="197"/>
      <c r="AAV303" s="197"/>
      <c r="AAW303" s="197"/>
      <c r="AAX303" s="197"/>
      <c r="AAY303" s="197"/>
      <c r="AAZ303" s="197"/>
      <c r="ABA303" s="197"/>
      <c r="ABB303" s="197"/>
      <c r="ABC303" s="197"/>
      <c r="ABD303" s="197"/>
      <c r="ABE303" s="197"/>
      <c r="ABF303" s="197"/>
      <c r="ABG303" s="197"/>
      <c r="ABH303" s="197"/>
      <c r="ABI303" s="197"/>
      <c r="ABJ303" s="197"/>
      <c r="ABK303" s="197"/>
      <c r="ABL303" s="197"/>
      <c r="ABM303" s="197"/>
      <c r="ABN303" s="197"/>
      <c r="ABO303" s="197"/>
      <c r="ABP303" s="197"/>
      <c r="ABQ303" s="197"/>
      <c r="ABR303" s="197"/>
      <c r="ABS303" s="197"/>
      <c r="ABT303" s="197"/>
      <c r="ABU303" s="197"/>
      <c r="ABV303" s="197"/>
      <c r="ABW303" s="197"/>
      <c r="ABX303" s="197"/>
      <c r="ABY303" s="197"/>
      <c r="ABZ303" s="197"/>
      <c r="ACA303" s="197"/>
      <c r="ACB303" s="197"/>
      <c r="ACC303" s="197"/>
      <c r="ACD303" s="197"/>
      <c r="ACE303" s="197"/>
      <c r="ACF303" s="197"/>
      <c r="ACG303" s="197"/>
      <c r="ACH303" s="197"/>
      <c r="ACI303" s="197"/>
      <c r="ACJ303" s="197"/>
      <c r="ACK303" s="197"/>
      <c r="ACL303" s="197"/>
      <c r="ACM303" s="197"/>
      <c r="ACN303" s="197"/>
      <c r="ACO303" s="197"/>
      <c r="ACP303" s="197"/>
      <c r="ACQ303" s="197"/>
      <c r="ACR303" s="197"/>
      <c r="ACS303" s="197"/>
      <c r="ACT303" s="197"/>
      <c r="ACU303" s="197"/>
      <c r="ACV303" s="197"/>
      <c r="ACW303" s="197"/>
      <c r="ACX303" s="197"/>
      <c r="ACY303" s="197"/>
      <c r="ACZ303" s="197"/>
      <c r="ADA303" s="197"/>
      <c r="ADB303" s="197"/>
      <c r="ADC303" s="197"/>
      <c r="ADD303" s="197"/>
      <c r="ADE303" s="197"/>
      <c r="ADF303" s="197"/>
      <c r="ADG303" s="197"/>
      <c r="ADH303" s="197"/>
      <c r="ADI303" s="197"/>
      <c r="ADJ303" s="197"/>
      <c r="ADK303" s="197"/>
      <c r="ADL303" s="197"/>
      <c r="ADM303" s="197"/>
      <c r="ADN303" s="197"/>
      <c r="ADO303" s="197"/>
      <c r="ADP303" s="197"/>
      <c r="ADQ303" s="197"/>
      <c r="ADR303" s="197"/>
      <c r="ADS303" s="197"/>
      <c r="ADT303" s="197"/>
      <c r="ADU303" s="197"/>
      <c r="ADV303" s="197"/>
      <c r="ADW303" s="197"/>
      <c r="ADX303" s="197"/>
      <c r="ADY303" s="197"/>
      <c r="ADZ303" s="197"/>
      <c r="AEA303" s="197"/>
      <c r="AEB303" s="197"/>
      <c r="AEC303" s="197"/>
      <c r="AED303" s="197"/>
      <c r="AEE303" s="197"/>
      <c r="AEF303" s="197"/>
      <c r="AEG303" s="197"/>
      <c r="AEH303" s="197"/>
      <c r="AEI303" s="197"/>
      <c r="AEJ303" s="197"/>
      <c r="AEK303" s="197"/>
      <c r="AEL303" s="197"/>
      <c r="AEM303" s="197"/>
      <c r="AEN303" s="197"/>
      <c r="AEO303" s="197"/>
      <c r="AEP303" s="197"/>
      <c r="AEQ303" s="197"/>
      <c r="AER303" s="197"/>
      <c r="AES303" s="197"/>
      <c r="AET303" s="197"/>
      <c r="AEU303" s="197"/>
      <c r="AEV303" s="197"/>
      <c r="AEW303" s="197"/>
      <c r="AEX303" s="197"/>
      <c r="AEY303" s="197"/>
      <c r="AEZ303" s="197"/>
      <c r="AFA303" s="197"/>
      <c r="AFB303" s="197"/>
      <c r="AFC303" s="197"/>
      <c r="AFD303" s="197"/>
      <c r="AFE303" s="197"/>
      <c r="AFF303" s="197"/>
      <c r="AFG303" s="197"/>
      <c r="AFH303" s="197"/>
      <c r="AFI303" s="197"/>
      <c r="AFJ303" s="197"/>
      <c r="AFK303" s="197"/>
      <c r="AFL303" s="197"/>
      <c r="AFM303" s="197"/>
      <c r="AFN303" s="197"/>
      <c r="AFO303" s="197"/>
      <c r="AFP303" s="197"/>
      <c r="AFQ303" s="197"/>
      <c r="AFR303" s="197"/>
      <c r="AFS303" s="197"/>
      <c r="AFT303" s="197"/>
      <c r="AFU303" s="197"/>
      <c r="AFV303" s="197"/>
      <c r="AFW303" s="197"/>
      <c r="AFX303" s="197"/>
      <c r="AFY303" s="197"/>
      <c r="AFZ303" s="197"/>
      <c r="AGA303" s="197"/>
      <c r="AGB303" s="197"/>
      <c r="AGC303" s="197"/>
      <c r="AGD303" s="197"/>
      <c r="AGE303" s="197"/>
      <c r="AGF303" s="197"/>
      <c r="AGG303" s="197"/>
      <c r="AGH303" s="197"/>
      <c r="AGI303" s="197"/>
      <c r="AGJ303" s="197"/>
      <c r="AGK303" s="197"/>
      <c r="AGL303" s="197"/>
      <c r="AGM303" s="197"/>
      <c r="AGN303" s="197"/>
      <c r="AGO303" s="197"/>
      <c r="AGP303" s="197"/>
      <c r="AGQ303" s="197"/>
      <c r="AGR303" s="197"/>
      <c r="AGS303" s="197"/>
      <c r="AGT303" s="197"/>
      <c r="AGU303" s="197"/>
      <c r="AGV303" s="197"/>
      <c r="AGW303" s="197"/>
      <c r="AGX303" s="197"/>
      <c r="AGY303" s="197"/>
      <c r="AGZ303" s="197"/>
      <c r="AHA303" s="197"/>
      <c r="AHB303" s="197"/>
      <c r="AHC303" s="197"/>
      <c r="AHD303" s="197"/>
      <c r="AHE303" s="197"/>
      <c r="AHF303" s="197"/>
      <c r="AHG303" s="197"/>
      <c r="AHH303" s="197"/>
      <c r="AHI303" s="197"/>
      <c r="AHJ303" s="197"/>
      <c r="AHK303" s="197"/>
      <c r="AHL303" s="197"/>
      <c r="AHM303" s="197"/>
      <c r="AHN303" s="197"/>
      <c r="AHO303" s="197"/>
      <c r="AHP303" s="197"/>
      <c r="AHQ303" s="197"/>
      <c r="AHR303" s="197"/>
      <c r="AHS303" s="197"/>
      <c r="AHT303" s="197"/>
      <c r="AHU303" s="197"/>
      <c r="AHV303" s="197"/>
      <c r="AHW303" s="197"/>
      <c r="AHX303" s="197"/>
      <c r="AHY303" s="197"/>
      <c r="AHZ303" s="197"/>
      <c r="AIA303" s="197"/>
      <c r="AIB303" s="197"/>
      <c r="AIC303" s="197"/>
      <c r="AID303" s="197"/>
      <c r="AIE303" s="197"/>
      <c r="AIF303" s="197"/>
      <c r="AIG303" s="197"/>
      <c r="AIH303" s="197"/>
      <c r="AII303" s="197"/>
      <c r="AIJ303" s="197"/>
      <c r="AIK303" s="197"/>
      <c r="AIL303" s="197"/>
      <c r="AIM303" s="197"/>
      <c r="AIN303" s="197"/>
      <c r="AIO303" s="197"/>
      <c r="AIP303" s="197"/>
      <c r="AIQ303" s="197"/>
      <c r="AIR303" s="197"/>
      <c r="AIS303" s="197"/>
      <c r="AIT303" s="197"/>
      <c r="AIU303" s="197"/>
      <c r="AIV303" s="197"/>
      <c r="AIW303" s="197"/>
      <c r="AIX303" s="197"/>
      <c r="AIY303" s="197"/>
      <c r="AIZ303" s="197"/>
      <c r="AJA303" s="197"/>
      <c r="AJB303" s="197"/>
      <c r="AJC303" s="197"/>
      <c r="AJD303" s="197"/>
      <c r="AJE303" s="197"/>
      <c r="AJF303" s="197"/>
      <c r="AJG303" s="197"/>
      <c r="AJH303" s="197"/>
      <c r="AJI303" s="197"/>
      <c r="AJJ303" s="197"/>
      <c r="AJK303" s="197"/>
      <c r="AJL303" s="197"/>
      <c r="AJM303" s="197"/>
      <c r="AJN303" s="197"/>
      <c r="AJO303" s="197"/>
      <c r="AJP303" s="197"/>
      <c r="AJQ303" s="197"/>
      <c r="AJR303" s="197"/>
      <c r="AJS303" s="197"/>
      <c r="AJT303" s="197"/>
      <c r="AJU303" s="197"/>
      <c r="AJV303" s="197"/>
      <c r="AJW303" s="197"/>
      <c r="AJX303" s="197"/>
      <c r="AJY303" s="197"/>
      <c r="AJZ303" s="197"/>
      <c r="AKA303" s="197"/>
      <c r="AKB303" s="197"/>
      <c r="AKC303" s="197"/>
      <c r="AKD303" s="197"/>
      <c r="AKE303" s="197"/>
      <c r="AKF303" s="197"/>
      <c r="AKG303" s="197"/>
      <c r="AKH303" s="197"/>
      <c r="AKI303" s="197"/>
      <c r="AKJ303" s="197"/>
      <c r="AKK303" s="197"/>
      <c r="AKL303" s="197"/>
      <c r="AKM303" s="197"/>
      <c r="AKN303" s="197"/>
      <c r="AKO303" s="197"/>
      <c r="AKP303" s="197"/>
      <c r="AKQ303" s="197"/>
      <c r="AKR303" s="197"/>
      <c r="AKS303" s="197"/>
      <c r="AKT303" s="197"/>
      <c r="AKU303" s="197"/>
      <c r="AKV303" s="197"/>
      <c r="AKW303" s="197"/>
      <c r="AKX303" s="197"/>
      <c r="AKY303" s="197"/>
      <c r="AKZ303" s="197"/>
      <c r="ALA303" s="197"/>
      <c r="ALB303" s="197"/>
      <c r="ALC303" s="197"/>
      <c r="ALD303" s="197"/>
      <c r="ALE303" s="197"/>
      <c r="ALF303" s="197"/>
      <c r="ALG303" s="197"/>
      <c r="ALH303" s="197"/>
      <c r="ALI303" s="197"/>
      <c r="ALJ303" s="197"/>
      <c r="ALK303" s="197"/>
      <c r="ALL303" s="197"/>
      <c r="ALM303" s="197"/>
      <c r="ALN303" s="197"/>
      <c r="ALO303" s="197"/>
      <c r="ALP303" s="197"/>
      <c r="ALQ303" s="197"/>
      <c r="ALR303" s="197"/>
      <c r="ALS303" s="197"/>
      <c r="ALT303" s="197"/>
      <c r="ALU303" s="197"/>
      <c r="ALV303" s="197"/>
      <c r="ALW303" s="197"/>
      <c r="ALX303" s="197"/>
      <c r="ALY303" s="197"/>
      <c r="ALZ303" s="197"/>
      <c r="AMA303" s="197"/>
      <c r="AMB303" s="197"/>
      <c r="AMC303" s="197"/>
      <c r="AMD303" s="197"/>
      <c r="AME303" s="197"/>
      <c r="AMF303" s="197"/>
      <c r="AMG303" s="197"/>
      <c r="AMH303" s="197"/>
      <c r="AMI303" s="197"/>
      <c r="AMJ303" s="197"/>
      <c r="AMK303" s="197"/>
      <c r="AML303" s="197"/>
      <c r="AMM303" s="197"/>
      <c r="AMN303" s="197"/>
      <c r="AMO303" s="197"/>
      <c r="AMP303" s="197"/>
      <c r="AMQ303" s="197"/>
      <c r="AMR303" s="197"/>
      <c r="AMS303" s="197"/>
      <c r="AMT303" s="197"/>
      <c r="AMU303" s="197"/>
      <c r="AMV303" s="197"/>
      <c r="AMW303" s="197"/>
      <c r="AMX303" s="197"/>
      <c r="AMY303" s="197"/>
      <c r="AMZ303" s="197"/>
      <c r="ANA303" s="197"/>
      <c r="ANB303" s="197"/>
      <c r="ANC303" s="197"/>
      <c r="AND303" s="197"/>
      <c r="ANE303" s="197"/>
      <c r="ANF303" s="197"/>
      <c r="ANG303" s="197"/>
      <c r="ANH303" s="197"/>
      <c r="ANI303" s="197"/>
      <c r="ANJ303" s="197"/>
      <c r="ANK303" s="197"/>
      <c r="ANL303" s="197"/>
      <c r="ANM303" s="197"/>
      <c r="ANN303" s="197"/>
      <c r="ANO303" s="197"/>
      <c r="ANP303" s="197"/>
      <c r="ANQ303" s="197"/>
      <c r="ANR303" s="197"/>
      <c r="ANS303" s="197"/>
      <c r="ANT303" s="197"/>
      <c r="ANU303" s="197"/>
      <c r="ANV303" s="197"/>
      <c r="ANW303" s="197"/>
      <c r="ANX303" s="197"/>
      <c r="ANY303" s="197"/>
      <c r="ANZ303" s="197"/>
      <c r="AOA303" s="197"/>
      <c r="AOB303" s="197"/>
      <c r="AOC303" s="197"/>
      <c r="AOD303" s="197"/>
      <c r="AOE303" s="197"/>
      <c r="AOF303" s="197"/>
      <c r="AOG303" s="197"/>
      <c r="AOH303" s="197"/>
      <c r="AOI303" s="197"/>
      <c r="AOJ303" s="197"/>
      <c r="AOK303" s="197"/>
      <c r="AOL303" s="197"/>
      <c r="AOM303" s="197"/>
      <c r="AON303" s="197"/>
      <c r="AOO303" s="197"/>
      <c r="AOP303" s="197"/>
      <c r="AOQ303" s="197"/>
      <c r="AOR303" s="197"/>
      <c r="AOS303" s="197"/>
      <c r="AOT303" s="197"/>
      <c r="AOU303" s="197"/>
      <c r="AOV303" s="197"/>
      <c r="AOW303" s="197"/>
      <c r="AOX303" s="197"/>
      <c r="AOY303" s="197"/>
      <c r="AOZ303" s="197"/>
      <c r="APA303" s="197"/>
      <c r="APB303" s="197"/>
      <c r="APC303" s="197"/>
      <c r="APD303" s="197"/>
      <c r="APE303" s="197"/>
      <c r="APF303" s="197"/>
      <c r="APG303" s="197"/>
      <c r="APH303" s="197"/>
      <c r="API303" s="197"/>
      <c r="APJ303" s="197"/>
      <c r="APK303" s="197"/>
      <c r="APL303" s="197"/>
      <c r="APM303" s="197"/>
      <c r="APN303" s="197"/>
      <c r="APO303" s="197"/>
      <c r="APP303" s="197"/>
      <c r="APQ303" s="197"/>
      <c r="APR303" s="197"/>
      <c r="APS303" s="197"/>
      <c r="APT303" s="197"/>
      <c r="APU303" s="197"/>
      <c r="APV303" s="197"/>
      <c r="APW303" s="197"/>
      <c r="APX303" s="197"/>
      <c r="APY303" s="197"/>
      <c r="APZ303" s="197"/>
      <c r="AQA303" s="197"/>
      <c r="AQB303" s="197"/>
      <c r="AQC303" s="197"/>
      <c r="AQD303" s="197"/>
      <c r="AQE303" s="197"/>
      <c r="AQF303" s="197"/>
      <c r="AQG303" s="197"/>
      <c r="AQH303" s="197"/>
      <c r="AQI303" s="197"/>
      <c r="AQJ303" s="197"/>
      <c r="AQK303" s="197"/>
      <c r="AQL303" s="197"/>
      <c r="AQM303" s="197"/>
      <c r="AQN303" s="197"/>
      <c r="AQO303" s="197"/>
      <c r="AQP303" s="197"/>
      <c r="AQQ303" s="197"/>
      <c r="AQR303" s="197"/>
      <c r="AQS303" s="197"/>
      <c r="AQT303" s="197"/>
      <c r="AQU303" s="197"/>
      <c r="AQV303" s="197"/>
      <c r="AQW303" s="197"/>
      <c r="AQX303" s="197"/>
      <c r="AQY303" s="197"/>
      <c r="AQZ303" s="197"/>
      <c r="ARA303" s="197"/>
      <c r="ARB303" s="197"/>
      <c r="ARC303" s="197"/>
      <c r="ARD303" s="197"/>
      <c r="ARE303" s="197"/>
      <c r="ARF303" s="197"/>
      <c r="ARG303" s="197"/>
      <c r="ARH303" s="197"/>
      <c r="ARI303" s="197"/>
      <c r="ARJ303" s="197"/>
      <c r="ARK303" s="197"/>
      <c r="ARL303" s="197"/>
      <c r="ARM303" s="197"/>
      <c r="ARN303" s="197"/>
      <c r="ARO303" s="197"/>
      <c r="ARP303" s="197"/>
      <c r="ARQ303" s="197"/>
      <c r="ARR303" s="197"/>
      <c r="ARS303" s="197"/>
      <c r="ART303" s="197"/>
      <c r="ARU303" s="197"/>
      <c r="ARV303" s="197"/>
      <c r="ARW303" s="197"/>
      <c r="ARX303" s="197"/>
      <c r="ARY303" s="197"/>
      <c r="ARZ303" s="197"/>
      <c r="ASA303" s="197"/>
      <c r="ASB303" s="197"/>
      <c r="ASC303" s="197"/>
      <c r="ASD303" s="197"/>
      <c r="ASE303" s="197"/>
      <c r="ASF303" s="197"/>
      <c r="ASG303" s="197"/>
      <c r="ASH303" s="197"/>
      <c r="ASI303" s="197"/>
      <c r="ASJ303" s="197"/>
      <c r="ASK303" s="197"/>
      <c r="ASL303" s="197"/>
      <c r="ASM303" s="197"/>
      <c r="ASN303" s="197"/>
      <c r="ASO303" s="197"/>
      <c r="ASP303" s="197"/>
      <c r="ASQ303" s="197"/>
      <c r="ASR303" s="197"/>
      <c r="ASS303" s="197"/>
      <c r="AST303" s="197"/>
      <c r="ASU303" s="197"/>
      <c r="ASV303" s="197"/>
      <c r="ASW303" s="197"/>
      <c r="ASX303" s="197"/>
      <c r="ASY303" s="197"/>
      <c r="ASZ303" s="197"/>
      <c r="ATA303" s="197"/>
      <c r="ATB303" s="197"/>
      <c r="ATC303" s="197"/>
      <c r="ATD303" s="197"/>
      <c r="ATE303" s="197"/>
      <c r="ATF303" s="197"/>
      <c r="ATG303" s="197"/>
      <c r="ATH303" s="197"/>
      <c r="ATI303" s="197"/>
      <c r="ATJ303" s="197"/>
      <c r="ATK303" s="197"/>
      <c r="ATL303" s="197"/>
      <c r="ATM303" s="197"/>
      <c r="ATN303" s="197"/>
      <c r="ATO303" s="197"/>
      <c r="ATP303" s="197"/>
      <c r="ATQ303" s="197"/>
      <c r="ATR303" s="197"/>
      <c r="ATS303" s="197"/>
      <c r="ATT303" s="197"/>
      <c r="ATU303" s="197"/>
      <c r="ATV303" s="197"/>
      <c r="ATW303" s="197"/>
      <c r="ATX303" s="197"/>
      <c r="ATY303" s="197"/>
      <c r="ATZ303" s="197"/>
      <c r="AUA303" s="197"/>
      <c r="AUB303" s="197"/>
      <c r="AUC303" s="197"/>
      <c r="AUD303" s="197"/>
      <c r="AUE303" s="197"/>
      <c r="AUF303" s="197"/>
      <c r="AUG303" s="197"/>
      <c r="AUH303" s="197"/>
      <c r="AUI303" s="197"/>
      <c r="AUJ303" s="197"/>
      <c r="AUK303" s="197"/>
      <c r="AUL303" s="197"/>
      <c r="AUM303" s="197"/>
      <c r="AUN303" s="197"/>
      <c r="AUO303" s="197"/>
      <c r="AUP303" s="197"/>
      <c r="AUQ303" s="197"/>
      <c r="AUR303" s="197"/>
      <c r="AUS303" s="197"/>
      <c r="AUT303" s="197"/>
      <c r="AUU303" s="197"/>
      <c r="AUV303" s="197"/>
      <c r="AUW303" s="197"/>
      <c r="AUX303" s="197"/>
      <c r="AUY303" s="197"/>
      <c r="AUZ303" s="197"/>
      <c r="AVA303" s="197"/>
      <c r="AVB303" s="197"/>
      <c r="AVC303" s="197"/>
      <c r="AVD303" s="197"/>
      <c r="AVE303" s="197"/>
      <c r="AVF303" s="197"/>
      <c r="AVG303" s="197"/>
      <c r="AVH303" s="197"/>
      <c r="AVI303" s="197"/>
      <c r="AVJ303" s="197"/>
      <c r="AVK303" s="197"/>
      <c r="AVL303" s="197"/>
      <c r="AVM303" s="197"/>
      <c r="AVN303" s="197"/>
      <c r="AVO303" s="197"/>
      <c r="AVP303" s="197"/>
      <c r="AVQ303" s="197"/>
      <c r="AVR303" s="197"/>
      <c r="AVS303" s="197"/>
      <c r="AVT303" s="197"/>
      <c r="AVU303" s="197"/>
      <c r="AVV303" s="197"/>
      <c r="AVW303" s="197"/>
      <c r="AVX303" s="197"/>
      <c r="AVY303" s="197"/>
      <c r="AVZ303" s="197"/>
      <c r="AWA303" s="197"/>
      <c r="AWB303" s="197"/>
      <c r="AWC303" s="197"/>
      <c r="AWD303" s="197"/>
      <c r="AWE303" s="197"/>
      <c r="AWF303" s="197"/>
      <c r="AWG303" s="197"/>
      <c r="AWH303" s="197"/>
      <c r="AWI303" s="197"/>
      <c r="AWJ303" s="197"/>
      <c r="AWK303" s="197"/>
      <c r="AWL303" s="197"/>
      <c r="AWM303" s="197"/>
      <c r="AWN303" s="197"/>
      <c r="AWO303" s="197"/>
      <c r="AWP303" s="197"/>
      <c r="AWQ303" s="197"/>
      <c r="AWR303" s="197"/>
      <c r="AWS303" s="197"/>
      <c r="AWT303" s="197"/>
      <c r="AWU303" s="197"/>
      <c r="AWV303" s="197"/>
      <c r="AWW303" s="197"/>
      <c r="AWX303" s="197"/>
      <c r="AWY303" s="197"/>
      <c r="AWZ303" s="197"/>
      <c r="AXA303" s="197"/>
      <c r="AXB303" s="197"/>
      <c r="AXC303" s="197"/>
      <c r="AXD303" s="197"/>
      <c r="AXE303" s="197"/>
      <c r="AXF303" s="197"/>
      <c r="AXG303" s="197"/>
      <c r="AXH303" s="197"/>
      <c r="AXI303" s="197"/>
      <c r="AXJ303" s="197"/>
      <c r="AXK303" s="197"/>
      <c r="AXL303" s="197"/>
      <c r="AXM303" s="197"/>
      <c r="AXN303" s="197"/>
      <c r="AXO303" s="197"/>
      <c r="AXP303" s="197"/>
      <c r="AXQ303" s="197"/>
      <c r="AXR303" s="197"/>
      <c r="AXS303" s="197"/>
      <c r="AXT303" s="197"/>
      <c r="AXU303" s="197"/>
      <c r="AXV303" s="197"/>
      <c r="AXW303" s="197"/>
      <c r="AXX303" s="197"/>
      <c r="AXY303" s="197"/>
      <c r="AXZ303" s="197"/>
      <c r="AYA303" s="197"/>
      <c r="AYB303" s="197"/>
      <c r="AYC303" s="197"/>
      <c r="AYD303" s="197"/>
      <c r="AYE303" s="197"/>
      <c r="AYF303" s="197"/>
      <c r="AYG303" s="197"/>
      <c r="AYH303" s="197"/>
      <c r="AYI303" s="197"/>
      <c r="AYJ303" s="197"/>
      <c r="AYK303" s="197"/>
      <c r="AYL303" s="197"/>
      <c r="AYM303" s="197"/>
      <c r="AYN303" s="197"/>
      <c r="AYO303" s="197"/>
      <c r="AYP303" s="197"/>
      <c r="AYQ303" s="197"/>
      <c r="AYR303" s="197"/>
      <c r="AYS303" s="197"/>
      <c r="AYT303" s="197"/>
      <c r="AYU303" s="197"/>
      <c r="AYV303" s="197"/>
      <c r="AYW303" s="197"/>
      <c r="AYX303" s="197"/>
      <c r="AYY303" s="197"/>
      <c r="AYZ303" s="197"/>
      <c r="AZA303" s="197"/>
      <c r="AZB303" s="197"/>
      <c r="AZC303" s="197"/>
      <c r="AZD303" s="197"/>
      <c r="AZE303" s="197"/>
      <c r="AZF303" s="197"/>
      <c r="AZG303" s="197"/>
      <c r="AZH303" s="197"/>
      <c r="AZI303" s="197"/>
      <c r="AZJ303" s="197"/>
      <c r="AZK303" s="197"/>
      <c r="AZL303" s="197"/>
      <c r="AZM303" s="197"/>
      <c r="AZN303" s="197"/>
      <c r="AZO303" s="197"/>
      <c r="AZP303" s="197"/>
      <c r="AZQ303" s="197"/>
      <c r="AZR303" s="197"/>
      <c r="AZS303" s="197"/>
      <c r="AZT303" s="197"/>
      <c r="AZU303" s="197"/>
      <c r="AZV303" s="197"/>
      <c r="AZW303" s="197"/>
      <c r="AZX303" s="197"/>
      <c r="AZY303" s="197"/>
      <c r="AZZ303" s="197"/>
      <c r="BAA303" s="197"/>
      <c r="BAB303" s="197"/>
      <c r="BAC303" s="197"/>
      <c r="BAD303" s="197"/>
      <c r="BAE303" s="197"/>
      <c r="BAF303" s="197"/>
      <c r="BAG303" s="197"/>
      <c r="BAH303" s="197"/>
      <c r="BAI303" s="197"/>
      <c r="BAJ303" s="197"/>
      <c r="BAK303" s="197"/>
      <c r="BAL303" s="197"/>
      <c r="BAM303" s="197"/>
      <c r="BAN303" s="197"/>
      <c r="BAO303" s="197"/>
      <c r="BAP303" s="197"/>
      <c r="BAQ303" s="197"/>
      <c r="BAR303" s="197"/>
      <c r="BAS303" s="197"/>
      <c r="BAT303" s="197"/>
      <c r="BAU303" s="197"/>
      <c r="BAV303" s="197"/>
      <c r="BAW303" s="197"/>
      <c r="BAX303" s="197"/>
      <c r="BAY303" s="197"/>
      <c r="BAZ303" s="197"/>
      <c r="BBA303" s="197"/>
      <c r="BBB303" s="197"/>
      <c r="BBC303" s="197"/>
      <c r="BBD303" s="197"/>
      <c r="BBE303" s="197"/>
      <c r="BBF303" s="197"/>
      <c r="BBG303" s="197"/>
      <c r="BBH303" s="197"/>
      <c r="BBI303" s="197"/>
      <c r="BBJ303" s="197"/>
      <c r="BBK303" s="197"/>
      <c r="BBL303" s="197"/>
      <c r="BBM303" s="197"/>
      <c r="BBN303" s="197"/>
      <c r="BBO303" s="197"/>
      <c r="BBP303" s="197"/>
      <c r="BBQ303" s="197"/>
      <c r="BBR303" s="197"/>
      <c r="BBS303" s="197"/>
      <c r="BBT303" s="197"/>
      <c r="BBU303" s="197"/>
      <c r="BBV303" s="197"/>
      <c r="BBW303" s="197"/>
      <c r="BBX303" s="197"/>
      <c r="BBY303" s="197"/>
      <c r="BBZ303" s="197"/>
      <c r="BCA303" s="197"/>
      <c r="BCB303" s="197"/>
      <c r="BCC303" s="197"/>
      <c r="BCD303" s="197"/>
      <c r="BCE303" s="197"/>
      <c r="BCF303" s="197"/>
      <c r="BCG303" s="197"/>
      <c r="BCH303" s="197"/>
      <c r="BCI303" s="197"/>
      <c r="BCJ303" s="197"/>
      <c r="BCK303" s="197"/>
      <c r="BCL303" s="197"/>
      <c r="BCM303" s="197"/>
      <c r="BCN303" s="197"/>
      <c r="BCO303" s="197"/>
      <c r="BCP303" s="197"/>
      <c r="BCQ303" s="197"/>
      <c r="BCR303" s="197"/>
      <c r="BCS303" s="197"/>
      <c r="BCT303" s="197"/>
      <c r="BCU303" s="197"/>
      <c r="BCV303" s="197"/>
      <c r="BCW303" s="197"/>
      <c r="BCX303" s="197"/>
      <c r="BCY303" s="197"/>
      <c r="BCZ303" s="197"/>
      <c r="BDA303" s="197"/>
      <c r="BDB303" s="197"/>
      <c r="BDC303" s="197"/>
      <c r="BDD303" s="197"/>
      <c r="BDE303" s="197"/>
      <c r="BDF303" s="197"/>
      <c r="BDG303" s="197"/>
      <c r="BDH303" s="197"/>
      <c r="BDI303" s="197"/>
      <c r="BDJ303" s="197"/>
      <c r="BDK303" s="197"/>
      <c r="BDL303" s="197"/>
      <c r="BDM303" s="197"/>
      <c r="BDN303" s="197"/>
      <c r="BDO303" s="197"/>
      <c r="BDP303" s="197"/>
      <c r="BDQ303" s="197"/>
      <c r="BDR303" s="197"/>
      <c r="BDS303" s="197"/>
      <c r="BDT303" s="197"/>
      <c r="BDU303" s="197"/>
      <c r="BDV303" s="197"/>
      <c r="BDW303" s="197"/>
      <c r="BDX303" s="197"/>
      <c r="BDY303" s="197"/>
      <c r="BDZ303" s="197"/>
      <c r="BEA303" s="197"/>
      <c r="BEB303" s="197"/>
      <c r="BEC303" s="197"/>
      <c r="BED303" s="197"/>
      <c r="BEE303" s="197"/>
      <c r="BEF303" s="197"/>
      <c r="BEG303" s="197"/>
      <c r="BEH303" s="197"/>
      <c r="BEI303" s="197"/>
      <c r="BEJ303" s="197"/>
      <c r="BEK303" s="197"/>
      <c r="BEL303" s="197"/>
      <c r="BEM303" s="197"/>
      <c r="BEN303" s="197"/>
      <c r="BEO303" s="197"/>
      <c r="BEP303" s="197"/>
      <c r="BEQ303" s="197"/>
      <c r="BER303" s="197"/>
      <c r="BES303" s="197"/>
      <c r="BET303" s="197"/>
      <c r="BEU303" s="197"/>
      <c r="BEV303" s="197"/>
      <c r="BEW303" s="197"/>
      <c r="BEX303" s="197"/>
      <c r="BEY303" s="197"/>
      <c r="BEZ303" s="197"/>
      <c r="BFA303" s="197"/>
      <c r="BFB303" s="197"/>
      <c r="BFC303" s="197"/>
      <c r="BFD303" s="197"/>
      <c r="BFE303" s="197"/>
      <c r="BFF303" s="197"/>
      <c r="BFG303" s="197"/>
      <c r="BFH303" s="197"/>
      <c r="BFI303" s="197"/>
      <c r="BFJ303" s="197"/>
      <c r="BFK303" s="197"/>
      <c r="BFL303" s="197"/>
      <c r="BFM303" s="197"/>
      <c r="BFN303" s="197"/>
      <c r="BFO303" s="197"/>
      <c r="BFP303" s="197"/>
      <c r="BFQ303" s="197"/>
      <c r="BFR303" s="197"/>
      <c r="BFS303" s="197"/>
      <c r="BFT303" s="197"/>
      <c r="BFU303" s="197"/>
      <c r="BFV303" s="197"/>
      <c r="BFW303" s="197"/>
      <c r="BFX303" s="197"/>
      <c r="BFY303" s="197"/>
      <c r="BFZ303" s="197"/>
      <c r="BGA303" s="197"/>
      <c r="BGB303" s="197"/>
      <c r="BGC303" s="197"/>
      <c r="BGD303" s="197"/>
      <c r="BGE303" s="197"/>
      <c r="BGF303" s="197"/>
      <c r="BGG303" s="197"/>
      <c r="BGH303" s="197"/>
      <c r="BGI303" s="197"/>
      <c r="BGJ303" s="197"/>
      <c r="BGK303" s="197"/>
      <c r="BGL303" s="197"/>
      <c r="BGM303" s="197"/>
      <c r="BGN303" s="197"/>
      <c r="BGO303" s="197"/>
      <c r="BGP303" s="197"/>
      <c r="BGQ303" s="197"/>
      <c r="BGR303" s="197"/>
      <c r="BGS303" s="197"/>
      <c r="BGT303" s="197"/>
      <c r="BGU303" s="197"/>
      <c r="BGV303" s="197"/>
      <c r="BGW303" s="197"/>
      <c r="BGX303" s="197"/>
      <c r="BGY303" s="197"/>
      <c r="BGZ303" s="197"/>
      <c r="BHA303" s="197"/>
      <c r="BHB303" s="197"/>
      <c r="BHC303" s="197"/>
      <c r="BHD303" s="197"/>
      <c r="BHE303" s="197"/>
      <c r="BHF303" s="197"/>
      <c r="BHG303" s="197"/>
      <c r="BHH303" s="197"/>
      <c r="BHI303" s="197"/>
      <c r="BHJ303" s="197"/>
      <c r="BHK303" s="197"/>
      <c r="BHL303" s="197"/>
      <c r="BHM303" s="197"/>
      <c r="BHN303" s="197"/>
      <c r="BHO303" s="197"/>
      <c r="BHP303" s="197"/>
      <c r="BHQ303" s="197"/>
      <c r="BHR303" s="197"/>
      <c r="BHS303" s="197"/>
      <c r="BHT303" s="197"/>
      <c r="BHU303" s="197"/>
      <c r="BHV303" s="197"/>
      <c r="BHW303" s="197"/>
      <c r="BHX303" s="197"/>
      <c r="BHY303" s="197"/>
      <c r="BHZ303" s="197"/>
      <c r="BIA303" s="197"/>
      <c r="BIB303" s="197"/>
      <c r="BIC303" s="197"/>
      <c r="BID303" s="197"/>
      <c r="BIE303" s="197"/>
      <c r="BIF303" s="197"/>
      <c r="BIG303" s="197"/>
      <c r="BIH303" s="197"/>
      <c r="BII303" s="197"/>
      <c r="BIJ303" s="197"/>
      <c r="BIK303" s="197"/>
      <c r="BIL303" s="197"/>
      <c r="BIM303" s="197"/>
      <c r="BIN303" s="197"/>
      <c r="BIO303" s="197"/>
      <c r="BIP303" s="197"/>
      <c r="BIQ303" s="197"/>
      <c r="BIR303" s="197"/>
      <c r="BIS303" s="197"/>
      <c r="BIT303" s="197"/>
      <c r="BIU303" s="197"/>
      <c r="BIV303" s="197"/>
      <c r="BIW303" s="197"/>
      <c r="BIX303" s="197"/>
      <c r="BIY303" s="197"/>
      <c r="BIZ303" s="197"/>
      <c r="BJA303" s="197"/>
      <c r="BJB303" s="197"/>
      <c r="BJC303" s="197"/>
      <c r="BJD303" s="197"/>
      <c r="BJE303" s="197"/>
      <c r="BJF303" s="197"/>
      <c r="BJG303" s="197"/>
      <c r="BJH303" s="197"/>
      <c r="BJI303" s="197"/>
      <c r="BJJ303" s="197"/>
      <c r="BJK303" s="197"/>
      <c r="BJL303" s="197"/>
      <c r="BJM303" s="197"/>
      <c r="BJN303" s="197"/>
      <c r="BJO303" s="197"/>
      <c r="BJP303" s="197"/>
      <c r="BJQ303" s="197"/>
      <c r="BJR303" s="197"/>
      <c r="BJS303" s="197"/>
      <c r="BJT303" s="197"/>
      <c r="BJU303" s="197"/>
      <c r="BJV303" s="197"/>
      <c r="BJW303" s="197"/>
      <c r="BJX303" s="197"/>
      <c r="BJY303" s="197"/>
      <c r="BJZ303" s="197"/>
      <c r="BKA303" s="197"/>
      <c r="BKB303" s="197"/>
      <c r="BKC303" s="197"/>
      <c r="BKD303" s="197"/>
      <c r="BKE303" s="197"/>
      <c r="BKF303" s="197"/>
      <c r="BKG303" s="197"/>
      <c r="BKH303" s="197"/>
      <c r="BKI303" s="197"/>
      <c r="BKJ303" s="197"/>
      <c r="BKK303" s="197"/>
      <c r="BKL303" s="197"/>
      <c r="BKM303" s="197"/>
      <c r="BKN303" s="197"/>
      <c r="BKO303" s="197"/>
      <c r="BKP303" s="197"/>
      <c r="BKQ303" s="197"/>
      <c r="BKR303" s="197"/>
      <c r="BKS303" s="197"/>
      <c r="BKT303" s="197"/>
      <c r="BKU303" s="197"/>
      <c r="BKV303" s="197"/>
      <c r="BKW303" s="197"/>
      <c r="BKX303" s="197"/>
      <c r="BKY303" s="197"/>
      <c r="BKZ303" s="197"/>
      <c r="BLA303" s="197"/>
      <c r="BLB303" s="197"/>
      <c r="BLC303" s="197"/>
      <c r="BLD303" s="197"/>
      <c r="BLE303" s="197"/>
      <c r="BLF303" s="197"/>
      <c r="BLG303" s="197"/>
      <c r="BLH303" s="197"/>
      <c r="BLI303" s="197"/>
      <c r="BLJ303" s="197"/>
      <c r="BLK303" s="197"/>
      <c r="BLL303" s="197"/>
      <c r="BLM303" s="197"/>
      <c r="BLN303" s="197"/>
      <c r="BLO303" s="197"/>
      <c r="BLP303" s="197"/>
      <c r="BLQ303" s="197"/>
      <c r="BLR303" s="197"/>
      <c r="BLS303" s="197"/>
      <c r="BLT303" s="197"/>
      <c r="BLU303" s="197"/>
      <c r="BLV303" s="197"/>
      <c r="BLW303" s="197"/>
      <c r="BLX303" s="197"/>
      <c r="BLY303" s="197"/>
      <c r="BLZ303" s="197"/>
      <c r="BMA303" s="197"/>
      <c r="BMB303" s="197"/>
      <c r="BMC303" s="197"/>
      <c r="BMD303" s="197"/>
      <c r="BME303" s="197"/>
      <c r="BMF303" s="197"/>
      <c r="BMG303" s="197"/>
      <c r="BMH303" s="197"/>
      <c r="BMI303" s="197"/>
      <c r="BMJ303" s="197"/>
      <c r="BMK303" s="197"/>
      <c r="BML303" s="197"/>
      <c r="BMM303" s="197"/>
      <c r="BMN303" s="197"/>
      <c r="BMO303" s="197"/>
      <c r="BMP303" s="197"/>
      <c r="BMQ303" s="197"/>
      <c r="BMR303" s="197"/>
      <c r="BMS303" s="197"/>
      <c r="BMT303" s="197"/>
      <c r="BMU303" s="197"/>
      <c r="BMV303" s="197"/>
      <c r="BMW303" s="197"/>
      <c r="BMX303" s="197"/>
      <c r="BMY303" s="197"/>
      <c r="BMZ303" s="197"/>
      <c r="BNA303" s="197"/>
      <c r="BNB303" s="197"/>
      <c r="BNC303" s="197"/>
      <c r="BND303" s="197"/>
      <c r="BNE303" s="197"/>
      <c r="BNF303" s="197"/>
      <c r="BNG303" s="197"/>
      <c r="BNH303" s="197"/>
      <c r="BNI303" s="197"/>
      <c r="BNJ303" s="197"/>
      <c r="BNK303" s="197"/>
      <c r="BNL303" s="197"/>
      <c r="BNM303" s="197"/>
      <c r="BNN303" s="197"/>
      <c r="BNO303" s="197"/>
      <c r="BNP303" s="197"/>
      <c r="BNQ303" s="197"/>
      <c r="BNR303" s="197"/>
      <c r="BNS303" s="197"/>
      <c r="BNT303" s="197"/>
      <c r="BNU303" s="197"/>
      <c r="BNV303" s="197"/>
      <c r="BNW303" s="197"/>
      <c r="BNX303" s="197"/>
      <c r="BNY303" s="197"/>
      <c r="BNZ303" s="197"/>
      <c r="BOA303" s="197"/>
      <c r="BOB303" s="197"/>
      <c r="BOC303" s="197"/>
      <c r="BOD303" s="197"/>
      <c r="BOE303" s="197"/>
      <c r="BOF303" s="197"/>
      <c r="BOG303" s="197"/>
      <c r="BOH303" s="197"/>
      <c r="BOI303" s="197"/>
      <c r="BOJ303" s="197"/>
      <c r="BOK303" s="197"/>
      <c r="BOL303" s="197"/>
      <c r="BOM303" s="197"/>
      <c r="BON303" s="197"/>
      <c r="BOO303" s="197"/>
      <c r="BOP303" s="197"/>
      <c r="BOQ303" s="197"/>
      <c r="BOR303" s="197"/>
      <c r="BOS303" s="197"/>
      <c r="BOT303" s="197"/>
      <c r="BOU303" s="197"/>
      <c r="BOV303" s="197"/>
      <c r="BOW303" s="197"/>
      <c r="BOX303" s="197"/>
      <c r="BOY303" s="197"/>
      <c r="BOZ303" s="197"/>
      <c r="BPA303" s="197"/>
      <c r="BPB303" s="197"/>
      <c r="BPC303" s="197"/>
      <c r="BPD303" s="197"/>
      <c r="BPE303" s="197"/>
      <c r="BPF303" s="197"/>
      <c r="BPG303" s="197"/>
      <c r="BPH303" s="197"/>
      <c r="BPI303" s="197"/>
      <c r="BPJ303" s="197"/>
      <c r="BPK303" s="197"/>
      <c r="BPL303" s="197"/>
      <c r="BPM303" s="197"/>
      <c r="BPN303" s="197"/>
      <c r="BPO303" s="197"/>
      <c r="BPP303" s="197"/>
      <c r="BPQ303" s="197"/>
      <c r="BPR303" s="197"/>
      <c r="BPS303" s="197"/>
      <c r="BPT303" s="197"/>
      <c r="BPU303" s="197"/>
      <c r="BPV303" s="197"/>
      <c r="BPW303" s="197"/>
      <c r="BPX303" s="197"/>
      <c r="BPY303" s="197"/>
      <c r="BPZ303" s="197"/>
      <c r="BQA303" s="197"/>
      <c r="BQB303" s="197"/>
      <c r="BQC303" s="197"/>
      <c r="BQD303" s="197"/>
      <c r="BQE303" s="197"/>
      <c r="BQF303" s="197"/>
      <c r="BQG303" s="197"/>
      <c r="BQH303" s="197"/>
      <c r="BQI303" s="197"/>
      <c r="BQJ303" s="197"/>
    </row>
    <row r="304" spans="1:1804" s="199" customFormat="1" ht="138.1" customHeight="1" x14ac:dyDescent="0.2">
      <c r="A304" s="257" t="s">
        <v>1958</v>
      </c>
      <c r="B304" s="218" t="s">
        <v>1959</v>
      </c>
      <c r="C304" s="218" t="s">
        <v>1140</v>
      </c>
      <c r="D304" s="60" t="s">
        <v>1960</v>
      </c>
      <c r="E304" s="100">
        <v>43837</v>
      </c>
      <c r="F304" s="100">
        <v>43899</v>
      </c>
      <c r="G304" s="100"/>
      <c r="H304" s="97"/>
      <c r="I304" s="316">
        <v>2067425</v>
      </c>
      <c r="J304" s="214"/>
      <c r="K304" s="62" t="str">
        <f t="shared" si="7"/>
        <v xml:space="preserve"> </v>
      </c>
      <c r="L304" s="215">
        <v>0</v>
      </c>
      <c r="M304" s="219">
        <v>138</v>
      </c>
      <c r="N304" s="219">
        <v>138</v>
      </c>
      <c r="O304" s="79">
        <v>1.5</v>
      </c>
      <c r="P304" s="218" t="s">
        <v>71</v>
      </c>
      <c r="Q304" s="218" t="s">
        <v>30</v>
      </c>
      <c r="R304" s="253" t="s">
        <v>29</v>
      </c>
      <c r="S304" s="182">
        <v>0.5</v>
      </c>
      <c r="T304" s="253" t="s">
        <v>29</v>
      </c>
      <c r="U304" s="182">
        <v>0.97</v>
      </c>
      <c r="V304" s="218" t="s">
        <v>51</v>
      </c>
      <c r="W304" s="219"/>
      <c r="X304" s="197"/>
      <c r="Y304" s="197"/>
      <c r="Z304" s="197"/>
      <c r="AA304" s="197"/>
      <c r="AB304" s="197"/>
      <c r="AC304" s="197"/>
      <c r="AD304" s="197"/>
      <c r="AE304" s="197"/>
      <c r="AF304" s="197"/>
      <c r="AG304" s="197"/>
      <c r="AH304" s="197"/>
      <c r="AI304" s="197"/>
      <c r="AJ304" s="197"/>
      <c r="AK304" s="197"/>
      <c r="AL304" s="197"/>
      <c r="AM304" s="197"/>
      <c r="AN304" s="197"/>
      <c r="AO304" s="197"/>
      <c r="AP304" s="197"/>
      <c r="AQ304" s="197"/>
      <c r="AR304" s="197"/>
      <c r="AS304" s="197"/>
      <c r="AT304" s="197"/>
      <c r="AU304" s="197"/>
      <c r="AV304" s="197"/>
      <c r="AW304" s="197"/>
      <c r="AX304" s="197"/>
      <c r="AY304" s="197"/>
      <c r="AZ304" s="197"/>
      <c r="BA304" s="197"/>
      <c r="BB304" s="197"/>
      <c r="BC304" s="197"/>
      <c r="BD304" s="197"/>
      <c r="BE304" s="197"/>
      <c r="BF304" s="197"/>
      <c r="BG304" s="197"/>
      <c r="BH304" s="197"/>
      <c r="BI304" s="197"/>
      <c r="BJ304" s="197"/>
      <c r="BK304" s="197"/>
      <c r="BL304" s="197"/>
      <c r="BM304" s="197"/>
      <c r="BN304" s="197"/>
      <c r="BO304" s="197"/>
      <c r="BP304" s="197"/>
      <c r="BQ304" s="197"/>
      <c r="BR304" s="197"/>
      <c r="BS304" s="197"/>
      <c r="BT304" s="197"/>
      <c r="BU304" s="197"/>
      <c r="BV304" s="197"/>
      <c r="BW304" s="197"/>
      <c r="BX304" s="197"/>
      <c r="BY304" s="197"/>
      <c r="BZ304" s="197"/>
      <c r="CA304" s="197"/>
      <c r="CB304" s="197"/>
      <c r="CC304" s="197"/>
      <c r="CD304" s="197"/>
      <c r="CE304" s="197"/>
      <c r="CF304" s="197"/>
      <c r="CG304" s="197"/>
      <c r="CH304" s="197"/>
      <c r="CI304" s="197"/>
      <c r="CJ304" s="197"/>
      <c r="CK304" s="197"/>
      <c r="CL304" s="197"/>
      <c r="CM304" s="197"/>
      <c r="CN304" s="197"/>
      <c r="CO304" s="197"/>
      <c r="CP304" s="197"/>
      <c r="CQ304" s="197"/>
      <c r="CR304" s="197"/>
      <c r="CS304" s="197"/>
      <c r="CT304" s="197"/>
      <c r="CU304" s="197"/>
      <c r="CV304" s="197"/>
      <c r="CW304" s="197"/>
      <c r="CX304" s="197"/>
      <c r="CY304" s="197"/>
      <c r="CZ304" s="197"/>
      <c r="DA304" s="197"/>
      <c r="DB304" s="197"/>
      <c r="DC304" s="197"/>
      <c r="DD304" s="197"/>
      <c r="DE304" s="197"/>
      <c r="DF304" s="197"/>
      <c r="DG304" s="197"/>
      <c r="DH304" s="197"/>
      <c r="DI304" s="197"/>
      <c r="DJ304" s="197"/>
      <c r="DK304" s="197"/>
      <c r="DL304" s="197"/>
      <c r="DM304" s="197"/>
      <c r="DN304" s="197"/>
      <c r="DO304" s="197"/>
      <c r="DP304" s="197"/>
      <c r="DQ304" s="197"/>
      <c r="DR304" s="197"/>
      <c r="DS304" s="197"/>
      <c r="DT304" s="197"/>
      <c r="DU304" s="197"/>
      <c r="DV304" s="197"/>
      <c r="DW304" s="197"/>
      <c r="DX304" s="197"/>
      <c r="DY304" s="197"/>
      <c r="DZ304" s="197"/>
      <c r="EA304" s="197"/>
      <c r="EB304" s="197"/>
      <c r="EC304" s="197"/>
      <c r="ED304" s="197"/>
      <c r="EE304" s="197"/>
      <c r="EF304" s="197"/>
      <c r="EG304" s="197"/>
      <c r="EH304" s="197"/>
      <c r="EI304" s="197"/>
      <c r="EJ304" s="197"/>
      <c r="EK304" s="197"/>
      <c r="EL304" s="197"/>
      <c r="EM304" s="197"/>
      <c r="EN304" s="197"/>
      <c r="EO304" s="197"/>
      <c r="EP304" s="197"/>
      <c r="EQ304" s="197"/>
      <c r="ER304" s="197"/>
      <c r="ES304" s="197"/>
      <c r="ET304" s="197"/>
      <c r="EU304" s="197"/>
      <c r="EV304" s="197"/>
      <c r="EW304" s="197"/>
      <c r="EX304" s="197"/>
      <c r="EY304" s="197"/>
      <c r="EZ304" s="197"/>
      <c r="FA304" s="197"/>
      <c r="FB304" s="197"/>
      <c r="FC304" s="197"/>
      <c r="FD304" s="197"/>
      <c r="FE304" s="197"/>
      <c r="FF304" s="197"/>
      <c r="FG304" s="197"/>
      <c r="FH304" s="197"/>
      <c r="FI304" s="197"/>
      <c r="FJ304" s="197"/>
      <c r="FK304" s="197"/>
      <c r="FL304" s="197"/>
      <c r="FM304" s="197"/>
      <c r="FN304" s="197"/>
      <c r="FO304" s="197"/>
      <c r="FP304" s="197"/>
      <c r="FQ304" s="197"/>
      <c r="FR304" s="197"/>
      <c r="FS304" s="197"/>
      <c r="FT304" s="197"/>
      <c r="FU304" s="197"/>
      <c r="FV304" s="197"/>
      <c r="FW304" s="197"/>
      <c r="FX304" s="197"/>
      <c r="FY304" s="197"/>
      <c r="FZ304" s="197"/>
      <c r="GA304" s="197"/>
      <c r="GB304" s="197"/>
      <c r="GC304" s="197"/>
      <c r="GD304" s="197"/>
      <c r="GE304" s="197"/>
      <c r="GF304" s="197"/>
      <c r="GG304" s="197"/>
      <c r="GH304" s="197"/>
      <c r="GI304" s="197"/>
      <c r="GJ304" s="197"/>
      <c r="GK304" s="197"/>
      <c r="GL304" s="197"/>
      <c r="GM304" s="197"/>
      <c r="GN304" s="197"/>
      <c r="GO304" s="197"/>
      <c r="GP304" s="197"/>
      <c r="GQ304" s="197"/>
      <c r="GR304" s="197"/>
      <c r="GS304" s="197"/>
      <c r="GT304" s="197"/>
      <c r="GU304" s="197"/>
      <c r="GV304" s="197"/>
      <c r="GW304" s="197"/>
      <c r="GX304" s="197"/>
      <c r="GY304" s="197"/>
      <c r="GZ304" s="197"/>
      <c r="HA304" s="197"/>
      <c r="HB304" s="197"/>
      <c r="HC304" s="197"/>
      <c r="HD304" s="197"/>
      <c r="HE304" s="197"/>
      <c r="HF304" s="197"/>
      <c r="HG304" s="197"/>
      <c r="HH304" s="197"/>
      <c r="HI304" s="197"/>
      <c r="HJ304" s="197"/>
      <c r="HK304" s="197"/>
      <c r="HL304" s="197"/>
      <c r="HM304" s="197"/>
      <c r="HN304" s="197"/>
      <c r="HO304" s="197"/>
      <c r="HP304" s="197"/>
      <c r="HQ304" s="197"/>
      <c r="HR304" s="197"/>
      <c r="HS304" s="197"/>
      <c r="HT304" s="197"/>
      <c r="HU304" s="197"/>
      <c r="HV304" s="197"/>
      <c r="HW304" s="197"/>
      <c r="HX304" s="197"/>
      <c r="HY304" s="197"/>
      <c r="HZ304" s="197"/>
      <c r="IA304" s="197"/>
      <c r="IB304" s="197"/>
      <c r="IC304" s="197"/>
      <c r="ID304" s="197"/>
      <c r="IE304" s="197"/>
      <c r="IF304" s="197"/>
      <c r="IG304" s="197"/>
      <c r="IH304" s="197"/>
      <c r="II304" s="197"/>
      <c r="IJ304" s="197"/>
      <c r="IK304" s="197"/>
      <c r="IL304" s="197"/>
      <c r="IM304" s="197"/>
      <c r="IN304" s="197"/>
      <c r="IO304" s="197"/>
      <c r="IP304" s="197"/>
      <c r="IQ304" s="197"/>
      <c r="IR304" s="197"/>
      <c r="IS304" s="197"/>
      <c r="IT304" s="197"/>
      <c r="IU304" s="197"/>
      <c r="IV304" s="197"/>
      <c r="IW304" s="197"/>
      <c r="IX304" s="197"/>
      <c r="IY304" s="197"/>
      <c r="IZ304" s="197"/>
      <c r="JA304" s="197"/>
      <c r="JB304" s="197"/>
      <c r="JC304" s="197"/>
      <c r="JD304" s="197"/>
      <c r="JE304" s="197"/>
      <c r="JF304" s="197"/>
      <c r="JG304" s="197"/>
      <c r="JH304" s="197"/>
      <c r="JI304" s="197"/>
      <c r="JJ304" s="197"/>
      <c r="JK304" s="197"/>
      <c r="JL304" s="197"/>
      <c r="JM304" s="197"/>
      <c r="JN304" s="197"/>
      <c r="JO304" s="197"/>
      <c r="JP304" s="197"/>
      <c r="JQ304" s="197"/>
      <c r="JR304" s="197"/>
      <c r="JS304" s="197"/>
      <c r="JT304" s="197"/>
      <c r="JU304" s="197"/>
      <c r="JV304" s="197"/>
      <c r="JW304" s="197"/>
      <c r="JX304" s="197"/>
      <c r="JY304" s="197"/>
      <c r="JZ304" s="197"/>
      <c r="KA304" s="197"/>
      <c r="KB304" s="197"/>
      <c r="KC304" s="197"/>
      <c r="KD304" s="197"/>
      <c r="KE304" s="197"/>
      <c r="KF304" s="197"/>
      <c r="KG304" s="197"/>
      <c r="KH304" s="197"/>
      <c r="KI304" s="197"/>
      <c r="KJ304" s="197"/>
      <c r="KK304" s="197"/>
      <c r="KL304" s="197"/>
      <c r="KM304" s="197"/>
      <c r="KN304" s="197"/>
      <c r="KO304" s="197"/>
      <c r="KP304" s="197"/>
      <c r="KQ304" s="197"/>
      <c r="KR304" s="197"/>
      <c r="KS304" s="197"/>
      <c r="KT304" s="197"/>
      <c r="KU304" s="197"/>
      <c r="KV304" s="197"/>
      <c r="KW304" s="197"/>
      <c r="KX304" s="197"/>
      <c r="KY304" s="197"/>
      <c r="KZ304" s="197"/>
      <c r="LA304" s="197"/>
      <c r="LB304" s="197"/>
      <c r="LC304" s="197"/>
      <c r="LD304" s="197"/>
      <c r="LE304" s="197"/>
      <c r="LF304" s="197"/>
      <c r="LG304" s="197"/>
      <c r="LH304" s="197"/>
      <c r="LI304" s="197"/>
      <c r="LJ304" s="197"/>
      <c r="LK304" s="197"/>
      <c r="LL304" s="197"/>
      <c r="LM304" s="197"/>
      <c r="LN304" s="197"/>
      <c r="LO304" s="197"/>
      <c r="LP304" s="197"/>
      <c r="LQ304" s="197"/>
      <c r="LR304" s="197"/>
      <c r="LS304" s="197"/>
      <c r="LT304" s="197"/>
      <c r="LU304" s="197"/>
      <c r="LV304" s="197"/>
      <c r="LW304" s="197"/>
      <c r="LX304" s="197"/>
      <c r="LY304" s="197"/>
      <c r="LZ304" s="197"/>
      <c r="MA304" s="197"/>
      <c r="MB304" s="197"/>
      <c r="MC304" s="197"/>
      <c r="MD304" s="197"/>
      <c r="ME304" s="197"/>
      <c r="MF304" s="197"/>
      <c r="MG304" s="197"/>
      <c r="MH304" s="197"/>
      <c r="MI304" s="197"/>
      <c r="MJ304" s="197"/>
      <c r="MK304" s="197"/>
      <c r="ML304" s="197"/>
      <c r="MM304" s="197"/>
      <c r="MN304" s="197"/>
      <c r="MO304" s="197"/>
      <c r="MP304" s="197"/>
      <c r="MQ304" s="197"/>
      <c r="MR304" s="197"/>
      <c r="MS304" s="197"/>
      <c r="MT304" s="197"/>
      <c r="MU304" s="197"/>
      <c r="MV304" s="197"/>
      <c r="MW304" s="197"/>
      <c r="MX304" s="197"/>
      <c r="MY304" s="197"/>
      <c r="MZ304" s="197"/>
      <c r="NA304" s="197"/>
      <c r="NB304" s="197"/>
      <c r="NC304" s="197"/>
      <c r="ND304" s="197"/>
      <c r="NE304" s="197"/>
      <c r="NF304" s="197"/>
      <c r="NG304" s="197"/>
      <c r="NH304" s="197"/>
      <c r="NI304" s="197"/>
      <c r="NJ304" s="197"/>
      <c r="NK304" s="197"/>
      <c r="NL304" s="197"/>
      <c r="NM304" s="197"/>
      <c r="NN304" s="197"/>
      <c r="NO304" s="197"/>
      <c r="NP304" s="197"/>
      <c r="NQ304" s="197"/>
      <c r="NR304" s="197"/>
      <c r="NS304" s="197"/>
      <c r="NT304" s="197"/>
      <c r="NU304" s="197"/>
      <c r="NV304" s="197"/>
      <c r="NW304" s="197"/>
      <c r="NX304" s="197"/>
      <c r="NY304" s="197"/>
      <c r="NZ304" s="197"/>
      <c r="OA304" s="197"/>
      <c r="OB304" s="197"/>
      <c r="OC304" s="197"/>
      <c r="OD304" s="197"/>
      <c r="OE304" s="197"/>
      <c r="OF304" s="197"/>
      <c r="OG304" s="197"/>
      <c r="OH304" s="197"/>
      <c r="OI304" s="197"/>
      <c r="OJ304" s="197"/>
      <c r="OK304" s="197"/>
      <c r="OL304" s="197"/>
      <c r="OM304" s="197"/>
      <c r="ON304" s="197"/>
      <c r="OO304" s="197"/>
      <c r="OP304" s="197"/>
      <c r="OQ304" s="197"/>
      <c r="OR304" s="197"/>
      <c r="OS304" s="197"/>
      <c r="OT304" s="197"/>
      <c r="OU304" s="197"/>
      <c r="OV304" s="197"/>
      <c r="OW304" s="197"/>
      <c r="OX304" s="197"/>
      <c r="OY304" s="197"/>
      <c r="OZ304" s="197"/>
      <c r="PA304" s="197"/>
      <c r="PB304" s="197"/>
      <c r="PC304" s="197"/>
      <c r="PD304" s="197"/>
      <c r="PE304" s="197"/>
      <c r="PF304" s="197"/>
      <c r="PG304" s="197"/>
      <c r="PH304" s="197"/>
      <c r="PI304" s="197"/>
      <c r="PJ304" s="197"/>
      <c r="PK304" s="197"/>
      <c r="PL304" s="197"/>
      <c r="PM304" s="197"/>
      <c r="PN304" s="197"/>
      <c r="PO304" s="197"/>
      <c r="PP304" s="197"/>
      <c r="PQ304" s="197"/>
      <c r="PR304" s="197"/>
      <c r="PS304" s="197"/>
      <c r="PT304" s="197"/>
      <c r="PU304" s="197"/>
      <c r="PV304" s="197"/>
      <c r="PW304" s="197"/>
      <c r="PX304" s="197"/>
      <c r="PY304" s="197"/>
      <c r="PZ304" s="197"/>
      <c r="QA304" s="197"/>
      <c r="QB304" s="197"/>
      <c r="QC304" s="197"/>
      <c r="QD304" s="197"/>
      <c r="QE304" s="197"/>
      <c r="QF304" s="197"/>
      <c r="QG304" s="197"/>
      <c r="QH304" s="197"/>
      <c r="QI304" s="197"/>
      <c r="QJ304" s="197"/>
      <c r="QK304" s="197"/>
      <c r="QL304" s="197"/>
      <c r="QM304" s="197"/>
      <c r="QN304" s="197"/>
      <c r="QO304" s="197"/>
      <c r="QP304" s="197"/>
      <c r="QQ304" s="197"/>
      <c r="QR304" s="197"/>
      <c r="QS304" s="197"/>
      <c r="QT304" s="197"/>
      <c r="QU304" s="197"/>
      <c r="QV304" s="197"/>
      <c r="QW304" s="197"/>
      <c r="QX304" s="197"/>
      <c r="QY304" s="197"/>
      <c r="QZ304" s="197"/>
      <c r="RA304" s="197"/>
      <c r="RB304" s="197"/>
      <c r="RC304" s="197"/>
      <c r="RD304" s="197"/>
      <c r="RE304" s="197"/>
      <c r="RF304" s="197"/>
      <c r="RG304" s="197"/>
      <c r="RH304" s="197"/>
      <c r="RI304" s="197"/>
      <c r="RJ304" s="197"/>
      <c r="RK304" s="197"/>
      <c r="RL304" s="197"/>
      <c r="RM304" s="197"/>
      <c r="RN304" s="197"/>
      <c r="RO304" s="197"/>
      <c r="RP304" s="197"/>
      <c r="RQ304" s="197"/>
      <c r="RR304" s="197"/>
      <c r="RS304" s="197"/>
      <c r="RT304" s="197"/>
      <c r="RU304" s="197"/>
      <c r="RV304" s="197"/>
      <c r="RW304" s="197"/>
      <c r="RX304" s="197"/>
      <c r="RY304" s="197"/>
      <c r="RZ304" s="197"/>
      <c r="SA304" s="197"/>
      <c r="SB304" s="197"/>
      <c r="SC304" s="197"/>
      <c r="SD304" s="197"/>
      <c r="SE304" s="197"/>
      <c r="SF304" s="197"/>
      <c r="SG304" s="197"/>
      <c r="SH304" s="197"/>
      <c r="SI304" s="197"/>
      <c r="SJ304" s="197"/>
      <c r="SK304" s="197"/>
      <c r="SL304" s="197"/>
      <c r="SM304" s="197"/>
      <c r="SN304" s="197"/>
      <c r="SO304" s="197"/>
      <c r="SP304" s="197"/>
      <c r="SQ304" s="197"/>
      <c r="SR304" s="197"/>
      <c r="SS304" s="197"/>
      <c r="ST304" s="197"/>
      <c r="SU304" s="197"/>
      <c r="SV304" s="197"/>
      <c r="SW304" s="197"/>
      <c r="SX304" s="197"/>
      <c r="SY304" s="197"/>
      <c r="SZ304" s="197"/>
      <c r="TA304" s="197"/>
      <c r="TB304" s="197"/>
      <c r="TC304" s="197"/>
      <c r="TD304" s="197"/>
      <c r="TE304" s="197"/>
      <c r="TF304" s="197"/>
      <c r="TG304" s="197"/>
      <c r="TH304" s="197"/>
      <c r="TI304" s="197"/>
      <c r="TJ304" s="197"/>
      <c r="TK304" s="197"/>
      <c r="TL304" s="197"/>
      <c r="TM304" s="197"/>
      <c r="TN304" s="197"/>
      <c r="TO304" s="197"/>
      <c r="TP304" s="197"/>
      <c r="TQ304" s="197"/>
      <c r="TR304" s="197"/>
      <c r="TS304" s="197"/>
      <c r="TT304" s="197"/>
      <c r="TU304" s="197"/>
      <c r="TV304" s="197"/>
      <c r="TW304" s="197"/>
      <c r="TX304" s="197"/>
      <c r="TY304" s="197"/>
      <c r="TZ304" s="197"/>
      <c r="UA304" s="197"/>
      <c r="UB304" s="197"/>
      <c r="UC304" s="197"/>
      <c r="UD304" s="197"/>
      <c r="UE304" s="197"/>
      <c r="UF304" s="197"/>
      <c r="UG304" s="197"/>
      <c r="UH304" s="197"/>
      <c r="UI304" s="197"/>
      <c r="UJ304" s="197"/>
      <c r="UK304" s="197"/>
      <c r="UL304" s="197"/>
      <c r="UM304" s="197"/>
      <c r="UN304" s="197"/>
      <c r="UO304" s="197"/>
      <c r="UP304" s="197"/>
      <c r="UQ304" s="197"/>
      <c r="UR304" s="197"/>
      <c r="US304" s="197"/>
      <c r="UT304" s="197"/>
      <c r="UU304" s="197"/>
      <c r="UV304" s="197"/>
      <c r="UW304" s="197"/>
      <c r="UX304" s="197"/>
      <c r="UY304" s="197"/>
      <c r="UZ304" s="197"/>
      <c r="VA304" s="197"/>
      <c r="VB304" s="197"/>
      <c r="VC304" s="197"/>
      <c r="VD304" s="197"/>
      <c r="VE304" s="197"/>
      <c r="VF304" s="197"/>
      <c r="VG304" s="197"/>
      <c r="VH304" s="197"/>
      <c r="VI304" s="197"/>
      <c r="VJ304" s="197"/>
      <c r="VK304" s="197"/>
      <c r="VL304" s="197"/>
      <c r="VM304" s="197"/>
      <c r="VN304" s="197"/>
      <c r="VO304" s="197"/>
      <c r="VP304" s="197"/>
      <c r="VQ304" s="197"/>
      <c r="VR304" s="197"/>
      <c r="VS304" s="197"/>
      <c r="VT304" s="197"/>
      <c r="VU304" s="197"/>
      <c r="VV304" s="197"/>
      <c r="VW304" s="197"/>
      <c r="VX304" s="197"/>
      <c r="VY304" s="197"/>
      <c r="VZ304" s="197"/>
      <c r="WA304" s="197"/>
      <c r="WB304" s="197"/>
      <c r="WC304" s="197"/>
      <c r="WD304" s="197"/>
      <c r="WE304" s="197"/>
      <c r="WF304" s="197"/>
      <c r="WG304" s="197"/>
      <c r="WH304" s="197"/>
      <c r="WI304" s="197"/>
      <c r="WJ304" s="197"/>
      <c r="WK304" s="197"/>
      <c r="WL304" s="197"/>
      <c r="WM304" s="197"/>
      <c r="WN304" s="197"/>
      <c r="WO304" s="197"/>
      <c r="WP304" s="197"/>
      <c r="WQ304" s="197"/>
      <c r="WR304" s="197"/>
      <c r="WS304" s="197"/>
      <c r="WT304" s="197"/>
      <c r="WU304" s="197"/>
      <c r="WV304" s="197"/>
      <c r="WW304" s="197"/>
      <c r="WX304" s="197"/>
      <c r="WY304" s="197"/>
      <c r="WZ304" s="197"/>
      <c r="XA304" s="197"/>
      <c r="XB304" s="197"/>
      <c r="XC304" s="197"/>
      <c r="XD304" s="197"/>
      <c r="XE304" s="197"/>
      <c r="XF304" s="197"/>
      <c r="XG304" s="197"/>
      <c r="XH304" s="197"/>
      <c r="XI304" s="197"/>
      <c r="XJ304" s="197"/>
      <c r="XK304" s="197"/>
      <c r="XL304" s="197"/>
      <c r="XM304" s="197"/>
      <c r="XN304" s="197"/>
      <c r="XO304" s="197"/>
      <c r="XP304" s="197"/>
      <c r="XQ304" s="197"/>
      <c r="XR304" s="197"/>
      <c r="XS304" s="197"/>
      <c r="XT304" s="197"/>
      <c r="XU304" s="197"/>
      <c r="XV304" s="197"/>
      <c r="XW304" s="197"/>
      <c r="XX304" s="197"/>
      <c r="XY304" s="197"/>
      <c r="XZ304" s="197"/>
      <c r="YA304" s="197"/>
      <c r="YB304" s="197"/>
      <c r="YC304" s="197"/>
      <c r="YD304" s="197"/>
      <c r="YE304" s="197"/>
      <c r="YF304" s="197"/>
      <c r="YG304" s="197"/>
      <c r="YH304" s="197"/>
      <c r="YI304" s="197"/>
      <c r="YJ304" s="197"/>
      <c r="YK304" s="197"/>
      <c r="YL304" s="197"/>
      <c r="YM304" s="197"/>
      <c r="YN304" s="197"/>
      <c r="YO304" s="197"/>
      <c r="YP304" s="197"/>
      <c r="YQ304" s="197"/>
      <c r="YR304" s="197"/>
      <c r="YS304" s="197"/>
      <c r="YT304" s="197"/>
      <c r="YU304" s="197"/>
      <c r="YV304" s="197"/>
      <c r="YW304" s="197"/>
      <c r="YX304" s="197"/>
      <c r="YY304" s="197"/>
      <c r="YZ304" s="197"/>
      <c r="ZA304" s="197"/>
      <c r="ZB304" s="197"/>
      <c r="ZC304" s="197"/>
      <c r="ZD304" s="197"/>
      <c r="ZE304" s="197"/>
      <c r="ZF304" s="197"/>
      <c r="ZG304" s="197"/>
      <c r="ZH304" s="197"/>
      <c r="ZI304" s="197"/>
      <c r="ZJ304" s="197"/>
      <c r="ZK304" s="197"/>
      <c r="ZL304" s="197"/>
      <c r="ZM304" s="197"/>
      <c r="ZN304" s="197"/>
      <c r="ZO304" s="197"/>
      <c r="ZP304" s="197"/>
      <c r="ZQ304" s="197"/>
      <c r="ZR304" s="197"/>
      <c r="ZS304" s="197"/>
      <c r="ZT304" s="197"/>
      <c r="ZU304" s="197"/>
      <c r="ZV304" s="197"/>
      <c r="ZW304" s="197"/>
      <c r="ZX304" s="197"/>
      <c r="ZY304" s="197"/>
      <c r="ZZ304" s="197"/>
      <c r="AAA304" s="197"/>
      <c r="AAB304" s="197"/>
      <c r="AAC304" s="197"/>
      <c r="AAD304" s="197"/>
      <c r="AAE304" s="197"/>
      <c r="AAF304" s="197"/>
      <c r="AAG304" s="197"/>
      <c r="AAH304" s="197"/>
      <c r="AAI304" s="197"/>
      <c r="AAJ304" s="197"/>
      <c r="AAK304" s="197"/>
      <c r="AAL304" s="197"/>
      <c r="AAM304" s="197"/>
      <c r="AAN304" s="197"/>
      <c r="AAO304" s="197"/>
      <c r="AAP304" s="197"/>
      <c r="AAQ304" s="197"/>
      <c r="AAR304" s="197"/>
      <c r="AAS304" s="197"/>
      <c r="AAT304" s="197"/>
      <c r="AAU304" s="197"/>
      <c r="AAV304" s="197"/>
      <c r="AAW304" s="197"/>
      <c r="AAX304" s="197"/>
      <c r="AAY304" s="197"/>
      <c r="AAZ304" s="197"/>
      <c r="ABA304" s="197"/>
      <c r="ABB304" s="197"/>
      <c r="ABC304" s="197"/>
      <c r="ABD304" s="197"/>
      <c r="ABE304" s="197"/>
      <c r="ABF304" s="197"/>
      <c r="ABG304" s="197"/>
      <c r="ABH304" s="197"/>
      <c r="ABI304" s="197"/>
      <c r="ABJ304" s="197"/>
      <c r="ABK304" s="197"/>
      <c r="ABL304" s="197"/>
      <c r="ABM304" s="197"/>
      <c r="ABN304" s="197"/>
      <c r="ABO304" s="197"/>
      <c r="ABP304" s="197"/>
      <c r="ABQ304" s="197"/>
      <c r="ABR304" s="197"/>
      <c r="ABS304" s="197"/>
      <c r="ABT304" s="197"/>
      <c r="ABU304" s="197"/>
      <c r="ABV304" s="197"/>
      <c r="ABW304" s="197"/>
      <c r="ABX304" s="197"/>
      <c r="ABY304" s="197"/>
      <c r="ABZ304" s="197"/>
      <c r="ACA304" s="197"/>
      <c r="ACB304" s="197"/>
      <c r="ACC304" s="197"/>
      <c r="ACD304" s="197"/>
      <c r="ACE304" s="197"/>
      <c r="ACF304" s="197"/>
      <c r="ACG304" s="197"/>
      <c r="ACH304" s="197"/>
      <c r="ACI304" s="197"/>
      <c r="ACJ304" s="197"/>
      <c r="ACK304" s="197"/>
      <c r="ACL304" s="197"/>
      <c r="ACM304" s="197"/>
      <c r="ACN304" s="197"/>
      <c r="ACO304" s="197"/>
      <c r="ACP304" s="197"/>
      <c r="ACQ304" s="197"/>
      <c r="ACR304" s="197"/>
      <c r="ACS304" s="197"/>
      <c r="ACT304" s="197"/>
      <c r="ACU304" s="197"/>
      <c r="ACV304" s="197"/>
      <c r="ACW304" s="197"/>
      <c r="ACX304" s="197"/>
      <c r="ACY304" s="197"/>
      <c r="ACZ304" s="197"/>
      <c r="ADA304" s="197"/>
      <c r="ADB304" s="197"/>
      <c r="ADC304" s="197"/>
      <c r="ADD304" s="197"/>
      <c r="ADE304" s="197"/>
      <c r="ADF304" s="197"/>
      <c r="ADG304" s="197"/>
      <c r="ADH304" s="197"/>
      <c r="ADI304" s="197"/>
      <c r="ADJ304" s="197"/>
      <c r="ADK304" s="197"/>
      <c r="ADL304" s="197"/>
      <c r="ADM304" s="197"/>
      <c r="ADN304" s="197"/>
      <c r="ADO304" s="197"/>
      <c r="ADP304" s="197"/>
      <c r="ADQ304" s="197"/>
      <c r="ADR304" s="197"/>
      <c r="ADS304" s="197"/>
      <c r="ADT304" s="197"/>
      <c r="ADU304" s="197"/>
      <c r="ADV304" s="197"/>
      <c r="ADW304" s="197"/>
      <c r="ADX304" s="197"/>
      <c r="ADY304" s="197"/>
      <c r="ADZ304" s="197"/>
      <c r="AEA304" s="197"/>
      <c r="AEB304" s="197"/>
      <c r="AEC304" s="197"/>
      <c r="AED304" s="197"/>
      <c r="AEE304" s="197"/>
      <c r="AEF304" s="197"/>
      <c r="AEG304" s="197"/>
      <c r="AEH304" s="197"/>
      <c r="AEI304" s="197"/>
      <c r="AEJ304" s="197"/>
      <c r="AEK304" s="197"/>
      <c r="AEL304" s="197"/>
      <c r="AEM304" s="197"/>
      <c r="AEN304" s="197"/>
      <c r="AEO304" s="197"/>
      <c r="AEP304" s="197"/>
      <c r="AEQ304" s="197"/>
      <c r="AER304" s="197"/>
      <c r="AES304" s="197"/>
      <c r="AET304" s="197"/>
      <c r="AEU304" s="197"/>
      <c r="AEV304" s="197"/>
      <c r="AEW304" s="197"/>
      <c r="AEX304" s="197"/>
      <c r="AEY304" s="197"/>
      <c r="AEZ304" s="197"/>
      <c r="AFA304" s="197"/>
      <c r="AFB304" s="197"/>
      <c r="AFC304" s="197"/>
      <c r="AFD304" s="197"/>
      <c r="AFE304" s="197"/>
      <c r="AFF304" s="197"/>
      <c r="AFG304" s="197"/>
      <c r="AFH304" s="197"/>
      <c r="AFI304" s="197"/>
      <c r="AFJ304" s="197"/>
      <c r="AFK304" s="197"/>
      <c r="AFL304" s="197"/>
      <c r="AFM304" s="197"/>
      <c r="AFN304" s="197"/>
      <c r="AFO304" s="197"/>
      <c r="AFP304" s="197"/>
      <c r="AFQ304" s="197"/>
      <c r="AFR304" s="197"/>
      <c r="AFS304" s="197"/>
      <c r="AFT304" s="197"/>
      <c r="AFU304" s="197"/>
      <c r="AFV304" s="197"/>
      <c r="AFW304" s="197"/>
      <c r="AFX304" s="197"/>
      <c r="AFY304" s="197"/>
      <c r="AFZ304" s="197"/>
      <c r="AGA304" s="197"/>
      <c r="AGB304" s="197"/>
      <c r="AGC304" s="197"/>
      <c r="AGD304" s="197"/>
      <c r="AGE304" s="197"/>
      <c r="AGF304" s="197"/>
      <c r="AGG304" s="197"/>
      <c r="AGH304" s="197"/>
      <c r="AGI304" s="197"/>
      <c r="AGJ304" s="197"/>
      <c r="AGK304" s="197"/>
      <c r="AGL304" s="197"/>
      <c r="AGM304" s="197"/>
      <c r="AGN304" s="197"/>
      <c r="AGO304" s="197"/>
      <c r="AGP304" s="197"/>
      <c r="AGQ304" s="197"/>
      <c r="AGR304" s="197"/>
      <c r="AGS304" s="197"/>
      <c r="AGT304" s="197"/>
      <c r="AGU304" s="197"/>
      <c r="AGV304" s="197"/>
      <c r="AGW304" s="197"/>
      <c r="AGX304" s="197"/>
      <c r="AGY304" s="197"/>
      <c r="AGZ304" s="197"/>
      <c r="AHA304" s="197"/>
      <c r="AHB304" s="197"/>
      <c r="AHC304" s="197"/>
      <c r="AHD304" s="197"/>
      <c r="AHE304" s="197"/>
      <c r="AHF304" s="197"/>
      <c r="AHG304" s="197"/>
      <c r="AHH304" s="197"/>
      <c r="AHI304" s="197"/>
      <c r="AHJ304" s="197"/>
      <c r="AHK304" s="197"/>
      <c r="AHL304" s="197"/>
      <c r="AHM304" s="197"/>
      <c r="AHN304" s="197"/>
      <c r="AHO304" s="197"/>
      <c r="AHP304" s="197"/>
      <c r="AHQ304" s="197"/>
      <c r="AHR304" s="197"/>
      <c r="AHS304" s="197"/>
      <c r="AHT304" s="197"/>
      <c r="AHU304" s="197"/>
      <c r="AHV304" s="197"/>
      <c r="AHW304" s="197"/>
      <c r="AHX304" s="197"/>
      <c r="AHY304" s="197"/>
      <c r="AHZ304" s="197"/>
      <c r="AIA304" s="197"/>
      <c r="AIB304" s="197"/>
      <c r="AIC304" s="197"/>
      <c r="AID304" s="197"/>
      <c r="AIE304" s="197"/>
      <c r="AIF304" s="197"/>
      <c r="AIG304" s="197"/>
      <c r="AIH304" s="197"/>
      <c r="AII304" s="197"/>
      <c r="AIJ304" s="197"/>
      <c r="AIK304" s="197"/>
      <c r="AIL304" s="197"/>
      <c r="AIM304" s="197"/>
      <c r="AIN304" s="197"/>
      <c r="AIO304" s="197"/>
      <c r="AIP304" s="197"/>
      <c r="AIQ304" s="197"/>
      <c r="AIR304" s="197"/>
      <c r="AIS304" s="197"/>
      <c r="AIT304" s="197"/>
      <c r="AIU304" s="197"/>
      <c r="AIV304" s="197"/>
      <c r="AIW304" s="197"/>
      <c r="AIX304" s="197"/>
      <c r="AIY304" s="197"/>
      <c r="AIZ304" s="197"/>
      <c r="AJA304" s="197"/>
      <c r="AJB304" s="197"/>
      <c r="AJC304" s="197"/>
      <c r="AJD304" s="197"/>
      <c r="AJE304" s="197"/>
      <c r="AJF304" s="197"/>
      <c r="AJG304" s="197"/>
      <c r="AJH304" s="197"/>
      <c r="AJI304" s="197"/>
      <c r="AJJ304" s="197"/>
      <c r="AJK304" s="197"/>
      <c r="AJL304" s="197"/>
      <c r="AJM304" s="197"/>
      <c r="AJN304" s="197"/>
      <c r="AJO304" s="197"/>
      <c r="AJP304" s="197"/>
      <c r="AJQ304" s="197"/>
      <c r="AJR304" s="197"/>
      <c r="AJS304" s="197"/>
      <c r="AJT304" s="197"/>
      <c r="AJU304" s="197"/>
      <c r="AJV304" s="197"/>
      <c r="AJW304" s="197"/>
      <c r="AJX304" s="197"/>
      <c r="AJY304" s="197"/>
      <c r="AJZ304" s="197"/>
      <c r="AKA304" s="197"/>
      <c r="AKB304" s="197"/>
      <c r="AKC304" s="197"/>
      <c r="AKD304" s="197"/>
      <c r="AKE304" s="197"/>
      <c r="AKF304" s="197"/>
      <c r="AKG304" s="197"/>
      <c r="AKH304" s="197"/>
      <c r="AKI304" s="197"/>
      <c r="AKJ304" s="197"/>
      <c r="AKK304" s="197"/>
      <c r="AKL304" s="197"/>
      <c r="AKM304" s="197"/>
      <c r="AKN304" s="197"/>
      <c r="AKO304" s="197"/>
      <c r="AKP304" s="197"/>
      <c r="AKQ304" s="197"/>
      <c r="AKR304" s="197"/>
      <c r="AKS304" s="197"/>
      <c r="AKT304" s="197"/>
      <c r="AKU304" s="197"/>
      <c r="AKV304" s="197"/>
      <c r="AKW304" s="197"/>
      <c r="AKX304" s="197"/>
      <c r="AKY304" s="197"/>
      <c r="AKZ304" s="197"/>
      <c r="ALA304" s="197"/>
      <c r="ALB304" s="197"/>
      <c r="ALC304" s="197"/>
      <c r="ALD304" s="197"/>
      <c r="ALE304" s="197"/>
      <c r="ALF304" s="197"/>
      <c r="ALG304" s="197"/>
      <c r="ALH304" s="197"/>
      <c r="ALI304" s="197"/>
      <c r="ALJ304" s="197"/>
      <c r="ALK304" s="197"/>
      <c r="ALL304" s="197"/>
      <c r="ALM304" s="197"/>
      <c r="ALN304" s="197"/>
      <c r="ALO304" s="197"/>
      <c r="ALP304" s="197"/>
      <c r="ALQ304" s="197"/>
      <c r="ALR304" s="197"/>
      <c r="ALS304" s="197"/>
      <c r="ALT304" s="197"/>
      <c r="ALU304" s="197"/>
      <c r="ALV304" s="197"/>
      <c r="ALW304" s="197"/>
      <c r="ALX304" s="197"/>
      <c r="ALY304" s="197"/>
      <c r="ALZ304" s="197"/>
      <c r="AMA304" s="197"/>
      <c r="AMB304" s="197"/>
      <c r="AMC304" s="197"/>
      <c r="AMD304" s="197"/>
      <c r="AME304" s="197"/>
      <c r="AMF304" s="197"/>
      <c r="AMG304" s="197"/>
      <c r="AMH304" s="197"/>
      <c r="AMI304" s="197"/>
      <c r="AMJ304" s="197"/>
      <c r="AMK304" s="197"/>
      <c r="AML304" s="197"/>
      <c r="AMM304" s="197"/>
      <c r="AMN304" s="197"/>
      <c r="AMO304" s="197"/>
      <c r="AMP304" s="197"/>
      <c r="AMQ304" s="197"/>
      <c r="AMR304" s="197"/>
      <c r="AMS304" s="197"/>
      <c r="AMT304" s="197"/>
      <c r="AMU304" s="197"/>
      <c r="AMV304" s="197"/>
      <c r="AMW304" s="197"/>
      <c r="AMX304" s="197"/>
      <c r="AMY304" s="197"/>
      <c r="AMZ304" s="197"/>
      <c r="ANA304" s="197"/>
      <c r="ANB304" s="197"/>
      <c r="ANC304" s="197"/>
      <c r="AND304" s="197"/>
      <c r="ANE304" s="197"/>
      <c r="ANF304" s="197"/>
      <c r="ANG304" s="197"/>
      <c r="ANH304" s="197"/>
      <c r="ANI304" s="197"/>
      <c r="ANJ304" s="197"/>
      <c r="ANK304" s="197"/>
      <c r="ANL304" s="197"/>
      <c r="ANM304" s="197"/>
      <c r="ANN304" s="197"/>
      <c r="ANO304" s="197"/>
      <c r="ANP304" s="197"/>
      <c r="ANQ304" s="197"/>
      <c r="ANR304" s="197"/>
      <c r="ANS304" s="197"/>
      <c r="ANT304" s="197"/>
      <c r="ANU304" s="197"/>
      <c r="ANV304" s="197"/>
      <c r="ANW304" s="197"/>
      <c r="ANX304" s="197"/>
      <c r="ANY304" s="197"/>
      <c r="ANZ304" s="197"/>
      <c r="AOA304" s="197"/>
      <c r="AOB304" s="197"/>
      <c r="AOC304" s="197"/>
      <c r="AOD304" s="197"/>
      <c r="AOE304" s="197"/>
      <c r="AOF304" s="197"/>
      <c r="AOG304" s="197"/>
      <c r="AOH304" s="197"/>
      <c r="AOI304" s="197"/>
      <c r="AOJ304" s="197"/>
      <c r="AOK304" s="197"/>
      <c r="AOL304" s="197"/>
      <c r="AOM304" s="197"/>
      <c r="AON304" s="197"/>
      <c r="AOO304" s="197"/>
      <c r="AOP304" s="197"/>
      <c r="AOQ304" s="197"/>
      <c r="AOR304" s="197"/>
      <c r="AOS304" s="197"/>
      <c r="AOT304" s="197"/>
      <c r="AOU304" s="197"/>
      <c r="AOV304" s="197"/>
      <c r="AOW304" s="197"/>
      <c r="AOX304" s="197"/>
      <c r="AOY304" s="197"/>
      <c r="AOZ304" s="197"/>
      <c r="APA304" s="197"/>
      <c r="APB304" s="197"/>
      <c r="APC304" s="197"/>
      <c r="APD304" s="197"/>
      <c r="APE304" s="197"/>
      <c r="APF304" s="197"/>
      <c r="APG304" s="197"/>
      <c r="APH304" s="197"/>
      <c r="API304" s="197"/>
      <c r="APJ304" s="197"/>
      <c r="APK304" s="197"/>
      <c r="APL304" s="197"/>
      <c r="APM304" s="197"/>
      <c r="APN304" s="197"/>
      <c r="APO304" s="197"/>
      <c r="APP304" s="197"/>
      <c r="APQ304" s="197"/>
      <c r="APR304" s="197"/>
      <c r="APS304" s="197"/>
      <c r="APT304" s="197"/>
      <c r="APU304" s="197"/>
      <c r="APV304" s="197"/>
      <c r="APW304" s="197"/>
      <c r="APX304" s="197"/>
      <c r="APY304" s="197"/>
      <c r="APZ304" s="197"/>
      <c r="AQA304" s="197"/>
      <c r="AQB304" s="197"/>
      <c r="AQC304" s="197"/>
      <c r="AQD304" s="197"/>
      <c r="AQE304" s="197"/>
      <c r="AQF304" s="197"/>
      <c r="AQG304" s="197"/>
      <c r="AQH304" s="197"/>
      <c r="AQI304" s="197"/>
      <c r="AQJ304" s="197"/>
      <c r="AQK304" s="197"/>
      <c r="AQL304" s="197"/>
      <c r="AQM304" s="197"/>
      <c r="AQN304" s="197"/>
      <c r="AQO304" s="197"/>
      <c r="AQP304" s="197"/>
      <c r="AQQ304" s="197"/>
      <c r="AQR304" s="197"/>
      <c r="AQS304" s="197"/>
      <c r="AQT304" s="197"/>
      <c r="AQU304" s="197"/>
      <c r="AQV304" s="197"/>
      <c r="AQW304" s="197"/>
      <c r="AQX304" s="197"/>
      <c r="AQY304" s="197"/>
      <c r="AQZ304" s="197"/>
      <c r="ARA304" s="197"/>
      <c r="ARB304" s="197"/>
      <c r="ARC304" s="197"/>
      <c r="ARD304" s="197"/>
      <c r="ARE304" s="197"/>
      <c r="ARF304" s="197"/>
      <c r="ARG304" s="197"/>
      <c r="ARH304" s="197"/>
      <c r="ARI304" s="197"/>
      <c r="ARJ304" s="197"/>
      <c r="ARK304" s="197"/>
      <c r="ARL304" s="197"/>
      <c r="ARM304" s="197"/>
      <c r="ARN304" s="197"/>
      <c r="ARO304" s="197"/>
      <c r="ARP304" s="197"/>
      <c r="ARQ304" s="197"/>
      <c r="ARR304" s="197"/>
      <c r="ARS304" s="197"/>
      <c r="ART304" s="197"/>
      <c r="ARU304" s="197"/>
      <c r="ARV304" s="197"/>
      <c r="ARW304" s="197"/>
      <c r="ARX304" s="197"/>
      <c r="ARY304" s="197"/>
      <c r="ARZ304" s="197"/>
      <c r="ASA304" s="197"/>
      <c r="ASB304" s="197"/>
      <c r="ASC304" s="197"/>
      <c r="ASD304" s="197"/>
      <c r="ASE304" s="197"/>
      <c r="ASF304" s="197"/>
      <c r="ASG304" s="197"/>
      <c r="ASH304" s="197"/>
      <c r="ASI304" s="197"/>
      <c r="ASJ304" s="197"/>
      <c r="ASK304" s="197"/>
      <c r="ASL304" s="197"/>
      <c r="ASM304" s="197"/>
      <c r="ASN304" s="197"/>
      <c r="ASO304" s="197"/>
      <c r="ASP304" s="197"/>
      <c r="ASQ304" s="197"/>
      <c r="ASR304" s="197"/>
      <c r="ASS304" s="197"/>
      <c r="AST304" s="197"/>
      <c r="ASU304" s="197"/>
      <c r="ASV304" s="197"/>
      <c r="ASW304" s="197"/>
      <c r="ASX304" s="197"/>
      <c r="ASY304" s="197"/>
      <c r="ASZ304" s="197"/>
      <c r="ATA304" s="197"/>
      <c r="ATB304" s="197"/>
      <c r="ATC304" s="197"/>
      <c r="ATD304" s="197"/>
      <c r="ATE304" s="197"/>
      <c r="ATF304" s="197"/>
      <c r="ATG304" s="197"/>
      <c r="ATH304" s="197"/>
      <c r="ATI304" s="197"/>
      <c r="ATJ304" s="197"/>
      <c r="ATK304" s="197"/>
      <c r="ATL304" s="197"/>
      <c r="ATM304" s="197"/>
      <c r="ATN304" s="197"/>
      <c r="ATO304" s="197"/>
      <c r="ATP304" s="197"/>
      <c r="ATQ304" s="197"/>
      <c r="ATR304" s="197"/>
      <c r="ATS304" s="197"/>
      <c r="ATT304" s="197"/>
      <c r="ATU304" s="197"/>
      <c r="ATV304" s="197"/>
      <c r="ATW304" s="197"/>
      <c r="ATX304" s="197"/>
      <c r="ATY304" s="197"/>
      <c r="ATZ304" s="197"/>
      <c r="AUA304" s="197"/>
      <c r="AUB304" s="197"/>
      <c r="AUC304" s="197"/>
      <c r="AUD304" s="197"/>
      <c r="AUE304" s="197"/>
      <c r="AUF304" s="197"/>
      <c r="AUG304" s="197"/>
      <c r="AUH304" s="197"/>
      <c r="AUI304" s="197"/>
      <c r="AUJ304" s="197"/>
      <c r="AUK304" s="197"/>
      <c r="AUL304" s="197"/>
      <c r="AUM304" s="197"/>
      <c r="AUN304" s="197"/>
      <c r="AUO304" s="197"/>
      <c r="AUP304" s="197"/>
      <c r="AUQ304" s="197"/>
      <c r="AUR304" s="197"/>
      <c r="AUS304" s="197"/>
      <c r="AUT304" s="197"/>
      <c r="AUU304" s="197"/>
      <c r="AUV304" s="197"/>
      <c r="AUW304" s="197"/>
      <c r="AUX304" s="197"/>
      <c r="AUY304" s="197"/>
      <c r="AUZ304" s="197"/>
      <c r="AVA304" s="197"/>
      <c r="AVB304" s="197"/>
      <c r="AVC304" s="197"/>
      <c r="AVD304" s="197"/>
      <c r="AVE304" s="197"/>
      <c r="AVF304" s="197"/>
      <c r="AVG304" s="197"/>
      <c r="AVH304" s="197"/>
      <c r="AVI304" s="197"/>
      <c r="AVJ304" s="197"/>
      <c r="AVK304" s="197"/>
      <c r="AVL304" s="197"/>
      <c r="AVM304" s="197"/>
      <c r="AVN304" s="197"/>
      <c r="AVO304" s="197"/>
      <c r="AVP304" s="197"/>
      <c r="AVQ304" s="197"/>
      <c r="AVR304" s="197"/>
      <c r="AVS304" s="197"/>
      <c r="AVT304" s="197"/>
      <c r="AVU304" s="197"/>
      <c r="AVV304" s="197"/>
      <c r="AVW304" s="197"/>
      <c r="AVX304" s="197"/>
      <c r="AVY304" s="197"/>
      <c r="AVZ304" s="197"/>
      <c r="AWA304" s="197"/>
      <c r="AWB304" s="197"/>
      <c r="AWC304" s="197"/>
      <c r="AWD304" s="197"/>
      <c r="AWE304" s="197"/>
      <c r="AWF304" s="197"/>
      <c r="AWG304" s="197"/>
      <c r="AWH304" s="197"/>
      <c r="AWI304" s="197"/>
      <c r="AWJ304" s="197"/>
      <c r="AWK304" s="197"/>
      <c r="AWL304" s="197"/>
      <c r="AWM304" s="197"/>
      <c r="AWN304" s="197"/>
      <c r="AWO304" s="197"/>
      <c r="AWP304" s="197"/>
      <c r="AWQ304" s="197"/>
      <c r="AWR304" s="197"/>
      <c r="AWS304" s="197"/>
      <c r="AWT304" s="197"/>
      <c r="AWU304" s="197"/>
      <c r="AWV304" s="197"/>
      <c r="AWW304" s="197"/>
      <c r="AWX304" s="197"/>
      <c r="AWY304" s="197"/>
      <c r="AWZ304" s="197"/>
      <c r="AXA304" s="197"/>
      <c r="AXB304" s="197"/>
      <c r="AXC304" s="197"/>
      <c r="AXD304" s="197"/>
      <c r="AXE304" s="197"/>
      <c r="AXF304" s="197"/>
      <c r="AXG304" s="197"/>
      <c r="AXH304" s="197"/>
      <c r="AXI304" s="197"/>
      <c r="AXJ304" s="197"/>
      <c r="AXK304" s="197"/>
      <c r="AXL304" s="197"/>
      <c r="AXM304" s="197"/>
      <c r="AXN304" s="197"/>
      <c r="AXO304" s="197"/>
      <c r="AXP304" s="197"/>
      <c r="AXQ304" s="197"/>
      <c r="AXR304" s="197"/>
      <c r="AXS304" s="197"/>
      <c r="AXT304" s="197"/>
      <c r="AXU304" s="197"/>
      <c r="AXV304" s="197"/>
      <c r="AXW304" s="197"/>
      <c r="AXX304" s="197"/>
      <c r="AXY304" s="197"/>
      <c r="AXZ304" s="197"/>
      <c r="AYA304" s="197"/>
      <c r="AYB304" s="197"/>
      <c r="AYC304" s="197"/>
      <c r="AYD304" s="197"/>
      <c r="AYE304" s="197"/>
      <c r="AYF304" s="197"/>
      <c r="AYG304" s="197"/>
      <c r="AYH304" s="197"/>
      <c r="AYI304" s="197"/>
      <c r="AYJ304" s="197"/>
      <c r="AYK304" s="197"/>
      <c r="AYL304" s="197"/>
      <c r="AYM304" s="197"/>
      <c r="AYN304" s="197"/>
      <c r="AYO304" s="197"/>
      <c r="AYP304" s="197"/>
      <c r="AYQ304" s="197"/>
      <c r="AYR304" s="197"/>
      <c r="AYS304" s="197"/>
      <c r="AYT304" s="197"/>
      <c r="AYU304" s="197"/>
      <c r="AYV304" s="197"/>
      <c r="AYW304" s="197"/>
      <c r="AYX304" s="197"/>
      <c r="AYY304" s="197"/>
      <c r="AYZ304" s="197"/>
      <c r="AZA304" s="197"/>
      <c r="AZB304" s="197"/>
      <c r="AZC304" s="197"/>
      <c r="AZD304" s="197"/>
      <c r="AZE304" s="197"/>
      <c r="AZF304" s="197"/>
      <c r="AZG304" s="197"/>
      <c r="AZH304" s="197"/>
      <c r="AZI304" s="197"/>
      <c r="AZJ304" s="197"/>
      <c r="AZK304" s="197"/>
      <c r="AZL304" s="197"/>
      <c r="AZM304" s="197"/>
      <c r="AZN304" s="197"/>
      <c r="AZO304" s="197"/>
      <c r="AZP304" s="197"/>
      <c r="AZQ304" s="197"/>
      <c r="AZR304" s="197"/>
      <c r="AZS304" s="197"/>
      <c r="AZT304" s="197"/>
      <c r="AZU304" s="197"/>
      <c r="AZV304" s="197"/>
      <c r="AZW304" s="197"/>
      <c r="AZX304" s="197"/>
      <c r="AZY304" s="197"/>
      <c r="AZZ304" s="197"/>
      <c r="BAA304" s="197"/>
      <c r="BAB304" s="197"/>
      <c r="BAC304" s="197"/>
      <c r="BAD304" s="197"/>
      <c r="BAE304" s="197"/>
      <c r="BAF304" s="197"/>
      <c r="BAG304" s="197"/>
      <c r="BAH304" s="197"/>
      <c r="BAI304" s="197"/>
      <c r="BAJ304" s="197"/>
      <c r="BAK304" s="197"/>
      <c r="BAL304" s="197"/>
      <c r="BAM304" s="197"/>
      <c r="BAN304" s="197"/>
      <c r="BAO304" s="197"/>
      <c r="BAP304" s="197"/>
      <c r="BAQ304" s="197"/>
      <c r="BAR304" s="197"/>
      <c r="BAS304" s="197"/>
      <c r="BAT304" s="197"/>
      <c r="BAU304" s="197"/>
      <c r="BAV304" s="197"/>
      <c r="BAW304" s="197"/>
      <c r="BAX304" s="197"/>
      <c r="BAY304" s="197"/>
      <c r="BAZ304" s="197"/>
      <c r="BBA304" s="197"/>
      <c r="BBB304" s="197"/>
      <c r="BBC304" s="197"/>
      <c r="BBD304" s="197"/>
      <c r="BBE304" s="197"/>
      <c r="BBF304" s="197"/>
      <c r="BBG304" s="197"/>
      <c r="BBH304" s="197"/>
      <c r="BBI304" s="197"/>
      <c r="BBJ304" s="197"/>
      <c r="BBK304" s="197"/>
      <c r="BBL304" s="197"/>
      <c r="BBM304" s="197"/>
      <c r="BBN304" s="197"/>
      <c r="BBO304" s="197"/>
      <c r="BBP304" s="197"/>
      <c r="BBQ304" s="197"/>
      <c r="BBR304" s="197"/>
      <c r="BBS304" s="197"/>
      <c r="BBT304" s="197"/>
      <c r="BBU304" s="197"/>
      <c r="BBV304" s="197"/>
      <c r="BBW304" s="197"/>
      <c r="BBX304" s="197"/>
      <c r="BBY304" s="197"/>
      <c r="BBZ304" s="197"/>
      <c r="BCA304" s="197"/>
      <c r="BCB304" s="197"/>
      <c r="BCC304" s="197"/>
      <c r="BCD304" s="197"/>
      <c r="BCE304" s="197"/>
      <c r="BCF304" s="197"/>
      <c r="BCG304" s="197"/>
      <c r="BCH304" s="197"/>
      <c r="BCI304" s="197"/>
      <c r="BCJ304" s="197"/>
      <c r="BCK304" s="197"/>
      <c r="BCL304" s="197"/>
      <c r="BCM304" s="197"/>
      <c r="BCN304" s="197"/>
      <c r="BCO304" s="197"/>
      <c r="BCP304" s="197"/>
      <c r="BCQ304" s="197"/>
      <c r="BCR304" s="197"/>
      <c r="BCS304" s="197"/>
      <c r="BCT304" s="197"/>
      <c r="BCU304" s="197"/>
      <c r="BCV304" s="197"/>
      <c r="BCW304" s="197"/>
      <c r="BCX304" s="197"/>
      <c r="BCY304" s="197"/>
      <c r="BCZ304" s="197"/>
      <c r="BDA304" s="197"/>
      <c r="BDB304" s="197"/>
      <c r="BDC304" s="197"/>
      <c r="BDD304" s="197"/>
      <c r="BDE304" s="197"/>
      <c r="BDF304" s="197"/>
      <c r="BDG304" s="197"/>
      <c r="BDH304" s="197"/>
      <c r="BDI304" s="197"/>
      <c r="BDJ304" s="197"/>
      <c r="BDK304" s="197"/>
      <c r="BDL304" s="197"/>
      <c r="BDM304" s="197"/>
      <c r="BDN304" s="197"/>
      <c r="BDO304" s="197"/>
      <c r="BDP304" s="197"/>
      <c r="BDQ304" s="197"/>
      <c r="BDR304" s="197"/>
      <c r="BDS304" s="197"/>
      <c r="BDT304" s="197"/>
      <c r="BDU304" s="197"/>
      <c r="BDV304" s="197"/>
      <c r="BDW304" s="197"/>
      <c r="BDX304" s="197"/>
      <c r="BDY304" s="197"/>
      <c r="BDZ304" s="197"/>
      <c r="BEA304" s="197"/>
      <c r="BEB304" s="197"/>
      <c r="BEC304" s="197"/>
      <c r="BED304" s="197"/>
      <c r="BEE304" s="197"/>
      <c r="BEF304" s="197"/>
      <c r="BEG304" s="197"/>
      <c r="BEH304" s="197"/>
      <c r="BEI304" s="197"/>
      <c r="BEJ304" s="197"/>
      <c r="BEK304" s="197"/>
      <c r="BEL304" s="197"/>
      <c r="BEM304" s="197"/>
      <c r="BEN304" s="197"/>
      <c r="BEO304" s="197"/>
      <c r="BEP304" s="197"/>
      <c r="BEQ304" s="197"/>
      <c r="BER304" s="197"/>
      <c r="BES304" s="197"/>
      <c r="BET304" s="197"/>
      <c r="BEU304" s="197"/>
      <c r="BEV304" s="197"/>
      <c r="BEW304" s="197"/>
      <c r="BEX304" s="197"/>
      <c r="BEY304" s="197"/>
      <c r="BEZ304" s="197"/>
      <c r="BFA304" s="197"/>
      <c r="BFB304" s="197"/>
      <c r="BFC304" s="197"/>
      <c r="BFD304" s="197"/>
      <c r="BFE304" s="197"/>
      <c r="BFF304" s="197"/>
      <c r="BFG304" s="197"/>
      <c r="BFH304" s="197"/>
      <c r="BFI304" s="197"/>
      <c r="BFJ304" s="197"/>
      <c r="BFK304" s="197"/>
      <c r="BFL304" s="197"/>
      <c r="BFM304" s="197"/>
      <c r="BFN304" s="197"/>
      <c r="BFO304" s="197"/>
      <c r="BFP304" s="197"/>
      <c r="BFQ304" s="197"/>
      <c r="BFR304" s="197"/>
      <c r="BFS304" s="197"/>
      <c r="BFT304" s="197"/>
      <c r="BFU304" s="197"/>
      <c r="BFV304" s="197"/>
      <c r="BFW304" s="197"/>
      <c r="BFX304" s="197"/>
      <c r="BFY304" s="197"/>
      <c r="BFZ304" s="197"/>
      <c r="BGA304" s="197"/>
      <c r="BGB304" s="197"/>
      <c r="BGC304" s="197"/>
      <c r="BGD304" s="197"/>
      <c r="BGE304" s="197"/>
      <c r="BGF304" s="197"/>
      <c r="BGG304" s="197"/>
      <c r="BGH304" s="197"/>
      <c r="BGI304" s="197"/>
      <c r="BGJ304" s="197"/>
      <c r="BGK304" s="197"/>
      <c r="BGL304" s="197"/>
      <c r="BGM304" s="197"/>
      <c r="BGN304" s="197"/>
      <c r="BGO304" s="197"/>
      <c r="BGP304" s="197"/>
      <c r="BGQ304" s="197"/>
      <c r="BGR304" s="197"/>
      <c r="BGS304" s="197"/>
      <c r="BGT304" s="197"/>
      <c r="BGU304" s="197"/>
      <c r="BGV304" s="197"/>
      <c r="BGW304" s="197"/>
      <c r="BGX304" s="197"/>
      <c r="BGY304" s="197"/>
      <c r="BGZ304" s="197"/>
      <c r="BHA304" s="197"/>
      <c r="BHB304" s="197"/>
      <c r="BHC304" s="197"/>
      <c r="BHD304" s="197"/>
      <c r="BHE304" s="197"/>
      <c r="BHF304" s="197"/>
      <c r="BHG304" s="197"/>
      <c r="BHH304" s="197"/>
      <c r="BHI304" s="197"/>
      <c r="BHJ304" s="197"/>
      <c r="BHK304" s="197"/>
      <c r="BHL304" s="197"/>
      <c r="BHM304" s="197"/>
      <c r="BHN304" s="197"/>
      <c r="BHO304" s="197"/>
      <c r="BHP304" s="197"/>
      <c r="BHQ304" s="197"/>
      <c r="BHR304" s="197"/>
      <c r="BHS304" s="197"/>
      <c r="BHT304" s="197"/>
      <c r="BHU304" s="197"/>
      <c r="BHV304" s="197"/>
      <c r="BHW304" s="197"/>
      <c r="BHX304" s="197"/>
      <c r="BHY304" s="197"/>
      <c r="BHZ304" s="197"/>
      <c r="BIA304" s="197"/>
      <c r="BIB304" s="197"/>
      <c r="BIC304" s="197"/>
      <c r="BID304" s="197"/>
      <c r="BIE304" s="197"/>
      <c r="BIF304" s="197"/>
      <c r="BIG304" s="197"/>
      <c r="BIH304" s="197"/>
      <c r="BII304" s="197"/>
      <c r="BIJ304" s="197"/>
      <c r="BIK304" s="197"/>
      <c r="BIL304" s="197"/>
      <c r="BIM304" s="197"/>
      <c r="BIN304" s="197"/>
      <c r="BIO304" s="197"/>
      <c r="BIP304" s="197"/>
      <c r="BIQ304" s="197"/>
      <c r="BIR304" s="197"/>
      <c r="BIS304" s="197"/>
      <c r="BIT304" s="197"/>
      <c r="BIU304" s="197"/>
      <c r="BIV304" s="197"/>
      <c r="BIW304" s="197"/>
      <c r="BIX304" s="197"/>
      <c r="BIY304" s="197"/>
      <c r="BIZ304" s="197"/>
      <c r="BJA304" s="197"/>
      <c r="BJB304" s="197"/>
      <c r="BJC304" s="197"/>
      <c r="BJD304" s="197"/>
      <c r="BJE304" s="197"/>
      <c r="BJF304" s="197"/>
      <c r="BJG304" s="197"/>
      <c r="BJH304" s="197"/>
      <c r="BJI304" s="197"/>
      <c r="BJJ304" s="197"/>
      <c r="BJK304" s="197"/>
      <c r="BJL304" s="197"/>
      <c r="BJM304" s="197"/>
      <c r="BJN304" s="197"/>
      <c r="BJO304" s="197"/>
      <c r="BJP304" s="197"/>
      <c r="BJQ304" s="197"/>
      <c r="BJR304" s="197"/>
      <c r="BJS304" s="197"/>
      <c r="BJT304" s="197"/>
      <c r="BJU304" s="197"/>
      <c r="BJV304" s="197"/>
      <c r="BJW304" s="197"/>
      <c r="BJX304" s="197"/>
      <c r="BJY304" s="197"/>
      <c r="BJZ304" s="197"/>
      <c r="BKA304" s="197"/>
      <c r="BKB304" s="197"/>
      <c r="BKC304" s="197"/>
      <c r="BKD304" s="197"/>
      <c r="BKE304" s="197"/>
      <c r="BKF304" s="197"/>
      <c r="BKG304" s="197"/>
      <c r="BKH304" s="197"/>
      <c r="BKI304" s="197"/>
      <c r="BKJ304" s="197"/>
      <c r="BKK304" s="197"/>
      <c r="BKL304" s="197"/>
      <c r="BKM304" s="197"/>
      <c r="BKN304" s="197"/>
      <c r="BKO304" s="197"/>
      <c r="BKP304" s="197"/>
      <c r="BKQ304" s="197"/>
      <c r="BKR304" s="197"/>
      <c r="BKS304" s="197"/>
      <c r="BKT304" s="197"/>
      <c r="BKU304" s="197"/>
      <c r="BKV304" s="197"/>
      <c r="BKW304" s="197"/>
      <c r="BKX304" s="197"/>
      <c r="BKY304" s="197"/>
      <c r="BKZ304" s="197"/>
      <c r="BLA304" s="197"/>
      <c r="BLB304" s="197"/>
      <c r="BLC304" s="197"/>
      <c r="BLD304" s="197"/>
      <c r="BLE304" s="197"/>
      <c r="BLF304" s="197"/>
      <c r="BLG304" s="197"/>
      <c r="BLH304" s="197"/>
      <c r="BLI304" s="197"/>
      <c r="BLJ304" s="197"/>
      <c r="BLK304" s="197"/>
      <c r="BLL304" s="197"/>
      <c r="BLM304" s="197"/>
      <c r="BLN304" s="197"/>
      <c r="BLO304" s="197"/>
      <c r="BLP304" s="197"/>
      <c r="BLQ304" s="197"/>
      <c r="BLR304" s="197"/>
      <c r="BLS304" s="197"/>
      <c r="BLT304" s="197"/>
      <c r="BLU304" s="197"/>
      <c r="BLV304" s="197"/>
      <c r="BLW304" s="197"/>
      <c r="BLX304" s="197"/>
      <c r="BLY304" s="197"/>
      <c r="BLZ304" s="197"/>
      <c r="BMA304" s="197"/>
      <c r="BMB304" s="197"/>
      <c r="BMC304" s="197"/>
      <c r="BMD304" s="197"/>
      <c r="BME304" s="197"/>
      <c r="BMF304" s="197"/>
      <c r="BMG304" s="197"/>
      <c r="BMH304" s="197"/>
      <c r="BMI304" s="197"/>
      <c r="BMJ304" s="197"/>
      <c r="BMK304" s="197"/>
      <c r="BML304" s="197"/>
      <c r="BMM304" s="197"/>
      <c r="BMN304" s="197"/>
      <c r="BMO304" s="197"/>
      <c r="BMP304" s="197"/>
      <c r="BMQ304" s="197"/>
      <c r="BMR304" s="197"/>
      <c r="BMS304" s="197"/>
      <c r="BMT304" s="197"/>
      <c r="BMU304" s="197"/>
      <c r="BMV304" s="197"/>
      <c r="BMW304" s="197"/>
      <c r="BMX304" s="197"/>
      <c r="BMY304" s="197"/>
      <c r="BMZ304" s="197"/>
      <c r="BNA304" s="197"/>
      <c r="BNB304" s="197"/>
      <c r="BNC304" s="197"/>
      <c r="BND304" s="197"/>
      <c r="BNE304" s="197"/>
      <c r="BNF304" s="197"/>
      <c r="BNG304" s="197"/>
      <c r="BNH304" s="197"/>
      <c r="BNI304" s="197"/>
      <c r="BNJ304" s="197"/>
      <c r="BNK304" s="197"/>
      <c r="BNL304" s="197"/>
      <c r="BNM304" s="197"/>
      <c r="BNN304" s="197"/>
      <c r="BNO304" s="197"/>
      <c r="BNP304" s="197"/>
      <c r="BNQ304" s="197"/>
      <c r="BNR304" s="197"/>
      <c r="BNS304" s="197"/>
      <c r="BNT304" s="197"/>
      <c r="BNU304" s="197"/>
      <c r="BNV304" s="197"/>
      <c r="BNW304" s="197"/>
      <c r="BNX304" s="197"/>
      <c r="BNY304" s="197"/>
      <c r="BNZ304" s="197"/>
      <c r="BOA304" s="197"/>
      <c r="BOB304" s="197"/>
      <c r="BOC304" s="197"/>
      <c r="BOD304" s="197"/>
      <c r="BOE304" s="197"/>
      <c r="BOF304" s="197"/>
      <c r="BOG304" s="197"/>
      <c r="BOH304" s="197"/>
      <c r="BOI304" s="197"/>
      <c r="BOJ304" s="197"/>
      <c r="BOK304" s="197"/>
      <c r="BOL304" s="197"/>
      <c r="BOM304" s="197"/>
      <c r="BON304" s="197"/>
      <c r="BOO304" s="197"/>
      <c r="BOP304" s="197"/>
      <c r="BOQ304" s="197"/>
      <c r="BOR304" s="197"/>
      <c r="BOS304" s="197"/>
      <c r="BOT304" s="197"/>
      <c r="BOU304" s="197"/>
      <c r="BOV304" s="197"/>
      <c r="BOW304" s="197"/>
      <c r="BOX304" s="197"/>
      <c r="BOY304" s="197"/>
      <c r="BOZ304" s="197"/>
      <c r="BPA304" s="197"/>
      <c r="BPB304" s="197"/>
      <c r="BPC304" s="197"/>
      <c r="BPD304" s="197"/>
      <c r="BPE304" s="197"/>
      <c r="BPF304" s="197"/>
      <c r="BPG304" s="197"/>
      <c r="BPH304" s="197"/>
      <c r="BPI304" s="197"/>
      <c r="BPJ304" s="197"/>
      <c r="BPK304" s="197"/>
      <c r="BPL304" s="197"/>
      <c r="BPM304" s="197"/>
      <c r="BPN304" s="197"/>
      <c r="BPO304" s="197"/>
      <c r="BPP304" s="197"/>
      <c r="BPQ304" s="197"/>
      <c r="BPR304" s="197"/>
      <c r="BPS304" s="197"/>
      <c r="BPT304" s="197"/>
      <c r="BPU304" s="197"/>
      <c r="BPV304" s="197"/>
      <c r="BPW304" s="197"/>
      <c r="BPX304" s="197"/>
      <c r="BPY304" s="197"/>
      <c r="BPZ304" s="197"/>
      <c r="BQA304" s="197"/>
      <c r="BQB304" s="197"/>
      <c r="BQC304" s="197"/>
      <c r="BQD304" s="197"/>
      <c r="BQE304" s="197"/>
      <c r="BQF304" s="197"/>
      <c r="BQG304" s="197"/>
      <c r="BQH304" s="197"/>
      <c r="BQI304" s="197"/>
      <c r="BQJ304" s="197"/>
    </row>
    <row r="305" spans="1:1804" s="199" customFormat="1" ht="110.4" customHeight="1" x14ac:dyDescent="0.2">
      <c r="A305" s="257" t="s">
        <v>1961</v>
      </c>
      <c r="B305" s="218" t="s">
        <v>1962</v>
      </c>
      <c r="C305" s="218" t="s">
        <v>1140</v>
      </c>
      <c r="D305" s="60" t="s">
        <v>1963</v>
      </c>
      <c r="E305" s="100">
        <v>43837</v>
      </c>
      <c r="F305" s="100">
        <v>43899</v>
      </c>
      <c r="G305" s="100"/>
      <c r="H305" s="97"/>
      <c r="I305" s="315">
        <v>6648486</v>
      </c>
      <c r="J305" s="214"/>
      <c r="K305" s="62" t="str">
        <f t="shared" si="7"/>
        <v xml:space="preserve"> </v>
      </c>
      <c r="L305" s="215">
        <v>0</v>
      </c>
      <c r="M305" s="219">
        <v>138</v>
      </c>
      <c r="N305" s="219">
        <v>138</v>
      </c>
      <c r="O305" s="79">
        <v>1.5</v>
      </c>
      <c r="P305" s="218" t="s">
        <v>71</v>
      </c>
      <c r="Q305" s="218" t="s">
        <v>30</v>
      </c>
      <c r="R305" s="253" t="s">
        <v>29</v>
      </c>
      <c r="S305" s="182">
        <v>0.5</v>
      </c>
      <c r="T305" s="253" t="s">
        <v>29</v>
      </c>
      <c r="U305" s="182">
        <v>0.97</v>
      </c>
      <c r="V305" s="218" t="s">
        <v>51</v>
      </c>
      <c r="W305" s="219"/>
      <c r="X305" s="197"/>
      <c r="Y305" s="197"/>
      <c r="Z305" s="197"/>
      <c r="AA305" s="197"/>
      <c r="AB305" s="197"/>
      <c r="AC305" s="197"/>
      <c r="AD305" s="197"/>
      <c r="AE305" s="197"/>
      <c r="AF305" s="197"/>
      <c r="AG305" s="197"/>
      <c r="AH305" s="197"/>
      <c r="AI305" s="197"/>
      <c r="AJ305" s="197"/>
      <c r="AK305" s="197"/>
      <c r="AL305" s="197"/>
      <c r="AM305" s="197"/>
      <c r="AN305" s="197"/>
      <c r="AO305" s="197"/>
      <c r="AP305" s="197"/>
      <c r="AQ305" s="197"/>
      <c r="AR305" s="197"/>
      <c r="AS305" s="197"/>
      <c r="AT305" s="197"/>
      <c r="AU305" s="197"/>
      <c r="AV305" s="197"/>
      <c r="AW305" s="197"/>
      <c r="AX305" s="197"/>
      <c r="AY305" s="197"/>
      <c r="AZ305" s="197"/>
      <c r="BA305" s="197"/>
      <c r="BB305" s="197"/>
      <c r="BC305" s="197"/>
      <c r="BD305" s="197"/>
      <c r="BE305" s="197"/>
      <c r="BF305" s="197"/>
      <c r="BG305" s="197"/>
      <c r="BH305" s="197"/>
      <c r="BI305" s="197"/>
      <c r="BJ305" s="197"/>
      <c r="BK305" s="197"/>
      <c r="BL305" s="197"/>
      <c r="BM305" s="197"/>
      <c r="BN305" s="197"/>
      <c r="BO305" s="197"/>
      <c r="BP305" s="197"/>
      <c r="BQ305" s="197"/>
      <c r="BR305" s="197"/>
      <c r="BS305" s="197"/>
      <c r="BT305" s="197"/>
      <c r="BU305" s="197"/>
      <c r="BV305" s="197"/>
      <c r="BW305" s="197"/>
      <c r="BX305" s="197"/>
      <c r="BY305" s="197"/>
      <c r="BZ305" s="197"/>
      <c r="CA305" s="197"/>
      <c r="CB305" s="197"/>
      <c r="CC305" s="197"/>
      <c r="CD305" s="197"/>
      <c r="CE305" s="197"/>
      <c r="CF305" s="197"/>
      <c r="CG305" s="197"/>
      <c r="CH305" s="197"/>
      <c r="CI305" s="197"/>
      <c r="CJ305" s="197"/>
      <c r="CK305" s="197"/>
      <c r="CL305" s="197"/>
      <c r="CM305" s="197"/>
      <c r="CN305" s="197"/>
      <c r="CO305" s="197"/>
      <c r="CP305" s="197"/>
      <c r="CQ305" s="197"/>
      <c r="CR305" s="197"/>
      <c r="CS305" s="197"/>
      <c r="CT305" s="197"/>
      <c r="CU305" s="197"/>
      <c r="CV305" s="197"/>
      <c r="CW305" s="197"/>
      <c r="CX305" s="197"/>
      <c r="CY305" s="197"/>
      <c r="CZ305" s="197"/>
      <c r="DA305" s="197"/>
      <c r="DB305" s="197"/>
      <c r="DC305" s="197"/>
      <c r="DD305" s="197"/>
      <c r="DE305" s="197"/>
      <c r="DF305" s="197"/>
      <c r="DG305" s="197"/>
      <c r="DH305" s="197"/>
      <c r="DI305" s="197"/>
      <c r="DJ305" s="197"/>
      <c r="DK305" s="197"/>
      <c r="DL305" s="197"/>
      <c r="DM305" s="197"/>
      <c r="DN305" s="197"/>
      <c r="DO305" s="197"/>
      <c r="DP305" s="197"/>
      <c r="DQ305" s="197"/>
      <c r="DR305" s="197"/>
      <c r="DS305" s="197"/>
      <c r="DT305" s="197"/>
      <c r="DU305" s="197"/>
      <c r="DV305" s="197"/>
      <c r="DW305" s="197"/>
      <c r="DX305" s="197"/>
      <c r="DY305" s="197"/>
      <c r="DZ305" s="197"/>
      <c r="EA305" s="197"/>
      <c r="EB305" s="197"/>
      <c r="EC305" s="197"/>
      <c r="ED305" s="197"/>
      <c r="EE305" s="197"/>
      <c r="EF305" s="197"/>
      <c r="EG305" s="197"/>
      <c r="EH305" s="197"/>
      <c r="EI305" s="197"/>
      <c r="EJ305" s="197"/>
      <c r="EK305" s="197"/>
      <c r="EL305" s="197"/>
      <c r="EM305" s="197"/>
      <c r="EN305" s="197"/>
      <c r="EO305" s="197"/>
      <c r="EP305" s="197"/>
      <c r="EQ305" s="197"/>
      <c r="ER305" s="197"/>
      <c r="ES305" s="197"/>
      <c r="ET305" s="197"/>
      <c r="EU305" s="197"/>
      <c r="EV305" s="197"/>
      <c r="EW305" s="197"/>
      <c r="EX305" s="197"/>
      <c r="EY305" s="197"/>
      <c r="EZ305" s="197"/>
      <c r="FA305" s="197"/>
      <c r="FB305" s="197"/>
      <c r="FC305" s="197"/>
      <c r="FD305" s="197"/>
      <c r="FE305" s="197"/>
      <c r="FF305" s="197"/>
      <c r="FG305" s="197"/>
      <c r="FH305" s="197"/>
      <c r="FI305" s="197"/>
      <c r="FJ305" s="197"/>
      <c r="FK305" s="197"/>
      <c r="FL305" s="197"/>
      <c r="FM305" s="197"/>
      <c r="FN305" s="197"/>
      <c r="FO305" s="197"/>
      <c r="FP305" s="197"/>
      <c r="FQ305" s="197"/>
      <c r="FR305" s="197"/>
      <c r="FS305" s="197"/>
      <c r="FT305" s="197"/>
      <c r="FU305" s="197"/>
      <c r="FV305" s="197"/>
      <c r="FW305" s="197"/>
      <c r="FX305" s="197"/>
      <c r="FY305" s="197"/>
      <c r="FZ305" s="197"/>
      <c r="GA305" s="197"/>
      <c r="GB305" s="197"/>
      <c r="GC305" s="197"/>
      <c r="GD305" s="197"/>
      <c r="GE305" s="197"/>
      <c r="GF305" s="197"/>
      <c r="GG305" s="197"/>
      <c r="GH305" s="197"/>
      <c r="GI305" s="197"/>
      <c r="GJ305" s="197"/>
      <c r="GK305" s="197"/>
      <c r="GL305" s="197"/>
      <c r="GM305" s="197"/>
      <c r="GN305" s="197"/>
      <c r="GO305" s="197"/>
      <c r="GP305" s="197"/>
      <c r="GQ305" s="197"/>
      <c r="GR305" s="197"/>
      <c r="GS305" s="197"/>
      <c r="GT305" s="197"/>
      <c r="GU305" s="197"/>
      <c r="GV305" s="197"/>
      <c r="GW305" s="197"/>
      <c r="GX305" s="197"/>
      <c r="GY305" s="197"/>
      <c r="GZ305" s="197"/>
      <c r="HA305" s="197"/>
      <c r="HB305" s="197"/>
      <c r="HC305" s="197"/>
      <c r="HD305" s="197"/>
      <c r="HE305" s="197"/>
      <c r="HF305" s="197"/>
      <c r="HG305" s="197"/>
      <c r="HH305" s="197"/>
      <c r="HI305" s="197"/>
      <c r="HJ305" s="197"/>
      <c r="HK305" s="197"/>
      <c r="HL305" s="197"/>
      <c r="HM305" s="197"/>
      <c r="HN305" s="197"/>
      <c r="HO305" s="197"/>
      <c r="HP305" s="197"/>
      <c r="HQ305" s="197"/>
      <c r="HR305" s="197"/>
      <c r="HS305" s="197"/>
      <c r="HT305" s="197"/>
      <c r="HU305" s="197"/>
      <c r="HV305" s="197"/>
      <c r="HW305" s="197"/>
      <c r="HX305" s="197"/>
      <c r="HY305" s="197"/>
      <c r="HZ305" s="197"/>
      <c r="IA305" s="197"/>
      <c r="IB305" s="197"/>
      <c r="IC305" s="197"/>
      <c r="ID305" s="197"/>
      <c r="IE305" s="197"/>
      <c r="IF305" s="197"/>
      <c r="IG305" s="197"/>
      <c r="IH305" s="197"/>
      <c r="II305" s="197"/>
      <c r="IJ305" s="197"/>
      <c r="IK305" s="197"/>
      <c r="IL305" s="197"/>
      <c r="IM305" s="197"/>
      <c r="IN305" s="197"/>
      <c r="IO305" s="197"/>
      <c r="IP305" s="197"/>
      <c r="IQ305" s="197"/>
      <c r="IR305" s="197"/>
      <c r="IS305" s="197"/>
      <c r="IT305" s="197"/>
      <c r="IU305" s="197"/>
      <c r="IV305" s="197"/>
      <c r="IW305" s="197"/>
      <c r="IX305" s="197"/>
      <c r="IY305" s="197"/>
      <c r="IZ305" s="197"/>
      <c r="JA305" s="197"/>
      <c r="JB305" s="197"/>
      <c r="JC305" s="197"/>
      <c r="JD305" s="197"/>
      <c r="JE305" s="197"/>
      <c r="JF305" s="197"/>
      <c r="JG305" s="197"/>
      <c r="JH305" s="197"/>
      <c r="JI305" s="197"/>
      <c r="JJ305" s="197"/>
      <c r="JK305" s="197"/>
      <c r="JL305" s="197"/>
      <c r="JM305" s="197"/>
      <c r="JN305" s="197"/>
      <c r="JO305" s="197"/>
      <c r="JP305" s="197"/>
      <c r="JQ305" s="197"/>
      <c r="JR305" s="197"/>
      <c r="JS305" s="197"/>
      <c r="JT305" s="197"/>
      <c r="JU305" s="197"/>
      <c r="JV305" s="197"/>
      <c r="JW305" s="197"/>
      <c r="JX305" s="197"/>
      <c r="JY305" s="197"/>
      <c r="JZ305" s="197"/>
      <c r="KA305" s="197"/>
      <c r="KB305" s="197"/>
      <c r="KC305" s="197"/>
      <c r="KD305" s="197"/>
      <c r="KE305" s="197"/>
      <c r="KF305" s="197"/>
      <c r="KG305" s="197"/>
      <c r="KH305" s="197"/>
      <c r="KI305" s="197"/>
      <c r="KJ305" s="197"/>
      <c r="KK305" s="197"/>
      <c r="KL305" s="197"/>
      <c r="KM305" s="197"/>
      <c r="KN305" s="197"/>
      <c r="KO305" s="197"/>
      <c r="KP305" s="197"/>
      <c r="KQ305" s="197"/>
      <c r="KR305" s="197"/>
      <c r="KS305" s="197"/>
      <c r="KT305" s="197"/>
      <c r="KU305" s="197"/>
      <c r="KV305" s="197"/>
      <c r="KW305" s="197"/>
      <c r="KX305" s="197"/>
      <c r="KY305" s="197"/>
      <c r="KZ305" s="197"/>
      <c r="LA305" s="197"/>
      <c r="LB305" s="197"/>
      <c r="LC305" s="197"/>
      <c r="LD305" s="197"/>
      <c r="LE305" s="197"/>
      <c r="LF305" s="197"/>
      <c r="LG305" s="197"/>
      <c r="LH305" s="197"/>
      <c r="LI305" s="197"/>
      <c r="LJ305" s="197"/>
      <c r="LK305" s="197"/>
      <c r="LL305" s="197"/>
      <c r="LM305" s="197"/>
      <c r="LN305" s="197"/>
      <c r="LO305" s="197"/>
      <c r="LP305" s="197"/>
      <c r="LQ305" s="197"/>
      <c r="LR305" s="197"/>
      <c r="LS305" s="197"/>
      <c r="LT305" s="197"/>
      <c r="LU305" s="197"/>
      <c r="LV305" s="197"/>
      <c r="LW305" s="197"/>
      <c r="LX305" s="197"/>
      <c r="LY305" s="197"/>
      <c r="LZ305" s="197"/>
      <c r="MA305" s="197"/>
      <c r="MB305" s="197"/>
      <c r="MC305" s="197"/>
      <c r="MD305" s="197"/>
      <c r="ME305" s="197"/>
      <c r="MF305" s="197"/>
      <c r="MG305" s="197"/>
      <c r="MH305" s="197"/>
      <c r="MI305" s="197"/>
      <c r="MJ305" s="197"/>
      <c r="MK305" s="197"/>
      <c r="ML305" s="197"/>
      <c r="MM305" s="197"/>
      <c r="MN305" s="197"/>
      <c r="MO305" s="197"/>
      <c r="MP305" s="197"/>
      <c r="MQ305" s="197"/>
      <c r="MR305" s="197"/>
      <c r="MS305" s="197"/>
      <c r="MT305" s="197"/>
      <c r="MU305" s="197"/>
      <c r="MV305" s="197"/>
      <c r="MW305" s="197"/>
      <c r="MX305" s="197"/>
      <c r="MY305" s="197"/>
      <c r="MZ305" s="197"/>
      <c r="NA305" s="197"/>
      <c r="NB305" s="197"/>
      <c r="NC305" s="197"/>
      <c r="ND305" s="197"/>
      <c r="NE305" s="197"/>
      <c r="NF305" s="197"/>
      <c r="NG305" s="197"/>
      <c r="NH305" s="197"/>
      <c r="NI305" s="197"/>
      <c r="NJ305" s="197"/>
      <c r="NK305" s="197"/>
      <c r="NL305" s="197"/>
      <c r="NM305" s="197"/>
      <c r="NN305" s="197"/>
      <c r="NO305" s="197"/>
      <c r="NP305" s="197"/>
      <c r="NQ305" s="197"/>
      <c r="NR305" s="197"/>
      <c r="NS305" s="197"/>
      <c r="NT305" s="197"/>
      <c r="NU305" s="197"/>
      <c r="NV305" s="197"/>
      <c r="NW305" s="197"/>
      <c r="NX305" s="197"/>
      <c r="NY305" s="197"/>
      <c r="NZ305" s="197"/>
      <c r="OA305" s="197"/>
      <c r="OB305" s="197"/>
      <c r="OC305" s="197"/>
      <c r="OD305" s="197"/>
      <c r="OE305" s="197"/>
      <c r="OF305" s="197"/>
      <c r="OG305" s="197"/>
      <c r="OH305" s="197"/>
      <c r="OI305" s="197"/>
      <c r="OJ305" s="197"/>
      <c r="OK305" s="197"/>
      <c r="OL305" s="197"/>
      <c r="OM305" s="197"/>
      <c r="ON305" s="197"/>
      <c r="OO305" s="197"/>
      <c r="OP305" s="197"/>
      <c r="OQ305" s="197"/>
      <c r="OR305" s="197"/>
      <c r="OS305" s="197"/>
      <c r="OT305" s="197"/>
      <c r="OU305" s="197"/>
      <c r="OV305" s="197"/>
      <c r="OW305" s="197"/>
      <c r="OX305" s="197"/>
      <c r="OY305" s="197"/>
      <c r="OZ305" s="197"/>
      <c r="PA305" s="197"/>
      <c r="PB305" s="197"/>
      <c r="PC305" s="197"/>
      <c r="PD305" s="197"/>
      <c r="PE305" s="197"/>
      <c r="PF305" s="197"/>
      <c r="PG305" s="197"/>
      <c r="PH305" s="197"/>
      <c r="PI305" s="197"/>
      <c r="PJ305" s="197"/>
      <c r="PK305" s="197"/>
      <c r="PL305" s="197"/>
      <c r="PM305" s="197"/>
      <c r="PN305" s="197"/>
      <c r="PO305" s="197"/>
      <c r="PP305" s="197"/>
      <c r="PQ305" s="197"/>
      <c r="PR305" s="197"/>
      <c r="PS305" s="197"/>
      <c r="PT305" s="197"/>
      <c r="PU305" s="197"/>
      <c r="PV305" s="197"/>
      <c r="PW305" s="197"/>
      <c r="PX305" s="197"/>
      <c r="PY305" s="197"/>
      <c r="PZ305" s="197"/>
      <c r="QA305" s="197"/>
      <c r="QB305" s="197"/>
      <c r="QC305" s="197"/>
      <c r="QD305" s="197"/>
      <c r="QE305" s="197"/>
      <c r="QF305" s="197"/>
      <c r="QG305" s="197"/>
      <c r="QH305" s="197"/>
      <c r="QI305" s="197"/>
      <c r="QJ305" s="197"/>
      <c r="QK305" s="197"/>
      <c r="QL305" s="197"/>
      <c r="QM305" s="197"/>
      <c r="QN305" s="197"/>
      <c r="QO305" s="197"/>
      <c r="QP305" s="197"/>
      <c r="QQ305" s="197"/>
      <c r="QR305" s="197"/>
      <c r="QS305" s="197"/>
      <c r="QT305" s="197"/>
      <c r="QU305" s="197"/>
      <c r="QV305" s="197"/>
      <c r="QW305" s="197"/>
      <c r="QX305" s="197"/>
      <c r="QY305" s="197"/>
      <c r="QZ305" s="197"/>
      <c r="RA305" s="197"/>
      <c r="RB305" s="197"/>
      <c r="RC305" s="197"/>
      <c r="RD305" s="197"/>
      <c r="RE305" s="197"/>
      <c r="RF305" s="197"/>
      <c r="RG305" s="197"/>
      <c r="RH305" s="197"/>
      <c r="RI305" s="197"/>
      <c r="RJ305" s="197"/>
      <c r="RK305" s="197"/>
      <c r="RL305" s="197"/>
      <c r="RM305" s="197"/>
      <c r="RN305" s="197"/>
      <c r="RO305" s="197"/>
      <c r="RP305" s="197"/>
      <c r="RQ305" s="197"/>
      <c r="RR305" s="197"/>
      <c r="RS305" s="197"/>
      <c r="RT305" s="197"/>
      <c r="RU305" s="197"/>
      <c r="RV305" s="197"/>
      <c r="RW305" s="197"/>
      <c r="RX305" s="197"/>
      <c r="RY305" s="197"/>
      <c r="RZ305" s="197"/>
      <c r="SA305" s="197"/>
      <c r="SB305" s="197"/>
      <c r="SC305" s="197"/>
      <c r="SD305" s="197"/>
      <c r="SE305" s="197"/>
      <c r="SF305" s="197"/>
      <c r="SG305" s="197"/>
      <c r="SH305" s="197"/>
      <c r="SI305" s="197"/>
      <c r="SJ305" s="197"/>
      <c r="SK305" s="197"/>
      <c r="SL305" s="197"/>
      <c r="SM305" s="197"/>
      <c r="SN305" s="197"/>
      <c r="SO305" s="197"/>
      <c r="SP305" s="197"/>
      <c r="SQ305" s="197"/>
      <c r="SR305" s="197"/>
      <c r="SS305" s="197"/>
      <c r="ST305" s="197"/>
      <c r="SU305" s="197"/>
      <c r="SV305" s="197"/>
      <c r="SW305" s="197"/>
      <c r="SX305" s="197"/>
      <c r="SY305" s="197"/>
      <c r="SZ305" s="197"/>
      <c r="TA305" s="197"/>
      <c r="TB305" s="197"/>
      <c r="TC305" s="197"/>
      <c r="TD305" s="197"/>
      <c r="TE305" s="197"/>
      <c r="TF305" s="197"/>
      <c r="TG305" s="197"/>
      <c r="TH305" s="197"/>
      <c r="TI305" s="197"/>
      <c r="TJ305" s="197"/>
      <c r="TK305" s="197"/>
      <c r="TL305" s="197"/>
      <c r="TM305" s="197"/>
      <c r="TN305" s="197"/>
      <c r="TO305" s="197"/>
      <c r="TP305" s="197"/>
      <c r="TQ305" s="197"/>
      <c r="TR305" s="197"/>
      <c r="TS305" s="197"/>
      <c r="TT305" s="197"/>
      <c r="TU305" s="197"/>
      <c r="TV305" s="197"/>
      <c r="TW305" s="197"/>
      <c r="TX305" s="197"/>
      <c r="TY305" s="197"/>
      <c r="TZ305" s="197"/>
      <c r="UA305" s="197"/>
      <c r="UB305" s="197"/>
      <c r="UC305" s="197"/>
      <c r="UD305" s="197"/>
      <c r="UE305" s="197"/>
      <c r="UF305" s="197"/>
      <c r="UG305" s="197"/>
      <c r="UH305" s="197"/>
      <c r="UI305" s="197"/>
      <c r="UJ305" s="197"/>
      <c r="UK305" s="197"/>
      <c r="UL305" s="197"/>
      <c r="UM305" s="197"/>
      <c r="UN305" s="197"/>
      <c r="UO305" s="197"/>
      <c r="UP305" s="197"/>
      <c r="UQ305" s="197"/>
      <c r="UR305" s="197"/>
      <c r="US305" s="197"/>
      <c r="UT305" s="197"/>
      <c r="UU305" s="197"/>
      <c r="UV305" s="197"/>
      <c r="UW305" s="197"/>
      <c r="UX305" s="197"/>
      <c r="UY305" s="197"/>
      <c r="UZ305" s="197"/>
      <c r="VA305" s="197"/>
      <c r="VB305" s="197"/>
      <c r="VC305" s="197"/>
      <c r="VD305" s="197"/>
      <c r="VE305" s="197"/>
      <c r="VF305" s="197"/>
      <c r="VG305" s="197"/>
      <c r="VH305" s="197"/>
      <c r="VI305" s="197"/>
      <c r="VJ305" s="197"/>
      <c r="VK305" s="197"/>
      <c r="VL305" s="197"/>
      <c r="VM305" s="197"/>
      <c r="VN305" s="197"/>
      <c r="VO305" s="197"/>
      <c r="VP305" s="197"/>
      <c r="VQ305" s="197"/>
      <c r="VR305" s="197"/>
      <c r="VS305" s="197"/>
      <c r="VT305" s="197"/>
      <c r="VU305" s="197"/>
      <c r="VV305" s="197"/>
      <c r="VW305" s="197"/>
      <c r="VX305" s="197"/>
      <c r="VY305" s="197"/>
      <c r="VZ305" s="197"/>
      <c r="WA305" s="197"/>
      <c r="WB305" s="197"/>
      <c r="WC305" s="197"/>
      <c r="WD305" s="197"/>
      <c r="WE305" s="197"/>
      <c r="WF305" s="197"/>
      <c r="WG305" s="197"/>
      <c r="WH305" s="197"/>
      <c r="WI305" s="197"/>
      <c r="WJ305" s="197"/>
      <c r="WK305" s="197"/>
      <c r="WL305" s="197"/>
      <c r="WM305" s="197"/>
      <c r="WN305" s="197"/>
      <c r="WO305" s="197"/>
      <c r="WP305" s="197"/>
      <c r="WQ305" s="197"/>
      <c r="WR305" s="197"/>
      <c r="WS305" s="197"/>
      <c r="WT305" s="197"/>
      <c r="WU305" s="197"/>
      <c r="WV305" s="197"/>
      <c r="WW305" s="197"/>
      <c r="WX305" s="197"/>
      <c r="WY305" s="197"/>
      <c r="WZ305" s="197"/>
      <c r="XA305" s="197"/>
      <c r="XB305" s="197"/>
      <c r="XC305" s="197"/>
      <c r="XD305" s="197"/>
      <c r="XE305" s="197"/>
      <c r="XF305" s="197"/>
      <c r="XG305" s="197"/>
      <c r="XH305" s="197"/>
      <c r="XI305" s="197"/>
      <c r="XJ305" s="197"/>
      <c r="XK305" s="197"/>
      <c r="XL305" s="197"/>
      <c r="XM305" s="197"/>
      <c r="XN305" s="197"/>
      <c r="XO305" s="197"/>
      <c r="XP305" s="197"/>
      <c r="XQ305" s="197"/>
      <c r="XR305" s="197"/>
      <c r="XS305" s="197"/>
      <c r="XT305" s="197"/>
      <c r="XU305" s="197"/>
      <c r="XV305" s="197"/>
      <c r="XW305" s="197"/>
      <c r="XX305" s="197"/>
      <c r="XY305" s="197"/>
      <c r="XZ305" s="197"/>
      <c r="YA305" s="197"/>
      <c r="YB305" s="197"/>
      <c r="YC305" s="197"/>
      <c r="YD305" s="197"/>
      <c r="YE305" s="197"/>
      <c r="YF305" s="197"/>
      <c r="YG305" s="197"/>
      <c r="YH305" s="197"/>
      <c r="YI305" s="197"/>
      <c r="YJ305" s="197"/>
      <c r="YK305" s="197"/>
      <c r="YL305" s="197"/>
      <c r="YM305" s="197"/>
      <c r="YN305" s="197"/>
      <c r="YO305" s="197"/>
      <c r="YP305" s="197"/>
      <c r="YQ305" s="197"/>
      <c r="YR305" s="197"/>
      <c r="YS305" s="197"/>
      <c r="YT305" s="197"/>
      <c r="YU305" s="197"/>
      <c r="YV305" s="197"/>
      <c r="YW305" s="197"/>
      <c r="YX305" s="197"/>
      <c r="YY305" s="197"/>
      <c r="YZ305" s="197"/>
      <c r="ZA305" s="197"/>
      <c r="ZB305" s="197"/>
      <c r="ZC305" s="197"/>
      <c r="ZD305" s="197"/>
      <c r="ZE305" s="197"/>
      <c r="ZF305" s="197"/>
      <c r="ZG305" s="197"/>
      <c r="ZH305" s="197"/>
      <c r="ZI305" s="197"/>
      <c r="ZJ305" s="197"/>
      <c r="ZK305" s="197"/>
      <c r="ZL305" s="197"/>
      <c r="ZM305" s="197"/>
      <c r="ZN305" s="197"/>
      <c r="ZO305" s="197"/>
      <c r="ZP305" s="197"/>
      <c r="ZQ305" s="197"/>
      <c r="ZR305" s="197"/>
      <c r="ZS305" s="197"/>
      <c r="ZT305" s="197"/>
      <c r="ZU305" s="197"/>
      <c r="ZV305" s="197"/>
      <c r="ZW305" s="197"/>
      <c r="ZX305" s="197"/>
      <c r="ZY305" s="197"/>
      <c r="ZZ305" s="197"/>
      <c r="AAA305" s="197"/>
      <c r="AAB305" s="197"/>
      <c r="AAC305" s="197"/>
      <c r="AAD305" s="197"/>
      <c r="AAE305" s="197"/>
      <c r="AAF305" s="197"/>
      <c r="AAG305" s="197"/>
      <c r="AAH305" s="197"/>
      <c r="AAI305" s="197"/>
      <c r="AAJ305" s="197"/>
      <c r="AAK305" s="197"/>
      <c r="AAL305" s="197"/>
      <c r="AAM305" s="197"/>
      <c r="AAN305" s="197"/>
      <c r="AAO305" s="197"/>
      <c r="AAP305" s="197"/>
      <c r="AAQ305" s="197"/>
      <c r="AAR305" s="197"/>
      <c r="AAS305" s="197"/>
      <c r="AAT305" s="197"/>
      <c r="AAU305" s="197"/>
      <c r="AAV305" s="197"/>
      <c r="AAW305" s="197"/>
      <c r="AAX305" s="197"/>
      <c r="AAY305" s="197"/>
      <c r="AAZ305" s="197"/>
      <c r="ABA305" s="197"/>
      <c r="ABB305" s="197"/>
      <c r="ABC305" s="197"/>
      <c r="ABD305" s="197"/>
      <c r="ABE305" s="197"/>
      <c r="ABF305" s="197"/>
      <c r="ABG305" s="197"/>
      <c r="ABH305" s="197"/>
      <c r="ABI305" s="197"/>
      <c r="ABJ305" s="197"/>
      <c r="ABK305" s="197"/>
      <c r="ABL305" s="197"/>
      <c r="ABM305" s="197"/>
      <c r="ABN305" s="197"/>
      <c r="ABO305" s="197"/>
      <c r="ABP305" s="197"/>
      <c r="ABQ305" s="197"/>
      <c r="ABR305" s="197"/>
      <c r="ABS305" s="197"/>
      <c r="ABT305" s="197"/>
      <c r="ABU305" s="197"/>
      <c r="ABV305" s="197"/>
      <c r="ABW305" s="197"/>
      <c r="ABX305" s="197"/>
      <c r="ABY305" s="197"/>
      <c r="ABZ305" s="197"/>
      <c r="ACA305" s="197"/>
      <c r="ACB305" s="197"/>
      <c r="ACC305" s="197"/>
      <c r="ACD305" s="197"/>
      <c r="ACE305" s="197"/>
      <c r="ACF305" s="197"/>
      <c r="ACG305" s="197"/>
      <c r="ACH305" s="197"/>
      <c r="ACI305" s="197"/>
      <c r="ACJ305" s="197"/>
      <c r="ACK305" s="197"/>
      <c r="ACL305" s="197"/>
      <c r="ACM305" s="197"/>
      <c r="ACN305" s="197"/>
      <c r="ACO305" s="197"/>
      <c r="ACP305" s="197"/>
      <c r="ACQ305" s="197"/>
      <c r="ACR305" s="197"/>
      <c r="ACS305" s="197"/>
      <c r="ACT305" s="197"/>
      <c r="ACU305" s="197"/>
      <c r="ACV305" s="197"/>
      <c r="ACW305" s="197"/>
      <c r="ACX305" s="197"/>
      <c r="ACY305" s="197"/>
      <c r="ACZ305" s="197"/>
      <c r="ADA305" s="197"/>
      <c r="ADB305" s="197"/>
      <c r="ADC305" s="197"/>
      <c r="ADD305" s="197"/>
      <c r="ADE305" s="197"/>
      <c r="ADF305" s="197"/>
      <c r="ADG305" s="197"/>
      <c r="ADH305" s="197"/>
      <c r="ADI305" s="197"/>
      <c r="ADJ305" s="197"/>
      <c r="ADK305" s="197"/>
      <c r="ADL305" s="197"/>
      <c r="ADM305" s="197"/>
      <c r="ADN305" s="197"/>
      <c r="ADO305" s="197"/>
      <c r="ADP305" s="197"/>
      <c r="ADQ305" s="197"/>
      <c r="ADR305" s="197"/>
      <c r="ADS305" s="197"/>
      <c r="ADT305" s="197"/>
      <c r="ADU305" s="197"/>
      <c r="ADV305" s="197"/>
      <c r="ADW305" s="197"/>
      <c r="ADX305" s="197"/>
      <c r="ADY305" s="197"/>
      <c r="ADZ305" s="197"/>
      <c r="AEA305" s="197"/>
      <c r="AEB305" s="197"/>
      <c r="AEC305" s="197"/>
      <c r="AED305" s="197"/>
      <c r="AEE305" s="197"/>
      <c r="AEF305" s="197"/>
      <c r="AEG305" s="197"/>
      <c r="AEH305" s="197"/>
      <c r="AEI305" s="197"/>
      <c r="AEJ305" s="197"/>
      <c r="AEK305" s="197"/>
      <c r="AEL305" s="197"/>
      <c r="AEM305" s="197"/>
      <c r="AEN305" s="197"/>
      <c r="AEO305" s="197"/>
      <c r="AEP305" s="197"/>
      <c r="AEQ305" s="197"/>
      <c r="AER305" s="197"/>
      <c r="AES305" s="197"/>
      <c r="AET305" s="197"/>
      <c r="AEU305" s="197"/>
      <c r="AEV305" s="197"/>
      <c r="AEW305" s="197"/>
      <c r="AEX305" s="197"/>
      <c r="AEY305" s="197"/>
      <c r="AEZ305" s="197"/>
      <c r="AFA305" s="197"/>
      <c r="AFB305" s="197"/>
      <c r="AFC305" s="197"/>
      <c r="AFD305" s="197"/>
      <c r="AFE305" s="197"/>
      <c r="AFF305" s="197"/>
      <c r="AFG305" s="197"/>
      <c r="AFH305" s="197"/>
      <c r="AFI305" s="197"/>
      <c r="AFJ305" s="197"/>
      <c r="AFK305" s="197"/>
      <c r="AFL305" s="197"/>
      <c r="AFM305" s="197"/>
      <c r="AFN305" s="197"/>
      <c r="AFO305" s="197"/>
      <c r="AFP305" s="197"/>
      <c r="AFQ305" s="197"/>
      <c r="AFR305" s="197"/>
      <c r="AFS305" s="197"/>
      <c r="AFT305" s="197"/>
      <c r="AFU305" s="197"/>
      <c r="AFV305" s="197"/>
      <c r="AFW305" s="197"/>
      <c r="AFX305" s="197"/>
      <c r="AFY305" s="197"/>
      <c r="AFZ305" s="197"/>
      <c r="AGA305" s="197"/>
      <c r="AGB305" s="197"/>
      <c r="AGC305" s="197"/>
      <c r="AGD305" s="197"/>
      <c r="AGE305" s="197"/>
      <c r="AGF305" s="197"/>
      <c r="AGG305" s="197"/>
      <c r="AGH305" s="197"/>
      <c r="AGI305" s="197"/>
      <c r="AGJ305" s="197"/>
      <c r="AGK305" s="197"/>
      <c r="AGL305" s="197"/>
      <c r="AGM305" s="197"/>
      <c r="AGN305" s="197"/>
      <c r="AGO305" s="197"/>
      <c r="AGP305" s="197"/>
      <c r="AGQ305" s="197"/>
      <c r="AGR305" s="197"/>
      <c r="AGS305" s="197"/>
      <c r="AGT305" s="197"/>
      <c r="AGU305" s="197"/>
      <c r="AGV305" s="197"/>
      <c r="AGW305" s="197"/>
      <c r="AGX305" s="197"/>
      <c r="AGY305" s="197"/>
      <c r="AGZ305" s="197"/>
      <c r="AHA305" s="197"/>
      <c r="AHB305" s="197"/>
      <c r="AHC305" s="197"/>
      <c r="AHD305" s="197"/>
      <c r="AHE305" s="197"/>
      <c r="AHF305" s="197"/>
      <c r="AHG305" s="197"/>
      <c r="AHH305" s="197"/>
      <c r="AHI305" s="197"/>
      <c r="AHJ305" s="197"/>
      <c r="AHK305" s="197"/>
      <c r="AHL305" s="197"/>
      <c r="AHM305" s="197"/>
      <c r="AHN305" s="197"/>
      <c r="AHO305" s="197"/>
      <c r="AHP305" s="197"/>
      <c r="AHQ305" s="197"/>
      <c r="AHR305" s="197"/>
      <c r="AHS305" s="197"/>
      <c r="AHT305" s="197"/>
      <c r="AHU305" s="197"/>
      <c r="AHV305" s="197"/>
      <c r="AHW305" s="197"/>
      <c r="AHX305" s="197"/>
      <c r="AHY305" s="197"/>
      <c r="AHZ305" s="197"/>
      <c r="AIA305" s="197"/>
      <c r="AIB305" s="197"/>
      <c r="AIC305" s="197"/>
      <c r="AID305" s="197"/>
      <c r="AIE305" s="197"/>
      <c r="AIF305" s="197"/>
      <c r="AIG305" s="197"/>
      <c r="AIH305" s="197"/>
      <c r="AII305" s="197"/>
      <c r="AIJ305" s="197"/>
      <c r="AIK305" s="197"/>
      <c r="AIL305" s="197"/>
      <c r="AIM305" s="197"/>
      <c r="AIN305" s="197"/>
      <c r="AIO305" s="197"/>
      <c r="AIP305" s="197"/>
      <c r="AIQ305" s="197"/>
      <c r="AIR305" s="197"/>
      <c r="AIS305" s="197"/>
      <c r="AIT305" s="197"/>
      <c r="AIU305" s="197"/>
      <c r="AIV305" s="197"/>
      <c r="AIW305" s="197"/>
      <c r="AIX305" s="197"/>
      <c r="AIY305" s="197"/>
      <c r="AIZ305" s="197"/>
      <c r="AJA305" s="197"/>
      <c r="AJB305" s="197"/>
      <c r="AJC305" s="197"/>
      <c r="AJD305" s="197"/>
      <c r="AJE305" s="197"/>
      <c r="AJF305" s="197"/>
      <c r="AJG305" s="197"/>
      <c r="AJH305" s="197"/>
      <c r="AJI305" s="197"/>
      <c r="AJJ305" s="197"/>
      <c r="AJK305" s="197"/>
      <c r="AJL305" s="197"/>
      <c r="AJM305" s="197"/>
      <c r="AJN305" s="197"/>
      <c r="AJO305" s="197"/>
      <c r="AJP305" s="197"/>
      <c r="AJQ305" s="197"/>
      <c r="AJR305" s="197"/>
      <c r="AJS305" s="197"/>
      <c r="AJT305" s="197"/>
      <c r="AJU305" s="197"/>
      <c r="AJV305" s="197"/>
      <c r="AJW305" s="197"/>
      <c r="AJX305" s="197"/>
      <c r="AJY305" s="197"/>
      <c r="AJZ305" s="197"/>
      <c r="AKA305" s="197"/>
      <c r="AKB305" s="197"/>
      <c r="AKC305" s="197"/>
      <c r="AKD305" s="197"/>
      <c r="AKE305" s="197"/>
      <c r="AKF305" s="197"/>
      <c r="AKG305" s="197"/>
      <c r="AKH305" s="197"/>
      <c r="AKI305" s="197"/>
      <c r="AKJ305" s="197"/>
      <c r="AKK305" s="197"/>
      <c r="AKL305" s="197"/>
      <c r="AKM305" s="197"/>
      <c r="AKN305" s="197"/>
      <c r="AKO305" s="197"/>
      <c r="AKP305" s="197"/>
      <c r="AKQ305" s="197"/>
      <c r="AKR305" s="197"/>
      <c r="AKS305" s="197"/>
      <c r="AKT305" s="197"/>
      <c r="AKU305" s="197"/>
      <c r="AKV305" s="197"/>
      <c r="AKW305" s="197"/>
      <c r="AKX305" s="197"/>
      <c r="AKY305" s="197"/>
      <c r="AKZ305" s="197"/>
      <c r="ALA305" s="197"/>
      <c r="ALB305" s="197"/>
      <c r="ALC305" s="197"/>
      <c r="ALD305" s="197"/>
      <c r="ALE305" s="197"/>
      <c r="ALF305" s="197"/>
      <c r="ALG305" s="197"/>
      <c r="ALH305" s="197"/>
      <c r="ALI305" s="197"/>
      <c r="ALJ305" s="197"/>
      <c r="ALK305" s="197"/>
      <c r="ALL305" s="197"/>
      <c r="ALM305" s="197"/>
      <c r="ALN305" s="197"/>
      <c r="ALO305" s="197"/>
      <c r="ALP305" s="197"/>
      <c r="ALQ305" s="197"/>
      <c r="ALR305" s="197"/>
      <c r="ALS305" s="197"/>
      <c r="ALT305" s="197"/>
      <c r="ALU305" s="197"/>
      <c r="ALV305" s="197"/>
      <c r="ALW305" s="197"/>
      <c r="ALX305" s="197"/>
      <c r="ALY305" s="197"/>
      <c r="ALZ305" s="197"/>
      <c r="AMA305" s="197"/>
      <c r="AMB305" s="197"/>
      <c r="AMC305" s="197"/>
      <c r="AMD305" s="197"/>
      <c r="AME305" s="197"/>
      <c r="AMF305" s="197"/>
      <c r="AMG305" s="197"/>
      <c r="AMH305" s="197"/>
      <c r="AMI305" s="197"/>
      <c r="AMJ305" s="197"/>
      <c r="AMK305" s="197"/>
      <c r="AML305" s="197"/>
      <c r="AMM305" s="197"/>
      <c r="AMN305" s="197"/>
      <c r="AMO305" s="197"/>
      <c r="AMP305" s="197"/>
      <c r="AMQ305" s="197"/>
      <c r="AMR305" s="197"/>
      <c r="AMS305" s="197"/>
      <c r="AMT305" s="197"/>
      <c r="AMU305" s="197"/>
      <c r="AMV305" s="197"/>
      <c r="AMW305" s="197"/>
      <c r="AMX305" s="197"/>
      <c r="AMY305" s="197"/>
      <c r="AMZ305" s="197"/>
      <c r="ANA305" s="197"/>
      <c r="ANB305" s="197"/>
      <c r="ANC305" s="197"/>
      <c r="AND305" s="197"/>
      <c r="ANE305" s="197"/>
      <c r="ANF305" s="197"/>
      <c r="ANG305" s="197"/>
      <c r="ANH305" s="197"/>
      <c r="ANI305" s="197"/>
      <c r="ANJ305" s="197"/>
      <c r="ANK305" s="197"/>
      <c r="ANL305" s="197"/>
      <c r="ANM305" s="197"/>
      <c r="ANN305" s="197"/>
      <c r="ANO305" s="197"/>
      <c r="ANP305" s="197"/>
      <c r="ANQ305" s="197"/>
      <c r="ANR305" s="197"/>
      <c r="ANS305" s="197"/>
      <c r="ANT305" s="197"/>
      <c r="ANU305" s="197"/>
      <c r="ANV305" s="197"/>
      <c r="ANW305" s="197"/>
      <c r="ANX305" s="197"/>
      <c r="ANY305" s="197"/>
      <c r="ANZ305" s="197"/>
      <c r="AOA305" s="197"/>
      <c r="AOB305" s="197"/>
      <c r="AOC305" s="197"/>
      <c r="AOD305" s="197"/>
      <c r="AOE305" s="197"/>
      <c r="AOF305" s="197"/>
      <c r="AOG305" s="197"/>
      <c r="AOH305" s="197"/>
      <c r="AOI305" s="197"/>
      <c r="AOJ305" s="197"/>
      <c r="AOK305" s="197"/>
      <c r="AOL305" s="197"/>
      <c r="AOM305" s="197"/>
      <c r="AON305" s="197"/>
      <c r="AOO305" s="197"/>
      <c r="AOP305" s="197"/>
      <c r="AOQ305" s="197"/>
      <c r="AOR305" s="197"/>
      <c r="AOS305" s="197"/>
      <c r="AOT305" s="197"/>
      <c r="AOU305" s="197"/>
      <c r="AOV305" s="197"/>
      <c r="AOW305" s="197"/>
      <c r="AOX305" s="197"/>
      <c r="AOY305" s="197"/>
      <c r="AOZ305" s="197"/>
      <c r="APA305" s="197"/>
      <c r="APB305" s="197"/>
      <c r="APC305" s="197"/>
      <c r="APD305" s="197"/>
      <c r="APE305" s="197"/>
      <c r="APF305" s="197"/>
      <c r="APG305" s="197"/>
      <c r="APH305" s="197"/>
      <c r="API305" s="197"/>
      <c r="APJ305" s="197"/>
      <c r="APK305" s="197"/>
      <c r="APL305" s="197"/>
      <c r="APM305" s="197"/>
      <c r="APN305" s="197"/>
      <c r="APO305" s="197"/>
      <c r="APP305" s="197"/>
      <c r="APQ305" s="197"/>
      <c r="APR305" s="197"/>
      <c r="APS305" s="197"/>
      <c r="APT305" s="197"/>
      <c r="APU305" s="197"/>
      <c r="APV305" s="197"/>
      <c r="APW305" s="197"/>
      <c r="APX305" s="197"/>
      <c r="APY305" s="197"/>
      <c r="APZ305" s="197"/>
      <c r="AQA305" s="197"/>
      <c r="AQB305" s="197"/>
      <c r="AQC305" s="197"/>
      <c r="AQD305" s="197"/>
      <c r="AQE305" s="197"/>
      <c r="AQF305" s="197"/>
      <c r="AQG305" s="197"/>
      <c r="AQH305" s="197"/>
      <c r="AQI305" s="197"/>
      <c r="AQJ305" s="197"/>
      <c r="AQK305" s="197"/>
      <c r="AQL305" s="197"/>
      <c r="AQM305" s="197"/>
      <c r="AQN305" s="197"/>
      <c r="AQO305" s="197"/>
      <c r="AQP305" s="197"/>
      <c r="AQQ305" s="197"/>
      <c r="AQR305" s="197"/>
      <c r="AQS305" s="197"/>
      <c r="AQT305" s="197"/>
      <c r="AQU305" s="197"/>
      <c r="AQV305" s="197"/>
      <c r="AQW305" s="197"/>
      <c r="AQX305" s="197"/>
      <c r="AQY305" s="197"/>
      <c r="AQZ305" s="197"/>
      <c r="ARA305" s="197"/>
      <c r="ARB305" s="197"/>
      <c r="ARC305" s="197"/>
      <c r="ARD305" s="197"/>
      <c r="ARE305" s="197"/>
      <c r="ARF305" s="197"/>
      <c r="ARG305" s="197"/>
      <c r="ARH305" s="197"/>
      <c r="ARI305" s="197"/>
      <c r="ARJ305" s="197"/>
      <c r="ARK305" s="197"/>
      <c r="ARL305" s="197"/>
      <c r="ARM305" s="197"/>
      <c r="ARN305" s="197"/>
      <c r="ARO305" s="197"/>
      <c r="ARP305" s="197"/>
      <c r="ARQ305" s="197"/>
      <c r="ARR305" s="197"/>
      <c r="ARS305" s="197"/>
      <c r="ART305" s="197"/>
      <c r="ARU305" s="197"/>
      <c r="ARV305" s="197"/>
      <c r="ARW305" s="197"/>
      <c r="ARX305" s="197"/>
      <c r="ARY305" s="197"/>
      <c r="ARZ305" s="197"/>
      <c r="ASA305" s="197"/>
      <c r="ASB305" s="197"/>
      <c r="ASC305" s="197"/>
      <c r="ASD305" s="197"/>
      <c r="ASE305" s="197"/>
      <c r="ASF305" s="197"/>
      <c r="ASG305" s="197"/>
      <c r="ASH305" s="197"/>
      <c r="ASI305" s="197"/>
      <c r="ASJ305" s="197"/>
      <c r="ASK305" s="197"/>
      <c r="ASL305" s="197"/>
      <c r="ASM305" s="197"/>
      <c r="ASN305" s="197"/>
      <c r="ASO305" s="197"/>
      <c r="ASP305" s="197"/>
      <c r="ASQ305" s="197"/>
      <c r="ASR305" s="197"/>
      <c r="ASS305" s="197"/>
      <c r="AST305" s="197"/>
      <c r="ASU305" s="197"/>
      <c r="ASV305" s="197"/>
      <c r="ASW305" s="197"/>
      <c r="ASX305" s="197"/>
      <c r="ASY305" s="197"/>
      <c r="ASZ305" s="197"/>
      <c r="ATA305" s="197"/>
      <c r="ATB305" s="197"/>
      <c r="ATC305" s="197"/>
      <c r="ATD305" s="197"/>
      <c r="ATE305" s="197"/>
      <c r="ATF305" s="197"/>
      <c r="ATG305" s="197"/>
      <c r="ATH305" s="197"/>
      <c r="ATI305" s="197"/>
      <c r="ATJ305" s="197"/>
      <c r="ATK305" s="197"/>
      <c r="ATL305" s="197"/>
      <c r="ATM305" s="197"/>
      <c r="ATN305" s="197"/>
      <c r="ATO305" s="197"/>
      <c r="ATP305" s="197"/>
      <c r="ATQ305" s="197"/>
      <c r="ATR305" s="197"/>
      <c r="ATS305" s="197"/>
      <c r="ATT305" s="197"/>
      <c r="ATU305" s="197"/>
      <c r="ATV305" s="197"/>
      <c r="ATW305" s="197"/>
      <c r="ATX305" s="197"/>
      <c r="ATY305" s="197"/>
      <c r="ATZ305" s="197"/>
      <c r="AUA305" s="197"/>
      <c r="AUB305" s="197"/>
      <c r="AUC305" s="197"/>
      <c r="AUD305" s="197"/>
      <c r="AUE305" s="197"/>
      <c r="AUF305" s="197"/>
      <c r="AUG305" s="197"/>
      <c r="AUH305" s="197"/>
      <c r="AUI305" s="197"/>
      <c r="AUJ305" s="197"/>
      <c r="AUK305" s="197"/>
      <c r="AUL305" s="197"/>
      <c r="AUM305" s="197"/>
      <c r="AUN305" s="197"/>
      <c r="AUO305" s="197"/>
      <c r="AUP305" s="197"/>
      <c r="AUQ305" s="197"/>
      <c r="AUR305" s="197"/>
      <c r="AUS305" s="197"/>
      <c r="AUT305" s="197"/>
      <c r="AUU305" s="197"/>
      <c r="AUV305" s="197"/>
      <c r="AUW305" s="197"/>
      <c r="AUX305" s="197"/>
      <c r="AUY305" s="197"/>
      <c r="AUZ305" s="197"/>
      <c r="AVA305" s="197"/>
      <c r="AVB305" s="197"/>
      <c r="AVC305" s="197"/>
      <c r="AVD305" s="197"/>
      <c r="AVE305" s="197"/>
      <c r="AVF305" s="197"/>
      <c r="AVG305" s="197"/>
      <c r="AVH305" s="197"/>
      <c r="AVI305" s="197"/>
      <c r="AVJ305" s="197"/>
      <c r="AVK305" s="197"/>
      <c r="AVL305" s="197"/>
      <c r="AVM305" s="197"/>
      <c r="AVN305" s="197"/>
      <c r="AVO305" s="197"/>
      <c r="AVP305" s="197"/>
      <c r="AVQ305" s="197"/>
      <c r="AVR305" s="197"/>
      <c r="AVS305" s="197"/>
      <c r="AVT305" s="197"/>
      <c r="AVU305" s="197"/>
      <c r="AVV305" s="197"/>
      <c r="AVW305" s="197"/>
      <c r="AVX305" s="197"/>
      <c r="AVY305" s="197"/>
      <c r="AVZ305" s="197"/>
      <c r="AWA305" s="197"/>
      <c r="AWB305" s="197"/>
      <c r="AWC305" s="197"/>
      <c r="AWD305" s="197"/>
      <c r="AWE305" s="197"/>
      <c r="AWF305" s="197"/>
      <c r="AWG305" s="197"/>
      <c r="AWH305" s="197"/>
      <c r="AWI305" s="197"/>
      <c r="AWJ305" s="197"/>
      <c r="AWK305" s="197"/>
      <c r="AWL305" s="197"/>
      <c r="AWM305" s="197"/>
      <c r="AWN305" s="197"/>
      <c r="AWO305" s="197"/>
      <c r="AWP305" s="197"/>
      <c r="AWQ305" s="197"/>
      <c r="AWR305" s="197"/>
      <c r="AWS305" s="197"/>
      <c r="AWT305" s="197"/>
      <c r="AWU305" s="197"/>
      <c r="AWV305" s="197"/>
      <c r="AWW305" s="197"/>
      <c r="AWX305" s="197"/>
      <c r="AWY305" s="197"/>
      <c r="AWZ305" s="197"/>
      <c r="AXA305" s="197"/>
      <c r="AXB305" s="197"/>
      <c r="AXC305" s="197"/>
      <c r="AXD305" s="197"/>
      <c r="AXE305" s="197"/>
      <c r="AXF305" s="197"/>
      <c r="AXG305" s="197"/>
      <c r="AXH305" s="197"/>
      <c r="AXI305" s="197"/>
      <c r="AXJ305" s="197"/>
      <c r="AXK305" s="197"/>
      <c r="AXL305" s="197"/>
      <c r="AXM305" s="197"/>
      <c r="AXN305" s="197"/>
      <c r="AXO305" s="197"/>
      <c r="AXP305" s="197"/>
      <c r="AXQ305" s="197"/>
      <c r="AXR305" s="197"/>
      <c r="AXS305" s="197"/>
      <c r="AXT305" s="197"/>
      <c r="AXU305" s="197"/>
      <c r="AXV305" s="197"/>
      <c r="AXW305" s="197"/>
      <c r="AXX305" s="197"/>
      <c r="AXY305" s="197"/>
      <c r="AXZ305" s="197"/>
      <c r="AYA305" s="197"/>
      <c r="AYB305" s="197"/>
      <c r="AYC305" s="197"/>
      <c r="AYD305" s="197"/>
      <c r="AYE305" s="197"/>
      <c r="AYF305" s="197"/>
      <c r="AYG305" s="197"/>
      <c r="AYH305" s="197"/>
      <c r="AYI305" s="197"/>
      <c r="AYJ305" s="197"/>
      <c r="AYK305" s="197"/>
      <c r="AYL305" s="197"/>
      <c r="AYM305" s="197"/>
      <c r="AYN305" s="197"/>
      <c r="AYO305" s="197"/>
      <c r="AYP305" s="197"/>
      <c r="AYQ305" s="197"/>
      <c r="AYR305" s="197"/>
      <c r="AYS305" s="197"/>
      <c r="AYT305" s="197"/>
      <c r="AYU305" s="197"/>
      <c r="AYV305" s="197"/>
      <c r="AYW305" s="197"/>
      <c r="AYX305" s="197"/>
      <c r="AYY305" s="197"/>
      <c r="AYZ305" s="197"/>
      <c r="AZA305" s="197"/>
      <c r="AZB305" s="197"/>
      <c r="AZC305" s="197"/>
      <c r="AZD305" s="197"/>
      <c r="AZE305" s="197"/>
      <c r="AZF305" s="197"/>
      <c r="AZG305" s="197"/>
      <c r="AZH305" s="197"/>
      <c r="AZI305" s="197"/>
      <c r="AZJ305" s="197"/>
      <c r="AZK305" s="197"/>
      <c r="AZL305" s="197"/>
      <c r="AZM305" s="197"/>
      <c r="AZN305" s="197"/>
      <c r="AZO305" s="197"/>
      <c r="AZP305" s="197"/>
      <c r="AZQ305" s="197"/>
      <c r="AZR305" s="197"/>
      <c r="AZS305" s="197"/>
      <c r="AZT305" s="197"/>
      <c r="AZU305" s="197"/>
      <c r="AZV305" s="197"/>
      <c r="AZW305" s="197"/>
      <c r="AZX305" s="197"/>
      <c r="AZY305" s="197"/>
      <c r="AZZ305" s="197"/>
      <c r="BAA305" s="197"/>
      <c r="BAB305" s="197"/>
      <c r="BAC305" s="197"/>
      <c r="BAD305" s="197"/>
      <c r="BAE305" s="197"/>
      <c r="BAF305" s="197"/>
      <c r="BAG305" s="197"/>
      <c r="BAH305" s="197"/>
      <c r="BAI305" s="197"/>
      <c r="BAJ305" s="197"/>
      <c r="BAK305" s="197"/>
      <c r="BAL305" s="197"/>
      <c r="BAM305" s="197"/>
      <c r="BAN305" s="197"/>
      <c r="BAO305" s="197"/>
      <c r="BAP305" s="197"/>
      <c r="BAQ305" s="197"/>
      <c r="BAR305" s="197"/>
      <c r="BAS305" s="197"/>
      <c r="BAT305" s="197"/>
      <c r="BAU305" s="197"/>
      <c r="BAV305" s="197"/>
      <c r="BAW305" s="197"/>
      <c r="BAX305" s="197"/>
      <c r="BAY305" s="197"/>
      <c r="BAZ305" s="197"/>
      <c r="BBA305" s="197"/>
      <c r="BBB305" s="197"/>
      <c r="BBC305" s="197"/>
      <c r="BBD305" s="197"/>
      <c r="BBE305" s="197"/>
      <c r="BBF305" s="197"/>
      <c r="BBG305" s="197"/>
      <c r="BBH305" s="197"/>
      <c r="BBI305" s="197"/>
      <c r="BBJ305" s="197"/>
      <c r="BBK305" s="197"/>
      <c r="BBL305" s="197"/>
      <c r="BBM305" s="197"/>
      <c r="BBN305" s="197"/>
      <c r="BBO305" s="197"/>
      <c r="BBP305" s="197"/>
      <c r="BBQ305" s="197"/>
      <c r="BBR305" s="197"/>
      <c r="BBS305" s="197"/>
      <c r="BBT305" s="197"/>
      <c r="BBU305" s="197"/>
      <c r="BBV305" s="197"/>
      <c r="BBW305" s="197"/>
      <c r="BBX305" s="197"/>
      <c r="BBY305" s="197"/>
      <c r="BBZ305" s="197"/>
      <c r="BCA305" s="197"/>
      <c r="BCB305" s="197"/>
      <c r="BCC305" s="197"/>
      <c r="BCD305" s="197"/>
      <c r="BCE305" s="197"/>
      <c r="BCF305" s="197"/>
      <c r="BCG305" s="197"/>
      <c r="BCH305" s="197"/>
      <c r="BCI305" s="197"/>
      <c r="BCJ305" s="197"/>
      <c r="BCK305" s="197"/>
      <c r="BCL305" s="197"/>
      <c r="BCM305" s="197"/>
      <c r="BCN305" s="197"/>
      <c r="BCO305" s="197"/>
      <c r="BCP305" s="197"/>
      <c r="BCQ305" s="197"/>
      <c r="BCR305" s="197"/>
      <c r="BCS305" s="197"/>
      <c r="BCT305" s="197"/>
      <c r="BCU305" s="197"/>
      <c r="BCV305" s="197"/>
      <c r="BCW305" s="197"/>
      <c r="BCX305" s="197"/>
      <c r="BCY305" s="197"/>
      <c r="BCZ305" s="197"/>
      <c r="BDA305" s="197"/>
      <c r="BDB305" s="197"/>
      <c r="BDC305" s="197"/>
      <c r="BDD305" s="197"/>
      <c r="BDE305" s="197"/>
      <c r="BDF305" s="197"/>
      <c r="BDG305" s="197"/>
      <c r="BDH305" s="197"/>
      <c r="BDI305" s="197"/>
      <c r="BDJ305" s="197"/>
      <c r="BDK305" s="197"/>
      <c r="BDL305" s="197"/>
      <c r="BDM305" s="197"/>
      <c r="BDN305" s="197"/>
      <c r="BDO305" s="197"/>
      <c r="BDP305" s="197"/>
      <c r="BDQ305" s="197"/>
      <c r="BDR305" s="197"/>
      <c r="BDS305" s="197"/>
      <c r="BDT305" s="197"/>
      <c r="BDU305" s="197"/>
      <c r="BDV305" s="197"/>
      <c r="BDW305" s="197"/>
      <c r="BDX305" s="197"/>
      <c r="BDY305" s="197"/>
      <c r="BDZ305" s="197"/>
      <c r="BEA305" s="197"/>
      <c r="BEB305" s="197"/>
      <c r="BEC305" s="197"/>
      <c r="BED305" s="197"/>
      <c r="BEE305" s="197"/>
      <c r="BEF305" s="197"/>
      <c r="BEG305" s="197"/>
      <c r="BEH305" s="197"/>
      <c r="BEI305" s="197"/>
      <c r="BEJ305" s="197"/>
      <c r="BEK305" s="197"/>
      <c r="BEL305" s="197"/>
      <c r="BEM305" s="197"/>
      <c r="BEN305" s="197"/>
      <c r="BEO305" s="197"/>
      <c r="BEP305" s="197"/>
      <c r="BEQ305" s="197"/>
      <c r="BER305" s="197"/>
      <c r="BES305" s="197"/>
      <c r="BET305" s="197"/>
      <c r="BEU305" s="197"/>
      <c r="BEV305" s="197"/>
      <c r="BEW305" s="197"/>
      <c r="BEX305" s="197"/>
      <c r="BEY305" s="197"/>
      <c r="BEZ305" s="197"/>
      <c r="BFA305" s="197"/>
      <c r="BFB305" s="197"/>
      <c r="BFC305" s="197"/>
      <c r="BFD305" s="197"/>
      <c r="BFE305" s="197"/>
      <c r="BFF305" s="197"/>
      <c r="BFG305" s="197"/>
      <c r="BFH305" s="197"/>
      <c r="BFI305" s="197"/>
      <c r="BFJ305" s="197"/>
      <c r="BFK305" s="197"/>
      <c r="BFL305" s="197"/>
      <c r="BFM305" s="197"/>
      <c r="BFN305" s="197"/>
      <c r="BFO305" s="197"/>
      <c r="BFP305" s="197"/>
      <c r="BFQ305" s="197"/>
      <c r="BFR305" s="197"/>
      <c r="BFS305" s="197"/>
      <c r="BFT305" s="197"/>
      <c r="BFU305" s="197"/>
      <c r="BFV305" s="197"/>
      <c r="BFW305" s="197"/>
      <c r="BFX305" s="197"/>
      <c r="BFY305" s="197"/>
      <c r="BFZ305" s="197"/>
      <c r="BGA305" s="197"/>
      <c r="BGB305" s="197"/>
      <c r="BGC305" s="197"/>
      <c r="BGD305" s="197"/>
      <c r="BGE305" s="197"/>
      <c r="BGF305" s="197"/>
      <c r="BGG305" s="197"/>
      <c r="BGH305" s="197"/>
      <c r="BGI305" s="197"/>
      <c r="BGJ305" s="197"/>
      <c r="BGK305" s="197"/>
      <c r="BGL305" s="197"/>
      <c r="BGM305" s="197"/>
      <c r="BGN305" s="197"/>
      <c r="BGO305" s="197"/>
      <c r="BGP305" s="197"/>
      <c r="BGQ305" s="197"/>
      <c r="BGR305" s="197"/>
      <c r="BGS305" s="197"/>
      <c r="BGT305" s="197"/>
      <c r="BGU305" s="197"/>
      <c r="BGV305" s="197"/>
      <c r="BGW305" s="197"/>
      <c r="BGX305" s="197"/>
      <c r="BGY305" s="197"/>
      <c r="BGZ305" s="197"/>
      <c r="BHA305" s="197"/>
      <c r="BHB305" s="197"/>
      <c r="BHC305" s="197"/>
      <c r="BHD305" s="197"/>
      <c r="BHE305" s="197"/>
      <c r="BHF305" s="197"/>
      <c r="BHG305" s="197"/>
      <c r="BHH305" s="197"/>
      <c r="BHI305" s="197"/>
      <c r="BHJ305" s="197"/>
      <c r="BHK305" s="197"/>
      <c r="BHL305" s="197"/>
      <c r="BHM305" s="197"/>
      <c r="BHN305" s="197"/>
      <c r="BHO305" s="197"/>
      <c r="BHP305" s="197"/>
      <c r="BHQ305" s="197"/>
      <c r="BHR305" s="197"/>
      <c r="BHS305" s="197"/>
      <c r="BHT305" s="197"/>
      <c r="BHU305" s="197"/>
      <c r="BHV305" s="197"/>
      <c r="BHW305" s="197"/>
      <c r="BHX305" s="197"/>
      <c r="BHY305" s="197"/>
      <c r="BHZ305" s="197"/>
      <c r="BIA305" s="197"/>
      <c r="BIB305" s="197"/>
      <c r="BIC305" s="197"/>
      <c r="BID305" s="197"/>
      <c r="BIE305" s="197"/>
      <c r="BIF305" s="197"/>
      <c r="BIG305" s="197"/>
      <c r="BIH305" s="197"/>
      <c r="BII305" s="197"/>
      <c r="BIJ305" s="197"/>
      <c r="BIK305" s="197"/>
      <c r="BIL305" s="197"/>
      <c r="BIM305" s="197"/>
      <c r="BIN305" s="197"/>
      <c r="BIO305" s="197"/>
      <c r="BIP305" s="197"/>
      <c r="BIQ305" s="197"/>
      <c r="BIR305" s="197"/>
      <c r="BIS305" s="197"/>
      <c r="BIT305" s="197"/>
      <c r="BIU305" s="197"/>
      <c r="BIV305" s="197"/>
      <c r="BIW305" s="197"/>
      <c r="BIX305" s="197"/>
      <c r="BIY305" s="197"/>
      <c r="BIZ305" s="197"/>
      <c r="BJA305" s="197"/>
      <c r="BJB305" s="197"/>
      <c r="BJC305" s="197"/>
      <c r="BJD305" s="197"/>
      <c r="BJE305" s="197"/>
      <c r="BJF305" s="197"/>
      <c r="BJG305" s="197"/>
      <c r="BJH305" s="197"/>
      <c r="BJI305" s="197"/>
      <c r="BJJ305" s="197"/>
      <c r="BJK305" s="197"/>
      <c r="BJL305" s="197"/>
      <c r="BJM305" s="197"/>
      <c r="BJN305" s="197"/>
      <c r="BJO305" s="197"/>
      <c r="BJP305" s="197"/>
      <c r="BJQ305" s="197"/>
      <c r="BJR305" s="197"/>
      <c r="BJS305" s="197"/>
      <c r="BJT305" s="197"/>
      <c r="BJU305" s="197"/>
      <c r="BJV305" s="197"/>
      <c r="BJW305" s="197"/>
      <c r="BJX305" s="197"/>
      <c r="BJY305" s="197"/>
      <c r="BJZ305" s="197"/>
      <c r="BKA305" s="197"/>
      <c r="BKB305" s="197"/>
      <c r="BKC305" s="197"/>
      <c r="BKD305" s="197"/>
      <c r="BKE305" s="197"/>
      <c r="BKF305" s="197"/>
      <c r="BKG305" s="197"/>
      <c r="BKH305" s="197"/>
      <c r="BKI305" s="197"/>
      <c r="BKJ305" s="197"/>
      <c r="BKK305" s="197"/>
      <c r="BKL305" s="197"/>
      <c r="BKM305" s="197"/>
      <c r="BKN305" s="197"/>
      <c r="BKO305" s="197"/>
      <c r="BKP305" s="197"/>
      <c r="BKQ305" s="197"/>
      <c r="BKR305" s="197"/>
      <c r="BKS305" s="197"/>
      <c r="BKT305" s="197"/>
      <c r="BKU305" s="197"/>
      <c r="BKV305" s="197"/>
      <c r="BKW305" s="197"/>
      <c r="BKX305" s="197"/>
      <c r="BKY305" s="197"/>
      <c r="BKZ305" s="197"/>
      <c r="BLA305" s="197"/>
      <c r="BLB305" s="197"/>
      <c r="BLC305" s="197"/>
      <c r="BLD305" s="197"/>
      <c r="BLE305" s="197"/>
      <c r="BLF305" s="197"/>
      <c r="BLG305" s="197"/>
      <c r="BLH305" s="197"/>
      <c r="BLI305" s="197"/>
      <c r="BLJ305" s="197"/>
      <c r="BLK305" s="197"/>
      <c r="BLL305" s="197"/>
      <c r="BLM305" s="197"/>
      <c r="BLN305" s="197"/>
      <c r="BLO305" s="197"/>
      <c r="BLP305" s="197"/>
      <c r="BLQ305" s="197"/>
      <c r="BLR305" s="197"/>
      <c r="BLS305" s="197"/>
      <c r="BLT305" s="197"/>
      <c r="BLU305" s="197"/>
      <c r="BLV305" s="197"/>
      <c r="BLW305" s="197"/>
      <c r="BLX305" s="197"/>
      <c r="BLY305" s="197"/>
      <c r="BLZ305" s="197"/>
      <c r="BMA305" s="197"/>
      <c r="BMB305" s="197"/>
      <c r="BMC305" s="197"/>
      <c r="BMD305" s="197"/>
      <c r="BME305" s="197"/>
      <c r="BMF305" s="197"/>
      <c r="BMG305" s="197"/>
      <c r="BMH305" s="197"/>
      <c r="BMI305" s="197"/>
      <c r="BMJ305" s="197"/>
      <c r="BMK305" s="197"/>
      <c r="BML305" s="197"/>
      <c r="BMM305" s="197"/>
      <c r="BMN305" s="197"/>
      <c r="BMO305" s="197"/>
      <c r="BMP305" s="197"/>
      <c r="BMQ305" s="197"/>
      <c r="BMR305" s="197"/>
      <c r="BMS305" s="197"/>
      <c r="BMT305" s="197"/>
      <c r="BMU305" s="197"/>
      <c r="BMV305" s="197"/>
      <c r="BMW305" s="197"/>
      <c r="BMX305" s="197"/>
      <c r="BMY305" s="197"/>
      <c r="BMZ305" s="197"/>
      <c r="BNA305" s="197"/>
      <c r="BNB305" s="197"/>
      <c r="BNC305" s="197"/>
      <c r="BND305" s="197"/>
      <c r="BNE305" s="197"/>
      <c r="BNF305" s="197"/>
      <c r="BNG305" s="197"/>
      <c r="BNH305" s="197"/>
      <c r="BNI305" s="197"/>
      <c r="BNJ305" s="197"/>
      <c r="BNK305" s="197"/>
      <c r="BNL305" s="197"/>
      <c r="BNM305" s="197"/>
      <c r="BNN305" s="197"/>
      <c r="BNO305" s="197"/>
      <c r="BNP305" s="197"/>
      <c r="BNQ305" s="197"/>
      <c r="BNR305" s="197"/>
      <c r="BNS305" s="197"/>
      <c r="BNT305" s="197"/>
      <c r="BNU305" s="197"/>
      <c r="BNV305" s="197"/>
      <c r="BNW305" s="197"/>
      <c r="BNX305" s="197"/>
      <c r="BNY305" s="197"/>
      <c r="BNZ305" s="197"/>
      <c r="BOA305" s="197"/>
      <c r="BOB305" s="197"/>
      <c r="BOC305" s="197"/>
      <c r="BOD305" s="197"/>
      <c r="BOE305" s="197"/>
      <c r="BOF305" s="197"/>
      <c r="BOG305" s="197"/>
      <c r="BOH305" s="197"/>
      <c r="BOI305" s="197"/>
      <c r="BOJ305" s="197"/>
      <c r="BOK305" s="197"/>
      <c r="BOL305" s="197"/>
      <c r="BOM305" s="197"/>
      <c r="BON305" s="197"/>
      <c r="BOO305" s="197"/>
      <c r="BOP305" s="197"/>
      <c r="BOQ305" s="197"/>
      <c r="BOR305" s="197"/>
      <c r="BOS305" s="197"/>
      <c r="BOT305" s="197"/>
      <c r="BOU305" s="197"/>
      <c r="BOV305" s="197"/>
      <c r="BOW305" s="197"/>
      <c r="BOX305" s="197"/>
      <c r="BOY305" s="197"/>
      <c r="BOZ305" s="197"/>
      <c r="BPA305" s="197"/>
      <c r="BPB305" s="197"/>
      <c r="BPC305" s="197"/>
      <c r="BPD305" s="197"/>
      <c r="BPE305" s="197"/>
      <c r="BPF305" s="197"/>
      <c r="BPG305" s="197"/>
      <c r="BPH305" s="197"/>
      <c r="BPI305" s="197"/>
      <c r="BPJ305" s="197"/>
      <c r="BPK305" s="197"/>
      <c r="BPL305" s="197"/>
      <c r="BPM305" s="197"/>
      <c r="BPN305" s="197"/>
      <c r="BPO305" s="197"/>
      <c r="BPP305" s="197"/>
      <c r="BPQ305" s="197"/>
      <c r="BPR305" s="197"/>
      <c r="BPS305" s="197"/>
      <c r="BPT305" s="197"/>
      <c r="BPU305" s="197"/>
      <c r="BPV305" s="197"/>
      <c r="BPW305" s="197"/>
      <c r="BPX305" s="197"/>
      <c r="BPY305" s="197"/>
      <c r="BPZ305" s="197"/>
      <c r="BQA305" s="197"/>
      <c r="BQB305" s="197"/>
      <c r="BQC305" s="197"/>
      <c r="BQD305" s="197"/>
      <c r="BQE305" s="197"/>
      <c r="BQF305" s="197"/>
      <c r="BQG305" s="197"/>
      <c r="BQH305" s="197"/>
      <c r="BQI305" s="197"/>
      <c r="BQJ305" s="197"/>
    </row>
    <row r="306" spans="1:1804" s="199" customFormat="1" ht="110.4" customHeight="1" x14ac:dyDescent="0.2">
      <c r="A306" s="257" t="s">
        <v>1964</v>
      </c>
      <c r="B306" s="218" t="s">
        <v>1965</v>
      </c>
      <c r="C306" s="218" t="s">
        <v>1140</v>
      </c>
      <c r="D306" s="60" t="s">
        <v>1963</v>
      </c>
      <c r="E306" s="100">
        <v>43837</v>
      </c>
      <c r="F306" s="100">
        <v>43899</v>
      </c>
      <c r="G306" s="100"/>
      <c r="H306" s="97"/>
      <c r="I306" s="315">
        <v>1395620</v>
      </c>
      <c r="J306" s="214"/>
      <c r="K306" s="62" t="str">
        <f t="shared" si="7"/>
        <v xml:space="preserve"> </v>
      </c>
      <c r="L306" s="215">
        <v>0</v>
      </c>
      <c r="M306" s="219">
        <v>138</v>
      </c>
      <c r="N306" s="219">
        <v>138</v>
      </c>
      <c r="O306" s="79">
        <v>1.5</v>
      </c>
      <c r="P306" s="218" t="s">
        <v>71</v>
      </c>
      <c r="Q306" s="218" t="s">
        <v>30</v>
      </c>
      <c r="R306" s="253" t="s">
        <v>29</v>
      </c>
      <c r="S306" s="182">
        <v>0.5</v>
      </c>
      <c r="T306" s="253" t="s">
        <v>29</v>
      </c>
      <c r="U306" s="182">
        <v>0.97</v>
      </c>
      <c r="V306" s="218" t="s">
        <v>51</v>
      </c>
      <c r="W306" s="219"/>
      <c r="X306" s="197"/>
      <c r="Y306" s="197"/>
      <c r="Z306" s="197"/>
      <c r="AA306" s="197"/>
      <c r="AB306" s="197"/>
      <c r="AC306" s="197"/>
      <c r="AD306" s="197"/>
      <c r="AE306" s="197"/>
      <c r="AF306" s="197"/>
      <c r="AG306" s="197"/>
      <c r="AH306" s="197"/>
      <c r="AI306" s="197"/>
      <c r="AJ306" s="197"/>
      <c r="AK306" s="197"/>
      <c r="AL306" s="197"/>
      <c r="AM306" s="197"/>
      <c r="AN306" s="197"/>
      <c r="AO306" s="197"/>
      <c r="AP306" s="197"/>
      <c r="AQ306" s="197"/>
      <c r="AR306" s="197"/>
      <c r="AS306" s="197"/>
      <c r="AT306" s="197"/>
      <c r="AU306" s="197"/>
      <c r="AV306" s="197"/>
      <c r="AW306" s="197"/>
      <c r="AX306" s="197"/>
      <c r="AY306" s="197"/>
      <c r="AZ306" s="197"/>
      <c r="BA306" s="197"/>
      <c r="BB306" s="197"/>
      <c r="BC306" s="197"/>
      <c r="BD306" s="197"/>
      <c r="BE306" s="197"/>
      <c r="BF306" s="197"/>
      <c r="BG306" s="197"/>
      <c r="BH306" s="197"/>
      <c r="BI306" s="197"/>
      <c r="BJ306" s="197"/>
      <c r="BK306" s="197"/>
      <c r="BL306" s="197"/>
      <c r="BM306" s="197"/>
      <c r="BN306" s="197"/>
      <c r="BO306" s="197"/>
      <c r="BP306" s="197"/>
      <c r="BQ306" s="197"/>
      <c r="BR306" s="197"/>
      <c r="BS306" s="197"/>
      <c r="BT306" s="197"/>
      <c r="BU306" s="197"/>
      <c r="BV306" s="197"/>
      <c r="BW306" s="197"/>
      <c r="BX306" s="197"/>
      <c r="BY306" s="197"/>
      <c r="BZ306" s="197"/>
      <c r="CA306" s="197"/>
      <c r="CB306" s="197"/>
      <c r="CC306" s="197"/>
      <c r="CD306" s="197"/>
      <c r="CE306" s="197"/>
      <c r="CF306" s="197"/>
      <c r="CG306" s="197"/>
      <c r="CH306" s="197"/>
      <c r="CI306" s="197"/>
      <c r="CJ306" s="197"/>
      <c r="CK306" s="197"/>
      <c r="CL306" s="197"/>
      <c r="CM306" s="197"/>
      <c r="CN306" s="197"/>
      <c r="CO306" s="197"/>
      <c r="CP306" s="197"/>
      <c r="CQ306" s="197"/>
      <c r="CR306" s="197"/>
      <c r="CS306" s="197"/>
      <c r="CT306" s="197"/>
      <c r="CU306" s="197"/>
      <c r="CV306" s="197"/>
      <c r="CW306" s="197"/>
      <c r="CX306" s="197"/>
      <c r="CY306" s="197"/>
      <c r="CZ306" s="197"/>
      <c r="DA306" s="197"/>
      <c r="DB306" s="197"/>
      <c r="DC306" s="197"/>
      <c r="DD306" s="197"/>
      <c r="DE306" s="197"/>
      <c r="DF306" s="197"/>
      <c r="DG306" s="197"/>
      <c r="DH306" s="197"/>
      <c r="DI306" s="197"/>
      <c r="DJ306" s="197"/>
      <c r="DK306" s="197"/>
      <c r="DL306" s="197"/>
      <c r="DM306" s="197"/>
      <c r="DN306" s="197"/>
      <c r="DO306" s="197"/>
      <c r="DP306" s="197"/>
      <c r="DQ306" s="197"/>
      <c r="DR306" s="197"/>
      <c r="DS306" s="197"/>
      <c r="DT306" s="197"/>
      <c r="DU306" s="197"/>
      <c r="DV306" s="197"/>
      <c r="DW306" s="197"/>
      <c r="DX306" s="197"/>
      <c r="DY306" s="197"/>
      <c r="DZ306" s="197"/>
      <c r="EA306" s="197"/>
      <c r="EB306" s="197"/>
      <c r="EC306" s="197"/>
      <c r="ED306" s="197"/>
      <c r="EE306" s="197"/>
      <c r="EF306" s="197"/>
      <c r="EG306" s="197"/>
      <c r="EH306" s="197"/>
      <c r="EI306" s="197"/>
      <c r="EJ306" s="197"/>
      <c r="EK306" s="197"/>
      <c r="EL306" s="197"/>
      <c r="EM306" s="197"/>
      <c r="EN306" s="197"/>
      <c r="EO306" s="197"/>
      <c r="EP306" s="197"/>
      <c r="EQ306" s="197"/>
      <c r="ER306" s="197"/>
      <c r="ES306" s="197"/>
      <c r="ET306" s="197"/>
      <c r="EU306" s="197"/>
      <c r="EV306" s="197"/>
      <c r="EW306" s="197"/>
      <c r="EX306" s="197"/>
      <c r="EY306" s="197"/>
      <c r="EZ306" s="197"/>
      <c r="FA306" s="197"/>
      <c r="FB306" s="197"/>
      <c r="FC306" s="197"/>
      <c r="FD306" s="197"/>
      <c r="FE306" s="197"/>
      <c r="FF306" s="197"/>
      <c r="FG306" s="197"/>
      <c r="FH306" s="197"/>
      <c r="FI306" s="197"/>
      <c r="FJ306" s="197"/>
      <c r="FK306" s="197"/>
      <c r="FL306" s="197"/>
      <c r="FM306" s="197"/>
      <c r="FN306" s="197"/>
      <c r="FO306" s="197"/>
      <c r="FP306" s="197"/>
      <c r="FQ306" s="197"/>
      <c r="FR306" s="197"/>
      <c r="FS306" s="197"/>
      <c r="FT306" s="197"/>
      <c r="FU306" s="197"/>
      <c r="FV306" s="197"/>
      <c r="FW306" s="197"/>
      <c r="FX306" s="197"/>
      <c r="FY306" s="197"/>
      <c r="FZ306" s="197"/>
      <c r="GA306" s="197"/>
      <c r="GB306" s="197"/>
      <c r="GC306" s="197"/>
      <c r="GD306" s="197"/>
      <c r="GE306" s="197"/>
      <c r="GF306" s="197"/>
      <c r="GG306" s="197"/>
      <c r="GH306" s="197"/>
      <c r="GI306" s="197"/>
      <c r="GJ306" s="197"/>
      <c r="GK306" s="197"/>
      <c r="GL306" s="197"/>
      <c r="GM306" s="197"/>
      <c r="GN306" s="197"/>
      <c r="GO306" s="197"/>
      <c r="GP306" s="197"/>
      <c r="GQ306" s="197"/>
      <c r="GR306" s="197"/>
      <c r="GS306" s="197"/>
      <c r="GT306" s="197"/>
      <c r="GU306" s="197"/>
      <c r="GV306" s="197"/>
      <c r="GW306" s="197"/>
      <c r="GX306" s="197"/>
      <c r="GY306" s="197"/>
      <c r="GZ306" s="197"/>
      <c r="HA306" s="197"/>
      <c r="HB306" s="197"/>
      <c r="HC306" s="197"/>
      <c r="HD306" s="197"/>
      <c r="HE306" s="197"/>
      <c r="HF306" s="197"/>
      <c r="HG306" s="197"/>
      <c r="HH306" s="197"/>
      <c r="HI306" s="197"/>
      <c r="HJ306" s="197"/>
      <c r="HK306" s="197"/>
      <c r="HL306" s="197"/>
      <c r="HM306" s="197"/>
      <c r="HN306" s="197"/>
      <c r="HO306" s="197"/>
      <c r="HP306" s="197"/>
      <c r="HQ306" s="197"/>
      <c r="HR306" s="197"/>
      <c r="HS306" s="197"/>
      <c r="HT306" s="197"/>
      <c r="HU306" s="197"/>
      <c r="HV306" s="197"/>
      <c r="HW306" s="197"/>
      <c r="HX306" s="197"/>
      <c r="HY306" s="197"/>
      <c r="HZ306" s="197"/>
      <c r="IA306" s="197"/>
      <c r="IB306" s="197"/>
      <c r="IC306" s="197"/>
      <c r="ID306" s="197"/>
      <c r="IE306" s="197"/>
      <c r="IF306" s="197"/>
      <c r="IG306" s="197"/>
      <c r="IH306" s="197"/>
      <c r="II306" s="197"/>
      <c r="IJ306" s="197"/>
      <c r="IK306" s="197"/>
      <c r="IL306" s="197"/>
      <c r="IM306" s="197"/>
      <c r="IN306" s="197"/>
      <c r="IO306" s="197"/>
      <c r="IP306" s="197"/>
      <c r="IQ306" s="197"/>
      <c r="IR306" s="197"/>
      <c r="IS306" s="197"/>
      <c r="IT306" s="197"/>
      <c r="IU306" s="197"/>
      <c r="IV306" s="197"/>
      <c r="IW306" s="197"/>
      <c r="IX306" s="197"/>
      <c r="IY306" s="197"/>
      <c r="IZ306" s="197"/>
      <c r="JA306" s="197"/>
      <c r="JB306" s="197"/>
      <c r="JC306" s="197"/>
      <c r="JD306" s="197"/>
      <c r="JE306" s="197"/>
      <c r="JF306" s="197"/>
      <c r="JG306" s="197"/>
      <c r="JH306" s="197"/>
      <c r="JI306" s="197"/>
      <c r="JJ306" s="197"/>
      <c r="JK306" s="197"/>
      <c r="JL306" s="197"/>
      <c r="JM306" s="197"/>
      <c r="JN306" s="197"/>
      <c r="JO306" s="197"/>
      <c r="JP306" s="197"/>
      <c r="JQ306" s="197"/>
      <c r="JR306" s="197"/>
      <c r="JS306" s="197"/>
      <c r="JT306" s="197"/>
      <c r="JU306" s="197"/>
      <c r="JV306" s="197"/>
      <c r="JW306" s="197"/>
      <c r="JX306" s="197"/>
      <c r="JY306" s="197"/>
      <c r="JZ306" s="197"/>
      <c r="KA306" s="197"/>
      <c r="KB306" s="197"/>
      <c r="KC306" s="197"/>
      <c r="KD306" s="197"/>
      <c r="KE306" s="197"/>
      <c r="KF306" s="197"/>
      <c r="KG306" s="197"/>
      <c r="KH306" s="197"/>
      <c r="KI306" s="197"/>
      <c r="KJ306" s="197"/>
      <c r="KK306" s="197"/>
      <c r="KL306" s="197"/>
      <c r="KM306" s="197"/>
      <c r="KN306" s="197"/>
      <c r="KO306" s="197"/>
      <c r="KP306" s="197"/>
      <c r="KQ306" s="197"/>
      <c r="KR306" s="197"/>
      <c r="KS306" s="197"/>
      <c r="KT306" s="197"/>
      <c r="KU306" s="197"/>
      <c r="KV306" s="197"/>
      <c r="KW306" s="197"/>
      <c r="KX306" s="197"/>
      <c r="KY306" s="197"/>
      <c r="KZ306" s="197"/>
      <c r="LA306" s="197"/>
      <c r="LB306" s="197"/>
      <c r="LC306" s="197"/>
      <c r="LD306" s="197"/>
      <c r="LE306" s="197"/>
      <c r="LF306" s="197"/>
      <c r="LG306" s="197"/>
      <c r="LH306" s="197"/>
      <c r="LI306" s="197"/>
      <c r="LJ306" s="197"/>
      <c r="LK306" s="197"/>
      <c r="LL306" s="197"/>
      <c r="LM306" s="197"/>
      <c r="LN306" s="197"/>
      <c r="LO306" s="197"/>
      <c r="LP306" s="197"/>
      <c r="LQ306" s="197"/>
      <c r="LR306" s="197"/>
      <c r="LS306" s="197"/>
      <c r="LT306" s="197"/>
      <c r="LU306" s="197"/>
      <c r="LV306" s="197"/>
      <c r="LW306" s="197"/>
      <c r="LX306" s="197"/>
      <c r="LY306" s="197"/>
      <c r="LZ306" s="197"/>
      <c r="MA306" s="197"/>
      <c r="MB306" s="197"/>
      <c r="MC306" s="197"/>
      <c r="MD306" s="197"/>
      <c r="ME306" s="197"/>
      <c r="MF306" s="197"/>
      <c r="MG306" s="197"/>
      <c r="MH306" s="197"/>
      <c r="MI306" s="197"/>
      <c r="MJ306" s="197"/>
      <c r="MK306" s="197"/>
      <c r="ML306" s="197"/>
      <c r="MM306" s="197"/>
      <c r="MN306" s="197"/>
      <c r="MO306" s="197"/>
      <c r="MP306" s="197"/>
      <c r="MQ306" s="197"/>
      <c r="MR306" s="197"/>
      <c r="MS306" s="197"/>
      <c r="MT306" s="197"/>
      <c r="MU306" s="197"/>
      <c r="MV306" s="197"/>
      <c r="MW306" s="197"/>
      <c r="MX306" s="197"/>
      <c r="MY306" s="197"/>
      <c r="MZ306" s="197"/>
      <c r="NA306" s="197"/>
      <c r="NB306" s="197"/>
      <c r="NC306" s="197"/>
      <c r="ND306" s="197"/>
      <c r="NE306" s="197"/>
      <c r="NF306" s="197"/>
      <c r="NG306" s="197"/>
      <c r="NH306" s="197"/>
      <c r="NI306" s="197"/>
      <c r="NJ306" s="197"/>
      <c r="NK306" s="197"/>
      <c r="NL306" s="197"/>
      <c r="NM306" s="197"/>
      <c r="NN306" s="197"/>
      <c r="NO306" s="197"/>
      <c r="NP306" s="197"/>
      <c r="NQ306" s="197"/>
      <c r="NR306" s="197"/>
      <c r="NS306" s="197"/>
      <c r="NT306" s="197"/>
      <c r="NU306" s="197"/>
      <c r="NV306" s="197"/>
      <c r="NW306" s="197"/>
      <c r="NX306" s="197"/>
      <c r="NY306" s="197"/>
      <c r="NZ306" s="197"/>
      <c r="OA306" s="197"/>
      <c r="OB306" s="197"/>
      <c r="OC306" s="197"/>
      <c r="OD306" s="197"/>
      <c r="OE306" s="197"/>
      <c r="OF306" s="197"/>
      <c r="OG306" s="197"/>
      <c r="OH306" s="197"/>
      <c r="OI306" s="197"/>
      <c r="OJ306" s="197"/>
      <c r="OK306" s="197"/>
      <c r="OL306" s="197"/>
      <c r="OM306" s="197"/>
      <c r="ON306" s="197"/>
      <c r="OO306" s="197"/>
      <c r="OP306" s="197"/>
      <c r="OQ306" s="197"/>
      <c r="OR306" s="197"/>
      <c r="OS306" s="197"/>
      <c r="OT306" s="197"/>
      <c r="OU306" s="197"/>
      <c r="OV306" s="197"/>
      <c r="OW306" s="197"/>
      <c r="OX306" s="197"/>
      <c r="OY306" s="197"/>
      <c r="OZ306" s="197"/>
      <c r="PA306" s="197"/>
      <c r="PB306" s="197"/>
      <c r="PC306" s="197"/>
      <c r="PD306" s="197"/>
      <c r="PE306" s="197"/>
      <c r="PF306" s="197"/>
      <c r="PG306" s="197"/>
      <c r="PH306" s="197"/>
      <c r="PI306" s="197"/>
      <c r="PJ306" s="197"/>
      <c r="PK306" s="197"/>
      <c r="PL306" s="197"/>
      <c r="PM306" s="197"/>
      <c r="PN306" s="197"/>
      <c r="PO306" s="197"/>
      <c r="PP306" s="197"/>
      <c r="PQ306" s="197"/>
      <c r="PR306" s="197"/>
      <c r="PS306" s="197"/>
      <c r="PT306" s="197"/>
      <c r="PU306" s="197"/>
      <c r="PV306" s="197"/>
      <c r="PW306" s="197"/>
      <c r="PX306" s="197"/>
      <c r="PY306" s="197"/>
      <c r="PZ306" s="197"/>
      <c r="QA306" s="197"/>
      <c r="QB306" s="197"/>
      <c r="QC306" s="197"/>
      <c r="QD306" s="197"/>
      <c r="QE306" s="197"/>
      <c r="QF306" s="197"/>
      <c r="QG306" s="197"/>
      <c r="QH306" s="197"/>
      <c r="QI306" s="197"/>
      <c r="QJ306" s="197"/>
      <c r="QK306" s="197"/>
      <c r="QL306" s="197"/>
      <c r="QM306" s="197"/>
      <c r="QN306" s="197"/>
      <c r="QO306" s="197"/>
      <c r="QP306" s="197"/>
      <c r="QQ306" s="197"/>
      <c r="QR306" s="197"/>
      <c r="QS306" s="197"/>
      <c r="QT306" s="197"/>
      <c r="QU306" s="197"/>
      <c r="QV306" s="197"/>
      <c r="QW306" s="197"/>
      <c r="QX306" s="197"/>
      <c r="QY306" s="197"/>
      <c r="QZ306" s="197"/>
      <c r="RA306" s="197"/>
      <c r="RB306" s="197"/>
      <c r="RC306" s="197"/>
      <c r="RD306" s="197"/>
      <c r="RE306" s="197"/>
      <c r="RF306" s="197"/>
      <c r="RG306" s="197"/>
      <c r="RH306" s="197"/>
      <c r="RI306" s="197"/>
      <c r="RJ306" s="197"/>
      <c r="RK306" s="197"/>
      <c r="RL306" s="197"/>
      <c r="RM306" s="197"/>
      <c r="RN306" s="197"/>
      <c r="RO306" s="197"/>
      <c r="RP306" s="197"/>
      <c r="RQ306" s="197"/>
      <c r="RR306" s="197"/>
      <c r="RS306" s="197"/>
      <c r="RT306" s="197"/>
      <c r="RU306" s="197"/>
      <c r="RV306" s="197"/>
      <c r="RW306" s="197"/>
      <c r="RX306" s="197"/>
      <c r="RY306" s="197"/>
      <c r="RZ306" s="197"/>
      <c r="SA306" s="197"/>
      <c r="SB306" s="197"/>
      <c r="SC306" s="197"/>
      <c r="SD306" s="197"/>
      <c r="SE306" s="197"/>
      <c r="SF306" s="197"/>
      <c r="SG306" s="197"/>
      <c r="SH306" s="197"/>
      <c r="SI306" s="197"/>
      <c r="SJ306" s="197"/>
      <c r="SK306" s="197"/>
      <c r="SL306" s="197"/>
      <c r="SM306" s="197"/>
      <c r="SN306" s="197"/>
      <c r="SO306" s="197"/>
      <c r="SP306" s="197"/>
      <c r="SQ306" s="197"/>
      <c r="SR306" s="197"/>
      <c r="SS306" s="197"/>
      <c r="ST306" s="197"/>
      <c r="SU306" s="197"/>
      <c r="SV306" s="197"/>
      <c r="SW306" s="197"/>
      <c r="SX306" s="197"/>
      <c r="SY306" s="197"/>
      <c r="SZ306" s="197"/>
      <c r="TA306" s="197"/>
      <c r="TB306" s="197"/>
      <c r="TC306" s="197"/>
      <c r="TD306" s="197"/>
      <c r="TE306" s="197"/>
      <c r="TF306" s="197"/>
      <c r="TG306" s="197"/>
      <c r="TH306" s="197"/>
      <c r="TI306" s="197"/>
      <c r="TJ306" s="197"/>
      <c r="TK306" s="197"/>
      <c r="TL306" s="197"/>
      <c r="TM306" s="197"/>
      <c r="TN306" s="197"/>
      <c r="TO306" s="197"/>
      <c r="TP306" s="197"/>
      <c r="TQ306" s="197"/>
      <c r="TR306" s="197"/>
      <c r="TS306" s="197"/>
      <c r="TT306" s="197"/>
      <c r="TU306" s="197"/>
      <c r="TV306" s="197"/>
      <c r="TW306" s="197"/>
      <c r="TX306" s="197"/>
      <c r="TY306" s="197"/>
      <c r="TZ306" s="197"/>
      <c r="UA306" s="197"/>
      <c r="UB306" s="197"/>
      <c r="UC306" s="197"/>
      <c r="UD306" s="197"/>
      <c r="UE306" s="197"/>
      <c r="UF306" s="197"/>
      <c r="UG306" s="197"/>
      <c r="UH306" s="197"/>
      <c r="UI306" s="197"/>
      <c r="UJ306" s="197"/>
      <c r="UK306" s="197"/>
      <c r="UL306" s="197"/>
      <c r="UM306" s="197"/>
      <c r="UN306" s="197"/>
      <c r="UO306" s="197"/>
      <c r="UP306" s="197"/>
      <c r="UQ306" s="197"/>
      <c r="UR306" s="197"/>
      <c r="US306" s="197"/>
      <c r="UT306" s="197"/>
      <c r="UU306" s="197"/>
      <c r="UV306" s="197"/>
      <c r="UW306" s="197"/>
      <c r="UX306" s="197"/>
      <c r="UY306" s="197"/>
      <c r="UZ306" s="197"/>
      <c r="VA306" s="197"/>
      <c r="VB306" s="197"/>
      <c r="VC306" s="197"/>
      <c r="VD306" s="197"/>
      <c r="VE306" s="197"/>
      <c r="VF306" s="197"/>
      <c r="VG306" s="197"/>
      <c r="VH306" s="197"/>
      <c r="VI306" s="197"/>
      <c r="VJ306" s="197"/>
      <c r="VK306" s="197"/>
      <c r="VL306" s="197"/>
      <c r="VM306" s="197"/>
      <c r="VN306" s="197"/>
      <c r="VO306" s="197"/>
      <c r="VP306" s="197"/>
      <c r="VQ306" s="197"/>
      <c r="VR306" s="197"/>
      <c r="VS306" s="197"/>
      <c r="VT306" s="197"/>
      <c r="VU306" s="197"/>
      <c r="VV306" s="197"/>
      <c r="VW306" s="197"/>
      <c r="VX306" s="197"/>
      <c r="VY306" s="197"/>
      <c r="VZ306" s="197"/>
      <c r="WA306" s="197"/>
      <c r="WB306" s="197"/>
      <c r="WC306" s="197"/>
      <c r="WD306" s="197"/>
      <c r="WE306" s="197"/>
      <c r="WF306" s="197"/>
      <c r="WG306" s="197"/>
      <c r="WH306" s="197"/>
      <c r="WI306" s="197"/>
      <c r="WJ306" s="197"/>
      <c r="WK306" s="197"/>
      <c r="WL306" s="197"/>
      <c r="WM306" s="197"/>
      <c r="WN306" s="197"/>
      <c r="WO306" s="197"/>
      <c r="WP306" s="197"/>
      <c r="WQ306" s="197"/>
      <c r="WR306" s="197"/>
      <c r="WS306" s="197"/>
      <c r="WT306" s="197"/>
      <c r="WU306" s="197"/>
      <c r="WV306" s="197"/>
      <c r="WW306" s="197"/>
      <c r="WX306" s="197"/>
      <c r="WY306" s="197"/>
      <c r="WZ306" s="197"/>
      <c r="XA306" s="197"/>
      <c r="XB306" s="197"/>
      <c r="XC306" s="197"/>
      <c r="XD306" s="197"/>
      <c r="XE306" s="197"/>
      <c r="XF306" s="197"/>
      <c r="XG306" s="197"/>
      <c r="XH306" s="197"/>
      <c r="XI306" s="197"/>
      <c r="XJ306" s="197"/>
      <c r="XK306" s="197"/>
      <c r="XL306" s="197"/>
      <c r="XM306" s="197"/>
      <c r="XN306" s="197"/>
      <c r="XO306" s="197"/>
      <c r="XP306" s="197"/>
      <c r="XQ306" s="197"/>
      <c r="XR306" s="197"/>
      <c r="XS306" s="197"/>
      <c r="XT306" s="197"/>
      <c r="XU306" s="197"/>
      <c r="XV306" s="197"/>
      <c r="XW306" s="197"/>
      <c r="XX306" s="197"/>
      <c r="XY306" s="197"/>
      <c r="XZ306" s="197"/>
      <c r="YA306" s="197"/>
      <c r="YB306" s="197"/>
      <c r="YC306" s="197"/>
      <c r="YD306" s="197"/>
      <c r="YE306" s="197"/>
      <c r="YF306" s="197"/>
      <c r="YG306" s="197"/>
      <c r="YH306" s="197"/>
      <c r="YI306" s="197"/>
      <c r="YJ306" s="197"/>
      <c r="YK306" s="197"/>
      <c r="YL306" s="197"/>
      <c r="YM306" s="197"/>
      <c r="YN306" s="197"/>
      <c r="YO306" s="197"/>
      <c r="YP306" s="197"/>
      <c r="YQ306" s="197"/>
      <c r="YR306" s="197"/>
      <c r="YS306" s="197"/>
      <c r="YT306" s="197"/>
      <c r="YU306" s="197"/>
      <c r="YV306" s="197"/>
      <c r="YW306" s="197"/>
      <c r="YX306" s="197"/>
      <c r="YY306" s="197"/>
      <c r="YZ306" s="197"/>
      <c r="ZA306" s="197"/>
      <c r="ZB306" s="197"/>
      <c r="ZC306" s="197"/>
      <c r="ZD306" s="197"/>
      <c r="ZE306" s="197"/>
      <c r="ZF306" s="197"/>
      <c r="ZG306" s="197"/>
      <c r="ZH306" s="197"/>
      <c r="ZI306" s="197"/>
      <c r="ZJ306" s="197"/>
      <c r="ZK306" s="197"/>
      <c r="ZL306" s="197"/>
      <c r="ZM306" s="197"/>
      <c r="ZN306" s="197"/>
      <c r="ZO306" s="197"/>
      <c r="ZP306" s="197"/>
      <c r="ZQ306" s="197"/>
      <c r="ZR306" s="197"/>
      <c r="ZS306" s="197"/>
      <c r="ZT306" s="197"/>
      <c r="ZU306" s="197"/>
      <c r="ZV306" s="197"/>
      <c r="ZW306" s="197"/>
      <c r="ZX306" s="197"/>
      <c r="ZY306" s="197"/>
      <c r="ZZ306" s="197"/>
      <c r="AAA306" s="197"/>
      <c r="AAB306" s="197"/>
      <c r="AAC306" s="197"/>
      <c r="AAD306" s="197"/>
      <c r="AAE306" s="197"/>
      <c r="AAF306" s="197"/>
      <c r="AAG306" s="197"/>
      <c r="AAH306" s="197"/>
      <c r="AAI306" s="197"/>
      <c r="AAJ306" s="197"/>
      <c r="AAK306" s="197"/>
      <c r="AAL306" s="197"/>
      <c r="AAM306" s="197"/>
      <c r="AAN306" s="197"/>
      <c r="AAO306" s="197"/>
      <c r="AAP306" s="197"/>
      <c r="AAQ306" s="197"/>
      <c r="AAR306" s="197"/>
      <c r="AAS306" s="197"/>
      <c r="AAT306" s="197"/>
      <c r="AAU306" s="197"/>
      <c r="AAV306" s="197"/>
      <c r="AAW306" s="197"/>
      <c r="AAX306" s="197"/>
      <c r="AAY306" s="197"/>
      <c r="AAZ306" s="197"/>
      <c r="ABA306" s="197"/>
      <c r="ABB306" s="197"/>
      <c r="ABC306" s="197"/>
      <c r="ABD306" s="197"/>
      <c r="ABE306" s="197"/>
      <c r="ABF306" s="197"/>
      <c r="ABG306" s="197"/>
      <c r="ABH306" s="197"/>
      <c r="ABI306" s="197"/>
      <c r="ABJ306" s="197"/>
      <c r="ABK306" s="197"/>
      <c r="ABL306" s="197"/>
      <c r="ABM306" s="197"/>
      <c r="ABN306" s="197"/>
      <c r="ABO306" s="197"/>
      <c r="ABP306" s="197"/>
      <c r="ABQ306" s="197"/>
      <c r="ABR306" s="197"/>
      <c r="ABS306" s="197"/>
      <c r="ABT306" s="197"/>
      <c r="ABU306" s="197"/>
      <c r="ABV306" s="197"/>
      <c r="ABW306" s="197"/>
      <c r="ABX306" s="197"/>
      <c r="ABY306" s="197"/>
      <c r="ABZ306" s="197"/>
      <c r="ACA306" s="197"/>
      <c r="ACB306" s="197"/>
      <c r="ACC306" s="197"/>
      <c r="ACD306" s="197"/>
      <c r="ACE306" s="197"/>
      <c r="ACF306" s="197"/>
      <c r="ACG306" s="197"/>
      <c r="ACH306" s="197"/>
      <c r="ACI306" s="197"/>
      <c r="ACJ306" s="197"/>
      <c r="ACK306" s="197"/>
      <c r="ACL306" s="197"/>
      <c r="ACM306" s="197"/>
      <c r="ACN306" s="197"/>
      <c r="ACO306" s="197"/>
      <c r="ACP306" s="197"/>
      <c r="ACQ306" s="197"/>
      <c r="ACR306" s="197"/>
      <c r="ACS306" s="197"/>
      <c r="ACT306" s="197"/>
      <c r="ACU306" s="197"/>
      <c r="ACV306" s="197"/>
      <c r="ACW306" s="197"/>
      <c r="ACX306" s="197"/>
      <c r="ACY306" s="197"/>
      <c r="ACZ306" s="197"/>
      <c r="ADA306" s="197"/>
      <c r="ADB306" s="197"/>
      <c r="ADC306" s="197"/>
      <c r="ADD306" s="197"/>
      <c r="ADE306" s="197"/>
      <c r="ADF306" s="197"/>
      <c r="ADG306" s="197"/>
      <c r="ADH306" s="197"/>
      <c r="ADI306" s="197"/>
      <c r="ADJ306" s="197"/>
      <c r="ADK306" s="197"/>
      <c r="ADL306" s="197"/>
      <c r="ADM306" s="197"/>
      <c r="ADN306" s="197"/>
      <c r="ADO306" s="197"/>
      <c r="ADP306" s="197"/>
      <c r="ADQ306" s="197"/>
      <c r="ADR306" s="197"/>
      <c r="ADS306" s="197"/>
      <c r="ADT306" s="197"/>
      <c r="ADU306" s="197"/>
      <c r="ADV306" s="197"/>
      <c r="ADW306" s="197"/>
      <c r="ADX306" s="197"/>
      <c r="ADY306" s="197"/>
      <c r="ADZ306" s="197"/>
      <c r="AEA306" s="197"/>
      <c r="AEB306" s="197"/>
      <c r="AEC306" s="197"/>
      <c r="AED306" s="197"/>
      <c r="AEE306" s="197"/>
      <c r="AEF306" s="197"/>
      <c r="AEG306" s="197"/>
      <c r="AEH306" s="197"/>
      <c r="AEI306" s="197"/>
      <c r="AEJ306" s="197"/>
      <c r="AEK306" s="197"/>
      <c r="AEL306" s="197"/>
      <c r="AEM306" s="197"/>
      <c r="AEN306" s="197"/>
      <c r="AEO306" s="197"/>
      <c r="AEP306" s="197"/>
      <c r="AEQ306" s="197"/>
      <c r="AER306" s="197"/>
      <c r="AES306" s="197"/>
      <c r="AET306" s="197"/>
      <c r="AEU306" s="197"/>
      <c r="AEV306" s="197"/>
      <c r="AEW306" s="197"/>
      <c r="AEX306" s="197"/>
      <c r="AEY306" s="197"/>
      <c r="AEZ306" s="197"/>
      <c r="AFA306" s="197"/>
      <c r="AFB306" s="197"/>
      <c r="AFC306" s="197"/>
      <c r="AFD306" s="197"/>
      <c r="AFE306" s="197"/>
      <c r="AFF306" s="197"/>
      <c r="AFG306" s="197"/>
      <c r="AFH306" s="197"/>
      <c r="AFI306" s="197"/>
      <c r="AFJ306" s="197"/>
      <c r="AFK306" s="197"/>
      <c r="AFL306" s="197"/>
      <c r="AFM306" s="197"/>
      <c r="AFN306" s="197"/>
      <c r="AFO306" s="197"/>
      <c r="AFP306" s="197"/>
      <c r="AFQ306" s="197"/>
      <c r="AFR306" s="197"/>
      <c r="AFS306" s="197"/>
      <c r="AFT306" s="197"/>
      <c r="AFU306" s="197"/>
      <c r="AFV306" s="197"/>
      <c r="AFW306" s="197"/>
      <c r="AFX306" s="197"/>
      <c r="AFY306" s="197"/>
      <c r="AFZ306" s="197"/>
      <c r="AGA306" s="197"/>
      <c r="AGB306" s="197"/>
      <c r="AGC306" s="197"/>
      <c r="AGD306" s="197"/>
      <c r="AGE306" s="197"/>
      <c r="AGF306" s="197"/>
      <c r="AGG306" s="197"/>
      <c r="AGH306" s="197"/>
      <c r="AGI306" s="197"/>
      <c r="AGJ306" s="197"/>
      <c r="AGK306" s="197"/>
      <c r="AGL306" s="197"/>
      <c r="AGM306" s="197"/>
      <c r="AGN306" s="197"/>
      <c r="AGO306" s="197"/>
      <c r="AGP306" s="197"/>
      <c r="AGQ306" s="197"/>
      <c r="AGR306" s="197"/>
      <c r="AGS306" s="197"/>
      <c r="AGT306" s="197"/>
      <c r="AGU306" s="197"/>
      <c r="AGV306" s="197"/>
      <c r="AGW306" s="197"/>
      <c r="AGX306" s="197"/>
      <c r="AGY306" s="197"/>
      <c r="AGZ306" s="197"/>
      <c r="AHA306" s="197"/>
      <c r="AHB306" s="197"/>
      <c r="AHC306" s="197"/>
      <c r="AHD306" s="197"/>
      <c r="AHE306" s="197"/>
      <c r="AHF306" s="197"/>
      <c r="AHG306" s="197"/>
      <c r="AHH306" s="197"/>
      <c r="AHI306" s="197"/>
      <c r="AHJ306" s="197"/>
      <c r="AHK306" s="197"/>
      <c r="AHL306" s="197"/>
      <c r="AHM306" s="197"/>
      <c r="AHN306" s="197"/>
      <c r="AHO306" s="197"/>
      <c r="AHP306" s="197"/>
      <c r="AHQ306" s="197"/>
      <c r="AHR306" s="197"/>
      <c r="AHS306" s="197"/>
      <c r="AHT306" s="197"/>
      <c r="AHU306" s="197"/>
      <c r="AHV306" s="197"/>
      <c r="AHW306" s="197"/>
      <c r="AHX306" s="197"/>
      <c r="AHY306" s="197"/>
      <c r="AHZ306" s="197"/>
      <c r="AIA306" s="197"/>
      <c r="AIB306" s="197"/>
      <c r="AIC306" s="197"/>
      <c r="AID306" s="197"/>
      <c r="AIE306" s="197"/>
      <c r="AIF306" s="197"/>
      <c r="AIG306" s="197"/>
      <c r="AIH306" s="197"/>
      <c r="AII306" s="197"/>
      <c r="AIJ306" s="197"/>
      <c r="AIK306" s="197"/>
      <c r="AIL306" s="197"/>
      <c r="AIM306" s="197"/>
      <c r="AIN306" s="197"/>
      <c r="AIO306" s="197"/>
      <c r="AIP306" s="197"/>
      <c r="AIQ306" s="197"/>
      <c r="AIR306" s="197"/>
      <c r="AIS306" s="197"/>
      <c r="AIT306" s="197"/>
      <c r="AIU306" s="197"/>
      <c r="AIV306" s="197"/>
      <c r="AIW306" s="197"/>
      <c r="AIX306" s="197"/>
      <c r="AIY306" s="197"/>
      <c r="AIZ306" s="197"/>
      <c r="AJA306" s="197"/>
      <c r="AJB306" s="197"/>
      <c r="AJC306" s="197"/>
      <c r="AJD306" s="197"/>
      <c r="AJE306" s="197"/>
      <c r="AJF306" s="197"/>
      <c r="AJG306" s="197"/>
      <c r="AJH306" s="197"/>
      <c r="AJI306" s="197"/>
      <c r="AJJ306" s="197"/>
      <c r="AJK306" s="197"/>
      <c r="AJL306" s="197"/>
      <c r="AJM306" s="197"/>
      <c r="AJN306" s="197"/>
      <c r="AJO306" s="197"/>
      <c r="AJP306" s="197"/>
      <c r="AJQ306" s="197"/>
      <c r="AJR306" s="197"/>
      <c r="AJS306" s="197"/>
      <c r="AJT306" s="197"/>
      <c r="AJU306" s="197"/>
      <c r="AJV306" s="197"/>
      <c r="AJW306" s="197"/>
      <c r="AJX306" s="197"/>
      <c r="AJY306" s="197"/>
      <c r="AJZ306" s="197"/>
      <c r="AKA306" s="197"/>
      <c r="AKB306" s="197"/>
      <c r="AKC306" s="197"/>
      <c r="AKD306" s="197"/>
      <c r="AKE306" s="197"/>
      <c r="AKF306" s="197"/>
      <c r="AKG306" s="197"/>
      <c r="AKH306" s="197"/>
      <c r="AKI306" s="197"/>
      <c r="AKJ306" s="197"/>
      <c r="AKK306" s="197"/>
      <c r="AKL306" s="197"/>
      <c r="AKM306" s="197"/>
      <c r="AKN306" s="197"/>
      <c r="AKO306" s="197"/>
      <c r="AKP306" s="197"/>
      <c r="AKQ306" s="197"/>
      <c r="AKR306" s="197"/>
      <c r="AKS306" s="197"/>
      <c r="AKT306" s="197"/>
      <c r="AKU306" s="197"/>
      <c r="AKV306" s="197"/>
      <c r="AKW306" s="197"/>
      <c r="AKX306" s="197"/>
      <c r="AKY306" s="197"/>
      <c r="AKZ306" s="197"/>
      <c r="ALA306" s="197"/>
      <c r="ALB306" s="197"/>
      <c r="ALC306" s="197"/>
      <c r="ALD306" s="197"/>
      <c r="ALE306" s="197"/>
      <c r="ALF306" s="197"/>
      <c r="ALG306" s="197"/>
      <c r="ALH306" s="197"/>
      <c r="ALI306" s="197"/>
      <c r="ALJ306" s="197"/>
      <c r="ALK306" s="197"/>
      <c r="ALL306" s="197"/>
      <c r="ALM306" s="197"/>
      <c r="ALN306" s="197"/>
      <c r="ALO306" s="197"/>
      <c r="ALP306" s="197"/>
      <c r="ALQ306" s="197"/>
      <c r="ALR306" s="197"/>
      <c r="ALS306" s="197"/>
      <c r="ALT306" s="197"/>
      <c r="ALU306" s="197"/>
      <c r="ALV306" s="197"/>
      <c r="ALW306" s="197"/>
      <c r="ALX306" s="197"/>
      <c r="ALY306" s="197"/>
      <c r="ALZ306" s="197"/>
      <c r="AMA306" s="197"/>
      <c r="AMB306" s="197"/>
      <c r="AMC306" s="197"/>
      <c r="AMD306" s="197"/>
      <c r="AME306" s="197"/>
      <c r="AMF306" s="197"/>
      <c r="AMG306" s="197"/>
      <c r="AMH306" s="197"/>
      <c r="AMI306" s="197"/>
      <c r="AMJ306" s="197"/>
      <c r="AMK306" s="197"/>
      <c r="AML306" s="197"/>
      <c r="AMM306" s="197"/>
      <c r="AMN306" s="197"/>
      <c r="AMO306" s="197"/>
      <c r="AMP306" s="197"/>
      <c r="AMQ306" s="197"/>
      <c r="AMR306" s="197"/>
      <c r="AMS306" s="197"/>
      <c r="AMT306" s="197"/>
      <c r="AMU306" s="197"/>
      <c r="AMV306" s="197"/>
      <c r="AMW306" s="197"/>
      <c r="AMX306" s="197"/>
      <c r="AMY306" s="197"/>
      <c r="AMZ306" s="197"/>
      <c r="ANA306" s="197"/>
      <c r="ANB306" s="197"/>
      <c r="ANC306" s="197"/>
      <c r="AND306" s="197"/>
      <c r="ANE306" s="197"/>
      <c r="ANF306" s="197"/>
      <c r="ANG306" s="197"/>
      <c r="ANH306" s="197"/>
      <c r="ANI306" s="197"/>
      <c r="ANJ306" s="197"/>
      <c r="ANK306" s="197"/>
      <c r="ANL306" s="197"/>
      <c r="ANM306" s="197"/>
      <c r="ANN306" s="197"/>
      <c r="ANO306" s="197"/>
      <c r="ANP306" s="197"/>
      <c r="ANQ306" s="197"/>
      <c r="ANR306" s="197"/>
      <c r="ANS306" s="197"/>
      <c r="ANT306" s="197"/>
      <c r="ANU306" s="197"/>
      <c r="ANV306" s="197"/>
      <c r="ANW306" s="197"/>
      <c r="ANX306" s="197"/>
      <c r="ANY306" s="197"/>
      <c r="ANZ306" s="197"/>
      <c r="AOA306" s="197"/>
      <c r="AOB306" s="197"/>
      <c r="AOC306" s="197"/>
      <c r="AOD306" s="197"/>
      <c r="AOE306" s="197"/>
      <c r="AOF306" s="197"/>
      <c r="AOG306" s="197"/>
      <c r="AOH306" s="197"/>
      <c r="AOI306" s="197"/>
      <c r="AOJ306" s="197"/>
      <c r="AOK306" s="197"/>
      <c r="AOL306" s="197"/>
      <c r="AOM306" s="197"/>
      <c r="AON306" s="197"/>
      <c r="AOO306" s="197"/>
      <c r="AOP306" s="197"/>
      <c r="AOQ306" s="197"/>
      <c r="AOR306" s="197"/>
      <c r="AOS306" s="197"/>
      <c r="AOT306" s="197"/>
      <c r="AOU306" s="197"/>
      <c r="AOV306" s="197"/>
      <c r="AOW306" s="197"/>
      <c r="AOX306" s="197"/>
      <c r="AOY306" s="197"/>
      <c r="AOZ306" s="197"/>
      <c r="APA306" s="197"/>
      <c r="APB306" s="197"/>
      <c r="APC306" s="197"/>
      <c r="APD306" s="197"/>
      <c r="APE306" s="197"/>
      <c r="APF306" s="197"/>
      <c r="APG306" s="197"/>
      <c r="APH306" s="197"/>
      <c r="API306" s="197"/>
      <c r="APJ306" s="197"/>
      <c r="APK306" s="197"/>
      <c r="APL306" s="197"/>
      <c r="APM306" s="197"/>
      <c r="APN306" s="197"/>
      <c r="APO306" s="197"/>
      <c r="APP306" s="197"/>
      <c r="APQ306" s="197"/>
      <c r="APR306" s="197"/>
      <c r="APS306" s="197"/>
      <c r="APT306" s="197"/>
      <c r="APU306" s="197"/>
      <c r="APV306" s="197"/>
      <c r="APW306" s="197"/>
      <c r="APX306" s="197"/>
      <c r="APY306" s="197"/>
      <c r="APZ306" s="197"/>
      <c r="AQA306" s="197"/>
      <c r="AQB306" s="197"/>
      <c r="AQC306" s="197"/>
      <c r="AQD306" s="197"/>
      <c r="AQE306" s="197"/>
      <c r="AQF306" s="197"/>
      <c r="AQG306" s="197"/>
      <c r="AQH306" s="197"/>
      <c r="AQI306" s="197"/>
      <c r="AQJ306" s="197"/>
      <c r="AQK306" s="197"/>
      <c r="AQL306" s="197"/>
      <c r="AQM306" s="197"/>
      <c r="AQN306" s="197"/>
      <c r="AQO306" s="197"/>
      <c r="AQP306" s="197"/>
      <c r="AQQ306" s="197"/>
      <c r="AQR306" s="197"/>
      <c r="AQS306" s="197"/>
      <c r="AQT306" s="197"/>
      <c r="AQU306" s="197"/>
      <c r="AQV306" s="197"/>
      <c r="AQW306" s="197"/>
      <c r="AQX306" s="197"/>
      <c r="AQY306" s="197"/>
      <c r="AQZ306" s="197"/>
      <c r="ARA306" s="197"/>
      <c r="ARB306" s="197"/>
      <c r="ARC306" s="197"/>
      <c r="ARD306" s="197"/>
      <c r="ARE306" s="197"/>
      <c r="ARF306" s="197"/>
      <c r="ARG306" s="197"/>
      <c r="ARH306" s="197"/>
      <c r="ARI306" s="197"/>
      <c r="ARJ306" s="197"/>
      <c r="ARK306" s="197"/>
      <c r="ARL306" s="197"/>
      <c r="ARM306" s="197"/>
      <c r="ARN306" s="197"/>
      <c r="ARO306" s="197"/>
      <c r="ARP306" s="197"/>
      <c r="ARQ306" s="197"/>
      <c r="ARR306" s="197"/>
      <c r="ARS306" s="197"/>
      <c r="ART306" s="197"/>
      <c r="ARU306" s="197"/>
      <c r="ARV306" s="197"/>
      <c r="ARW306" s="197"/>
      <c r="ARX306" s="197"/>
      <c r="ARY306" s="197"/>
      <c r="ARZ306" s="197"/>
      <c r="ASA306" s="197"/>
      <c r="ASB306" s="197"/>
      <c r="ASC306" s="197"/>
      <c r="ASD306" s="197"/>
      <c r="ASE306" s="197"/>
      <c r="ASF306" s="197"/>
      <c r="ASG306" s="197"/>
      <c r="ASH306" s="197"/>
      <c r="ASI306" s="197"/>
      <c r="ASJ306" s="197"/>
      <c r="ASK306" s="197"/>
      <c r="ASL306" s="197"/>
      <c r="ASM306" s="197"/>
      <c r="ASN306" s="197"/>
      <c r="ASO306" s="197"/>
      <c r="ASP306" s="197"/>
      <c r="ASQ306" s="197"/>
      <c r="ASR306" s="197"/>
      <c r="ASS306" s="197"/>
      <c r="AST306" s="197"/>
      <c r="ASU306" s="197"/>
      <c r="ASV306" s="197"/>
      <c r="ASW306" s="197"/>
      <c r="ASX306" s="197"/>
      <c r="ASY306" s="197"/>
      <c r="ASZ306" s="197"/>
      <c r="ATA306" s="197"/>
      <c r="ATB306" s="197"/>
      <c r="ATC306" s="197"/>
      <c r="ATD306" s="197"/>
      <c r="ATE306" s="197"/>
      <c r="ATF306" s="197"/>
      <c r="ATG306" s="197"/>
      <c r="ATH306" s="197"/>
      <c r="ATI306" s="197"/>
      <c r="ATJ306" s="197"/>
      <c r="ATK306" s="197"/>
      <c r="ATL306" s="197"/>
      <c r="ATM306" s="197"/>
      <c r="ATN306" s="197"/>
      <c r="ATO306" s="197"/>
      <c r="ATP306" s="197"/>
      <c r="ATQ306" s="197"/>
      <c r="ATR306" s="197"/>
      <c r="ATS306" s="197"/>
      <c r="ATT306" s="197"/>
      <c r="ATU306" s="197"/>
      <c r="ATV306" s="197"/>
      <c r="ATW306" s="197"/>
      <c r="ATX306" s="197"/>
      <c r="ATY306" s="197"/>
      <c r="ATZ306" s="197"/>
      <c r="AUA306" s="197"/>
      <c r="AUB306" s="197"/>
      <c r="AUC306" s="197"/>
      <c r="AUD306" s="197"/>
      <c r="AUE306" s="197"/>
      <c r="AUF306" s="197"/>
      <c r="AUG306" s="197"/>
      <c r="AUH306" s="197"/>
      <c r="AUI306" s="197"/>
      <c r="AUJ306" s="197"/>
      <c r="AUK306" s="197"/>
      <c r="AUL306" s="197"/>
      <c r="AUM306" s="197"/>
      <c r="AUN306" s="197"/>
      <c r="AUO306" s="197"/>
      <c r="AUP306" s="197"/>
      <c r="AUQ306" s="197"/>
      <c r="AUR306" s="197"/>
      <c r="AUS306" s="197"/>
      <c r="AUT306" s="197"/>
      <c r="AUU306" s="197"/>
      <c r="AUV306" s="197"/>
      <c r="AUW306" s="197"/>
      <c r="AUX306" s="197"/>
      <c r="AUY306" s="197"/>
      <c r="AUZ306" s="197"/>
      <c r="AVA306" s="197"/>
      <c r="AVB306" s="197"/>
      <c r="AVC306" s="197"/>
      <c r="AVD306" s="197"/>
      <c r="AVE306" s="197"/>
      <c r="AVF306" s="197"/>
      <c r="AVG306" s="197"/>
      <c r="AVH306" s="197"/>
      <c r="AVI306" s="197"/>
      <c r="AVJ306" s="197"/>
      <c r="AVK306" s="197"/>
      <c r="AVL306" s="197"/>
      <c r="AVM306" s="197"/>
      <c r="AVN306" s="197"/>
      <c r="AVO306" s="197"/>
      <c r="AVP306" s="197"/>
      <c r="AVQ306" s="197"/>
      <c r="AVR306" s="197"/>
      <c r="AVS306" s="197"/>
      <c r="AVT306" s="197"/>
      <c r="AVU306" s="197"/>
      <c r="AVV306" s="197"/>
      <c r="AVW306" s="197"/>
      <c r="AVX306" s="197"/>
      <c r="AVY306" s="197"/>
      <c r="AVZ306" s="197"/>
      <c r="AWA306" s="197"/>
      <c r="AWB306" s="197"/>
      <c r="AWC306" s="197"/>
      <c r="AWD306" s="197"/>
      <c r="AWE306" s="197"/>
      <c r="AWF306" s="197"/>
      <c r="AWG306" s="197"/>
      <c r="AWH306" s="197"/>
      <c r="AWI306" s="197"/>
      <c r="AWJ306" s="197"/>
      <c r="AWK306" s="197"/>
      <c r="AWL306" s="197"/>
      <c r="AWM306" s="197"/>
      <c r="AWN306" s="197"/>
      <c r="AWO306" s="197"/>
      <c r="AWP306" s="197"/>
      <c r="AWQ306" s="197"/>
      <c r="AWR306" s="197"/>
      <c r="AWS306" s="197"/>
      <c r="AWT306" s="197"/>
      <c r="AWU306" s="197"/>
      <c r="AWV306" s="197"/>
      <c r="AWW306" s="197"/>
      <c r="AWX306" s="197"/>
      <c r="AWY306" s="197"/>
      <c r="AWZ306" s="197"/>
      <c r="AXA306" s="197"/>
      <c r="AXB306" s="197"/>
      <c r="AXC306" s="197"/>
      <c r="AXD306" s="197"/>
      <c r="AXE306" s="197"/>
      <c r="AXF306" s="197"/>
      <c r="AXG306" s="197"/>
      <c r="AXH306" s="197"/>
      <c r="AXI306" s="197"/>
      <c r="AXJ306" s="197"/>
      <c r="AXK306" s="197"/>
      <c r="AXL306" s="197"/>
      <c r="AXM306" s="197"/>
      <c r="AXN306" s="197"/>
      <c r="AXO306" s="197"/>
      <c r="AXP306" s="197"/>
      <c r="AXQ306" s="197"/>
      <c r="AXR306" s="197"/>
      <c r="AXS306" s="197"/>
      <c r="AXT306" s="197"/>
      <c r="AXU306" s="197"/>
      <c r="AXV306" s="197"/>
      <c r="AXW306" s="197"/>
      <c r="AXX306" s="197"/>
      <c r="AXY306" s="197"/>
      <c r="AXZ306" s="197"/>
      <c r="AYA306" s="197"/>
      <c r="AYB306" s="197"/>
      <c r="AYC306" s="197"/>
      <c r="AYD306" s="197"/>
      <c r="AYE306" s="197"/>
      <c r="AYF306" s="197"/>
      <c r="AYG306" s="197"/>
      <c r="AYH306" s="197"/>
      <c r="AYI306" s="197"/>
      <c r="AYJ306" s="197"/>
      <c r="AYK306" s="197"/>
      <c r="AYL306" s="197"/>
      <c r="AYM306" s="197"/>
      <c r="AYN306" s="197"/>
      <c r="AYO306" s="197"/>
      <c r="AYP306" s="197"/>
      <c r="AYQ306" s="197"/>
      <c r="AYR306" s="197"/>
      <c r="AYS306" s="197"/>
      <c r="AYT306" s="197"/>
      <c r="AYU306" s="197"/>
      <c r="AYV306" s="197"/>
      <c r="AYW306" s="197"/>
      <c r="AYX306" s="197"/>
      <c r="AYY306" s="197"/>
      <c r="AYZ306" s="197"/>
      <c r="AZA306" s="197"/>
      <c r="AZB306" s="197"/>
      <c r="AZC306" s="197"/>
      <c r="AZD306" s="197"/>
      <c r="AZE306" s="197"/>
      <c r="AZF306" s="197"/>
      <c r="AZG306" s="197"/>
      <c r="AZH306" s="197"/>
      <c r="AZI306" s="197"/>
      <c r="AZJ306" s="197"/>
      <c r="AZK306" s="197"/>
      <c r="AZL306" s="197"/>
      <c r="AZM306" s="197"/>
      <c r="AZN306" s="197"/>
      <c r="AZO306" s="197"/>
      <c r="AZP306" s="197"/>
      <c r="AZQ306" s="197"/>
      <c r="AZR306" s="197"/>
      <c r="AZS306" s="197"/>
      <c r="AZT306" s="197"/>
      <c r="AZU306" s="197"/>
      <c r="AZV306" s="197"/>
      <c r="AZW306" s="197"/>
      <c r="AZX306" s="197"/>
      <c r="AZY306" s="197"/>
      <c r="AZZ306" s="197"/>
      <c r="BAA306" s="197"/>
      <c r="BAB306" s="197"/>
      <c r="BAC306" s="197"/>
      <c r="BAD306" s="197"/>
      <c r="BAE306" s="197"/>
      <c r="BAF306" s="197"/>
      <c r="BAG306" s="197"/>
      <c r="BAH306" s="197"/>
      <c r="BAI306" s="197"/>
      <c r="BAJ306" s="197"/>
      <c r="BAK306" s="197"/>
      <c r="BAL306" s="197"/>
      <c r="BAM306" s="197"/>
      <c r="BAN306" s="197"/>
      <c r="BAO306" s="197"/>
      <c r="BAP306" s="197"/>
      <c r="BAQ306" s="197"/>
      <c r="BAR306" s="197"/>
      <c r="BAS306" s="197"/>
      <c r="BAT306" s="197"/>
      <c r="BAU306" s="197"/>
      <c r="BAV306" s="197"/>
      <c r="BAW306" s="197"/>
      <c r="BAX306" s="197"/>
      <c r="BAY306" s="197"/>
      <c r="BAZ306" s="197"/>
      <c r="BBA306" s="197"/>
      <c r="BBB306" s="197"/>
      <c r="BBC306" s="197"/>
      <c r="BBD306" s="197"/>
      <c r="BBE306" s="197"/>
      <c r="BBF306" s="197"/>
      <c r="BBG306" s="197"/>
      <c r="BBH306" s="197"/>
      <c r="BBI306" s="197"/>
      <c r="BBJ306" s="197"/>
      <c r="BBK306" s="197"/>
      <c r="BBL306" s="197"/>
      <c r="BBM306" s="197"/>
      <c r="BBN306" s="197"/>
      <c r="BBO306" s="197"/>
      <c r="BBP306" s="197"/>
      <c r="BBQ306" s="197"/>
      <c r="BBR306" s="197"/>
      <c r="BBS306" s="197"/>
      <c r="BBT306" s="197"/>
      <c r="BBU306" s="197"/>
      <c r="BBV306" s="197"/>
      <c r="BBW306" s="197"/>
      <c r="BBX306" s="197"/>
      <c r="BBY306" s="197"/>
      <c r="BBZ306" s="197"/>
      <c r="BCA306" s="197"/>
      <c r="BCB306" s="197"/>
      <c r="BCC306" s="197"/>
      <c r="BCD306" s="197"/>
      <c r="BCE306" s="197"/>
      <c r="BCF306" s="197"/>
      <c r="BCG306" s="197"/>
      <c r="BCH306" s="197"/>
      <c r="BCI306" s="197"/>
      <c r="BCJ306" s="197"/>
      <c r="BCK306" s="197"/>
      <c r="BCL306" s="197"/>
      <c r="BCM306" s="197"/>
      <c r="BCN306" s="197"/>
      <c r="BCO306" s="197"/>
      <c r="BCP306" s="197"/>
      <c r="BCQ306" s="197"/>
      <c r="BCR306" s="197"/>
      <c r="BCS306" s="197"/>
      <c r="BCT306" s="197"/>
      <c r="BCU306" s="197"/>
      <c r="BCV306" s="197"/>
      <c r="BCW306" s="197"/>
      <c r="BCX306" s="197"/>
      <c r="BCY306" s="197"/>
      <c r="BCZ306" s="197"/>
      <c r="BDA306" s="197"/>
      <c r="BDB306" s="197"/>
      <c r="BDC306" s="197"/>
      <c r="BDD306" s="197"/>
      <c r="BDE306" s="197"/>
      <c r="BDF306" s="197"/>
      <c r="BDG306" s="197"/>
      <c r="BDH306" s="197"/>
      <c r="BDI306" s="197"/>
      <c r="BDJ306" s="197"/>
      <c r="BDK306" s="197"/>
      <c r="BDL306" s="197"/>
      <c r="BDM306" s="197"/>
      <c r="BDN306" s="197"/>
      <c r="BDO306" s="197"/>
      <c r="BDP306" s="197"/>
      <c r="BDQ306" s="197"/>
      <c r="BDR306" s="197"/>
      <c r="BDS306" s="197"/>
      <c r="BDT306" s="197"/>
      <c r="BDU306" s="197"/>
      <c r="BDV306" s="197"/>
      <c r="BDW306" s="197"/>
      <c r="BDX306" s="197"/>
      <c r="BDY306" s="197"/>
      <c r="BDZ306" s="197"/>
      <c r="BEA306" s="197"/>
      <c r="BEB306" s="197"/>
      <c r="BEC306" s="197"/>
      <c r="BED306" s="197"/>
      <c r="BEE306" s="197"/>
      <c r="BEF306" s="197"/>
      <c r="BEG306" s="197"/>
      <c r="BEH306" s="197"/>
      <c r="BEI306" s="197"/>
      <c r="BEJ306" s="197"/>
      <c r="BEK306" s="197"/>
      <c r="BEL306" s="197"/>
      <c r="BEM306" s="197"/>
      <c r="BEN306" s="197"/>
      <c r="BEO306" s="197"/>
      <c r="BEP306" s="197"/>
      <c r="BEQ306" s="197"/>
      <c r="BER306" s="197"/>
      <c r="BES306" s="197"/>
      <c r="BET306" s="197"/>
      <c r="BEU306" s="197"/>
      <c r="BEV306" s="197"/>
      <c r="BEW306" s="197"/>
      <c r="BEX306" s="197"/>
      <c r="BEY306" s="197"/>
      <c r="BEZ306" s="197"/>
      <c r="BFA306" s="197"/>
      <c r="BFB306" s="197"/>
      <c r="BFC306" s="197"/>
      <c r="BFD306" s="197"/>
      <c r="BFE306" s="197"/>
      <c r="BFF306" s="197"/>
      <c r="BFG306" s="197"/>
      <c r="BFH306" s="197"/>
      <c r="BFI306" s="197"/>
      <c r="BFJ306" s="197"/>
      <c r="BFK306" s="197"/>
      <c r="BFL306" s="197"/>
      <c r="BFM306" s="197"/>
      <c r="BFN306" s="197"/>
      <c r="BFO306" s="197"/>
      <c r="BFP306" s="197"/>
      <c r="BFQ306" s="197"/>
      <c r="BFR306" s="197"/>
      <c r="BFS306" s="197"/>
      <c r="BFT306" s="197"/>
      <c r="BFU306" s="197"/>
      <c r="BFV306" s="197"/>
      <c r="BFW306" s="197"/>
      <c r="BFX306" s="197"/>
      <c r="BFY306" s="197"/>
      <c r="BFZ306" s="197"/>
      <c r="BGA306" s="197"/>
      <c r="BGB306" s="197"/>
      <c r="BGC306" s="197"/>
      <c r="BGD306" s="197"/>
      <c r="BGE306" s="197"/>
      <c r="BGF306" s="197"/>
      <c r="BGG306" s="197"/>
      <c r="BGH306" s="197"/>
      <c r="BGI306" s="197"/>
      <c r="BGJ306" s="197"/>
      <c r="BGK306" s="197"/>
      <c r="BGL306" s="197"/>
      <c r="BGM306" s="197"/>
      <c r="BGN306" s="197"/>
      <c r="BGO306" s="197"/>
      <c r="BGP306" s="197"/>
      <c r="BGQ306" s="197"/>
      <c r="BGR306" s="197"/>
      <c r="BGS306" s="197"/>
      <c r="BGT306" s="197"/>
      <c r="BGU306" s="197"/>
      <c r="BGV306" s="197"/>
      <c r="BGW306" s="197"/>
      <c r="BGX306" s="197"/>
      <c r="BGY306" s="197"/>
      <c r="BGZ306" s="197"/>
      <c r="BHA306" s="197"/>
      <c r="BHB306" s="197"/>
      <c r="BHC306" s="197"/>
      <c r="BHD306" s="197"/>
      <c r="BHE306" s="197"/>
      <c r="BHF306" s="197"/>
      <c r="BHG306" s="197"/>
      <c r="BHH306" s="197"/>
      <c r="BHI306" s="197"/>
      <c r="BHJ306" s="197"/>
      <c r="BHK306" s="197"/>
      <c r="BHL306" s="197"/>
      <c r="BHM306" s="197"/>
      <c r="BHN306" s="197"/>
      <c r="BHO306" s="197"/>
      <c r="BHP306" s="197"/>
      <c r="BHQ306" s="197"/>
      <c r="BHR306" s="197"/>
      <c r="BHS306" s="197"/>
      <c r="BHT306" s="197"/>
      <c r="BHU306" s="197"/>
      <c r="BHV306" s="197"/>
      <c r="BHW306" s="197"/>
      <c r="BHX306" s="197"/>
      <c r="BHY306" s="197"/>
      <c r="BHZ306" s="197"/>
      <c r="BIA306" s="197"/>
      <c r="BIB306" s="197"/>
      <c r="BIC306" s="197"/>
      <c r="BID306" s="197"/>
      <c r="BIE306" s="197"/>
      <c r="BIF306" s="197"/>
      <c r="BIG306" s="197"/>
      <c r="BIH306" s="197"/>
      <c r="BII306" s="197"/>
      <c r="BIJ306" s="197"/>
      <c r="BIK306" s="197"/>
      <c r="BIL306" s="197"/>
      <c r="BIM306" s="197"/>
      <c r="BIN306" s="197"/>
      <c r="BIO306" s="197"/>
      <c r="BIP306" s="197"/>
      <c r="BIQ306" s="197"/>
      <c r="BIR306" s="197"/>
      <c r="BIS306" s="197"/>
      <c r="BIT306" s="197"/>
      <c r="BIU306" s="197"/>
      <c r="BIV306" s="197"/>
      <c r="BIW306" s="197"/>
      <c r="BIX306" s="197"/>
      <c r="BIY306" s="197"/>
      <c r="BIZ306" s="197"/>
      <c r="BJA306" s="197"/>
      <c r="BJB306" s="197"/>
      <c r="BJC306" s="197"/>
      <c r="BJD306" s="197"/>
      <c r="BJE306" s="197"/>
      <c r="BJF306" s="197"/>
      <c r="BJG306" s="197"/>
      <c r="BJH306" s="197"/>
      <c r="BJI306" s="197"/>
      <c r="BJJ306" s="197"/>
      <c r="BJK306" s="197"/>
      <c r="BJL306" s="197"/>
      <c r="BJM306" s="197"/>
      <c r="BJN306" s="197"/>
      <c r="BJO306" s="197"/>
      <c r="BJP306" s="197"/>
      <c r="BJQ306" s="197"/>
      <c r="BJR306" s="197"/>
      <c r="BJS306" s="197"/>
      <c r="BJT306" s="197"/>
      <c r="BJU306" s="197"/>
      <c r="BJV306" s="197"/>
      <c r="BJW306" s="197"/>
      <c r="BJX306" s="197"/>
      <c r="BJY306" s="197"/>
      <c r="BJZ306" s="197"/>
      <c r="BKA306" s="197"/>
      <c r="BKB306" s="197"/>
      <c r="BKC306" s="197"/>
      <c r="BKD306" s="197"/>
      <c r="BKE306" s="197"/>
      <c r="BKF306" s="197"/>
      <c r="BKG306" s="197"/>
      <c r="BKH306" s="197"/>
      <c r="BKI306" s="197"/>
      <c r="BKJ306" s="197"/>
      <c r="BKK306" s="197"/>
      <c r="BKL306" s="197"/>
      <c r="BKM306" s="197"/>
      <c r="BKN306" s="197"/>
      <c r="BKO306" s="197"/>
      <c r="BKP306" s="197"/>
      <c r="BKQ306" s="197"/>
      <c r="BKR306" s="197"/>
      <c r="BKS306" s="197"/>
      <c r="BKT306" s="197"/>
      <c r="BKU306" s="197"/>
      <c r="BKV306" s="197"/>
      <c r="BKW306" s="197"/>
      <c r="BKX306" s="197"/>
      <c r="BKY306" s="197"/>
      <c r="BKZ306" s="197"/>
      <c r="BLA306" s="197"/>
      <c r="BLB306" s="197"/>
      <c r="BLC306" s="197"/>
      <c r="BLD306" s="197"/>
      <c r="BLE306" s="197"/>
      <c r="BLF306" s="197"/>
      <c r="BLG306" s="197"/>
      <c r="BLH306" s="197"/>
      <c r="BLI306" s="197"/>
      <c r="BLJ306" s="197"/>
      <c r="BLK306" s="197"/>
      <c r="BLL306" s="197"/>
      <c r="BLM306" s="197"/>
      <c r="BLN306" s="197"/>
      <c r="BLO306" s="197"/>
      <c r="BLP306" s="197"/>
      <c r="BLQ306" s="197"/>
      <c r="BLR306" s="197"/>
      <c r="BLS306" s="197"/>
      <c r="BLT306" s="197"/>
      <c r="BLU306" s="197"/>
      <c r="BLV306" s="197"/>
      <c r="BLW306" s="197"/>
      <c r="BLX306" s="197"/>
      <c r="BLY306" s="197"/>
      <c r="BLZ306" s="197"/>
      <c r="BMA306" s="197"/>
      <c r="BMB306" s="197"/>
      <c r="BMC306" s="197"/>
      <c r="BMD306" s="197"/>
      <c r="BME306" s="197"/>
      <c r="BMF306" s="197"/>
      <c r="BMG306" s="197"/>
      <c r="BMH306" s="197"/>
      <c r="BMI306" s="197"/>
      <c r="BMJ306" s="197"/>
      <c r="BMK306" s="197"/>
      <c r="BML306" s="197"/>
      <c r="BMM306" s="197"/>
      <c r="BMN306" s="197"/>
      <c r="BMO306" s="197"/>
      <c r="BMP306" s="197"/>
      <c r="BMQ306" s="197"/>
      <c r="BMR306" s="197"/>
      <c r="BMS306" s="197"/>
      <c r="BMT306" s="197"/>
      <c r="BMU306" s="197"/>
      <c r="BMV306" s="197"/>
      <c r="BMW306" s="197"/>
      <c r="BMX306" s="197"/>
      <c r="BMY306" s="197"/>
      <c r="BMZ306" s="197"/>
      <c r="BNA306" s="197"/>
      <c r="BNB306" s="197"/>
      <c r="BNC306" s="197"/>
      <c r="BND306" s="197"/>
      <c r="BNE306" s="197"/>
      <c r="BNF306" s="197"/>
      <c r="BNG306" s="197"/>
      <c r="BNH306" s="197"/>
      <c r="BNI306" s="197"/>
      <c r="BNJ306" s="197"/>
      <c r="BNK306" s="197"/>
      <c r="BNL306" s="197"/>
      <c r="BNM306" s="197"/>
      <c r="BNN306" s="197"/>
      <c r="BNO306" s="197"/>
      <c r="BNP306" s="197"/>
      <c r="BNQ306" s="197"/>
      <c r="BNR306" s="197"/>
      <c r="BNS306" s="197"/>
      <c r="BNT306" s="197"/>
      <c r="BNU306" s="197"/>
      <c r="BNV306" s="197"/>
      <c r="BNW306" s="197"/>
      <c r="BNX306" s="197"/>
      <c r="BNY306" s="197"/>
      <c r="BNZ306" s="197"/>
      <c r="BOA306" s="197"/>
      <c r="BOB306" s="197"/>
      <c r="BOC306" s="197"/>
      <c r="BOD306" s="197"/>
      <c r="BOE306" s="197"/>
      <c r="BOF306" s="197"/>
      <c r="BOG306" s="197"/>
      <c r="BOH306" s="197"/>
      <c r="BOI306" s="197"/>
      <c r="BOJ306" s="197"/>
      <c r="BOK306" s="197"/>
      <c r="BOL306" s="197"/>
      <c r="BOM306" s="197"/>
      <c r="BON306" s="197"/>
      <c r="BOO306" s="197"/>
      <c r="BOP306" s="197"/>
      <c r="BOQ306" s="197"/>
      <c r="BOR306" s="197"/>
      <c r="BOS306" s="197"/>
      <c r="BOT306" s="197"/>
      <c r="BOU306" s="197"/>
      <c r="BOV306" s="197"/>
      <c r="BOW306" s="197"/>
      <c r="BOX306" s="197"/>
      <c r="BOY306" s="197"/>
      <c r="BOZ306" s="197"/>
      <c r="BPA306" s="197"/>
      <c r="BPB306" s="197"/>
      <c r="BPC306" s="197"/>
      <c r="BPD306" s="197"/>
      <c r="BPE306" s="197"/>
      <c r="BPF306" s="197"/>
      <c r="BPG306" s="197"/>
      <c r="BPH306" s="197"/>
      <c r="BPI306" s="197"/>
      <c r="BPJ306" s="197"/>
      <c r="BPK306" s="197"/>
      <c r="BPL306" s="197"/>
      <c r="BPM306" s="197"/>
      <c r="BPN306" s="197"/>
      <c r="BPO306" s="197"/>
      <c r="BPP306" s="197"/>
      <c r="BPQ306" s="197"/>
      <c r="BPR306" s="197"/>
      <c r="BPS306" s="197"/>
      <c r="BPT306" s="197"/>
      <c r="BPU306" s="197"/>
      <c r="BPV306" s="197"/>
      <c r="BPW306" s="197"/>
      <c r="BPX306" s="197"/>
      <c r="BPY306" s="197"/>
      <c r="BPZ306" s="197"/>
      <c r="BQA306" s="197"/>
      <c r="BQB306" s="197"/>
      <c r="BQC306" s="197"/>
      <c r="BQD306" s="197"/>
      <c r="BQE306" s="197"/>
      <c r="BQF306" s="197"/>
      <c r="BQG306" s="197"/>
      <c r="BQH306" s="197"/>
      <c r="BQI306" s="197"/>
      <c r="BQJ306" s="197"/>
    </row>
    <row r="307" spans="1:1804" s="199" customFormat="1" ht="209.4" customHeight="1" x14ac:dyDescent="0.4">
      <c r="A307" s="257" t="s">
        <v>1966</v>
      </c>
      <c r="B307" s="218" t="s">
        <v>1967</v>
      </c>
      <c r="C307" s="218" t="s">
        <v>1968</v>
      </c>
      <c r="D307" s="60" t="s">
        <v>1977</v>
      </c>
      <c r="E307" s="306">
        <v>43837</v>
      </c>
      <c r="F307" s="306">
        <v>43854</v>
      </c>
      <c r="G307" s="100"/>
      <c r="H307" s="250"/>
      <c r="I307" s="97">
        <v>303000</v>
      </c>
      <c r="J307" s="214"/>
      <c r="K307" s="62" t="str">
        <f t="shared" si="7"/>
        <v xml:space="preserve"> </v>
      </c>
      <c r="L307" s="215">
        <v>0</v>
      </c>
      <c r="M307" s="219">
        <v>138</v>
      </c>
      <c r="N307" s="219">
        <v>138</v>
      </c>
      <c r="O307" s="182">
        <v>0.05</v>
      </c>
      <c r="P307" s="260" t="s">
        <v>24</v>
      </c>
      <c r="Q307" s="218" t="s">
        <v>30</v>
      </c>
      <c r="R307" s="253" t="s">
        <v>29</v>
      </c>
      <c r="S307" s="182">
        <v>0.05</v>
      </c>
      <c r="T307" s="253" t="s">
        <v>29</v>
      </c>
      <c r="U307" s="182" t="s">
        <v>23</v>
      </c>
      <c r="V307" s="218" t="s">
        <v>51</v>
      </c>
      <c r="W307" s="219"/>
      <c r="X307" s="197"/>
      <c r="Y307" s="197"/>
      <c r="Z307" s="197"/>
      <c r="AA307" s="197"/>
      <c r="AB307" s="197"/>
      <c r="AC307" s="197"/>
      <c r="AD307" s="197"/>
      <c r="AE307" s="197"/>
      <c r="AF307" s="197"/>
      <c r="AG307" s="197"/>
      <c r="AH307" s="197"/>
      <c r="AI307" s="197"/>
      <c r="AJ307" s="197"/>
      <c r="AK307" s="197"/>
      <c r="AL307" s="197"/>
      <c r="AM307" s="197"/>
      <c r="AN307" s="197"/>
      <c r="AO307" s="197"/>
      <c r="AP307" s="197"/>
      <c r="AQ307" s="197"/>
      <c r="AR307" s="197"/>
      <c r="AS307" s="197"/>
      <c r="AT307" s="197"/>
      <c r="AU307" s="197"/>
      <c r="AV307" s="197"/>
      <c r="AW307" s="197"/>
      <c r="AX307" s="197"/>
      <c r="AY307" s="197"/>
      <c r="AZ307" s="197"/>
      <c r="BA307" s="197"/>
      <c r="BB307" s="197"/>
      <c r="BC307" s="197"/>
      <c r="BD307" s="197"/>
      <c r="BE307" s="197"/>
      <c r="BF307" s="197"/>
      <c r="BG307" s="197"/>
      <c r="BH307" s="197"/>
      <c r="BI307" s="197"/>
      <c r="BJ307" s="197"/>
      <c r="BK307" s="197"/>
      <c r="BL307" s="197"/>
      <c r="BM307" s="197"/>
      <c r="BN307" s="197"/>
      <c r="BO307" s="197"/>
      <c r="BP307" s="197"/>
      <c r="BQ307" s="197"/>
      <c r="BR307" s="197"/>
      <c r="BS307" s="197"/>
      <c r="BT307" s="197"/>
      <c r="BU307" s="197"/>
      <c r="BV307" s="197"/>
      <c r="BW307" s="197"/>
      <c r="BX307" s="197"/>
      <c r="BY307" s="197"/>
      <c r="BZ307" s="197"/>
      <c r="CA307" s="197"/>
      <c r="CB307" s="197"/>
      <c r="CC307" s="197"/>
      <c r="CD307" s="197"/>
      <c r="CE307" s="197"/>
      <c r="CF307" s="197"/>
      <c r="CG307" s="197"/>
      <c r="CH307" s="197"/>
      <c r="CI307" s="197"/>
      <c r="CJ307" s="197"/>
      <c r="CK307" s="197"/>
      <c r="CL307" s="197"/>
      <c r="CM307" s="197"/>
      <c r="CN307" s="197"/>
      <c r="CO307" s="197"/>
      <c r="CP307" s="197"/>
      <c r="CQ307" s="197"/>
      <c r="CR307" s="197"/>
      <c r="CS307" s="197"/>
      <c r="CT307" s="197"/>
      <c r="CU307" s="197"/>
      <c r="CV307" s="197"/>
      <c r="CW307" s="197"/>
      <c r="CX307" s="197"/>
      <c r="CY307" s="197"/>
      <c r="CZ307" s="197"/>
      <c r="DA307" s="197"/>
      <c r="DB307" s="197"/>
      <c r="DC307" s="197"/>
      <c r="DD307" s="197"/>
      <c r="DE307" s="197"/>
      <c r="DF307" s="197"/>
      <c r="DG307" s="197"/>
      <c r="DH307" s="197"/>
      <c r="DI307" s="197"/>
      <c r="DJ307" s="197"/>
      <c r="DK307" s="197"/>
      <c r="DL307" s="197"/>
      <c r="DM307" s="197"/>
      <c r="DN307" s="197"/>
      <c r="DO307" s="197"/>
      <c r="DP307" s="197"/>
      <c r="DQ307" s="197"/>
      <c r="DR307" s="197"/>
      <c r="DS307" s="197"/>
      <c r="DT307" s="197"/>
      <c r="DU307" s="197"/>
      <c r="DV307" s="197"/>
      <c r="DW307" s="197"/>
      <c r="DX307" s="197"/>
      <c r="DY307" s="197"/>
      <c r="DZ307" s="197"/>
      <c r="EA307" s="197"/>
      <c r="EB307" s="197"/>
      <c r="EC307" s="197"/>
      <c r="ED307" s="197"/>
      <c r="EE307" s="197"/>
      <c r="EF307" s="197"/>
      <c r="EG307" s="197"/>
      <c r="EH307" s="197"/>
      <c r="EI307" s="197"/>
      <c r="EJ307" s="197"/>
      <c r="EK307" s="197"/>
      <c r="EL307" s="197"/>
      <c r="EM307" s="197"/>
      <c r="EN307" s="197"/>
      <c r="EO307" s="197"/>
      <c r="EP307" s="197"/>
      <c r="EQ307" s="197"/>
      <c r="ER307" s="197"/>
      <c r="ES307" s="197"/>
      <c r="ET307" s="197"/>
      <c r="EU307" s="197"/>
      <c r="EV307" s="197"/>
      <c r="EW307" s="197"/>
      <c r="EX307" s="197"/>
      <c r="EY307" s="197"/>
      <c r="EZ307" s="197"/>
      <c r="FA307" s="197"/>
      <c r="FB307" s="197"/>
      <c r="FC307" s="197"/>
      <c r="FD307" s="197"/>
      <c r="FE307" s="197"/>
      <c r="FF307" s="197"/>
      <c r="FG307" s="197"/>
      <c r="FH307" s="197"/>
      <c r="FI307" s="197"/>
      <c r="FJ307" s="197"/>
      <c r="FK307" s="197"/>
      <c r="FL307" s="197"/>
      <c r="FM307" s="197"/>
      <c r="FN307" s="197"/>
      <c r="FO307" s="197"/>
      <c r="FP307" s="197"/>
      <c r="FQ307" s="197"/>
      <c r="FR307" s="197"/>
      <c r="FS307" s="197"/>
      <c r="FT307" s="197"/>
      <c r="FU307" s="197"/>
      <c r="FV307" s="197"/>
      <c r="FW307" s="197"/>
      <c r="FX307" s="197"/>
      <c r="FY307" s="197"/>
      <c r="FZ307" s="197"/>
      <c r="GA307" s="197"/>
      <c r="GB307" s="197"/>
      <c r="GC307" s="197"/>
      <c r="GD307" s="197"/>
      <c r="GE307" s="197"/>
      <c r="GF307" s="197"/>
      <c r="GG307" s="197"/>
      <c r="GH307" s="197"/>
      <c r="GI307" s="197"/>
      <c r="GJ307" s="197"/>
      <c r="GK307" s="197"/>
      <c r="GL307" s="197"/>
      <c r="GM307" s="197"/>
      <c r="GN307" s="197"/>
      <c r="GO307" s="197"/>
      <c r="GP307" s="197"/>
      <c r="GQ307" s="197"/>
      <c r="GR307" s="197"/>
      <c r="GS307" s="197"/>
      <c r="GT307" s="197"/>
      <c r="GU307" s="197"/>
      <c r="GV307" s="197"/>
      <c r="GW307" s="197"/>
      <c r="GX307" s="197"/>
      <c r="GY307" s="197"/>
      <c r="GZ307" s="197"/>
      <c r="HA307" s="197"/>
      <c r="HB307" s="197"/>
      <c r="HC307" s="197"/>
      <c r="HD307" s="197"/>
      <c r="HE307" s="197"/>
      <c r="HF307" s="197"/>
      <c r="HG307" s="197"/>
      <c r="HH307" s="197"/>
      <c r="HI307" s="197"/>
      <c r="HJ307" s="197"/>
      <c r="HK307" s="197"/>
      <c r="HL307" s="197"/>
      <c r="HM307" s="197"/>
      <c r="HN307" s="197"/>
      <c r="HO307" s="197"/>
      <c r="HP307" s="197"/>
      <c r="HQ307" s="197"/>
      <c r="HR307" s="197"/>
      <c r="HS307" s="197"/>
      <c r="HT307" s="197"/>
      <c r="HU307" s="197"/>
      <c r="HV307" s="197"/>
      <c r="HW307" s="197"/>
      <c r="HX307" s="197"/>
      <c r="HY307" s="197"/>
      <c r="HZ307" s="197"/>
      <c r="IA307" s="197"/>
      <c r="IB307" s="197"/>
      <c r="IC307" s="197"/>
      <c r="ID307" s="197"/>
      <c r="IE307" s="197"/>
      <c r="IF307" s="197"/>
      <c r="IG307" s="197"/>
      <c r="IH307" s="197"/>
      <c r="II307" s="197"/>
      <c r="IJ307" s="197"/>
      <c r="IK307" s="197"/>
      <c r="IL307" s="197"/>
      <c r="IM307" s="197"/>
      <c r="IN307" s="197"/>
      <c r="IO307" s="197"/>
      <c r="IP307" s="197"/>
      <c r="IQ307" s="197"/>
      <c r="IR307" s="197"/>
      <c r="IS307" s="197"/>
      <c r="IT307" s="197"/>
      <c r="IU307" s="197"/>
      <c r="IV307" s="197"/>
      <c r="IW307" s="197"/>
      <c r="IX307" s="197"/>
      <c r="IY307" s="197"/>
      <c r="IZ307" s="197"/>
      <c r="JA307" s="197"/>
      <c r="JB307" s="197"/>
      <c r="JC307" s="197"/>
      <c r="JD307" s="197"/>
      <c r="JE307" s="197"/>
      <c r="JF307" s="197"/>
      <c r="JG307" s="197"/>
      <c r="JH307" s="197"/>
      <c r="JI307" s="197"/>
      <c r="JJ307" s="197"/>
      <c r="JK307" s="197"/>
      <c r="JL307" s="197"/>
      <c r="JM307" s="197"/>
      <c r="JN307" s="197"/>
      <c r="JO307" s="197"/>
      <c r="JP307" s="197"/>
      <c r="JQ307" s="197"/>
      <c r="JR307" s="197"/>
      <c r="JS307" s="197"/>
      <c r="JT307" s="197"/>
      <c r="JU307" s="197"/>
      <c r="JV307" s="197"/>
      <c r="JW307" s="197"/>
      <c r="JX307" s="197"/>
      <c r="JY307" s="197"/>
      <c r="JZ307" s="197"/>
      <c r="KA307" s="197"/>
      <c r="KB307" s="197"/>
      <c r="KC307" s="197"/>
      <c r="KD307" s="197"/>
      <c r="KE307" s="197"/>
      <c r="KF307" s="197"/>
      <c r="KG307" s="197"/>
      <c r="KH307" s="197"/>
      <c r="KI307" s="197"/>
      <c r="KJ307" s="197"/>
      <c r="KK307" s="197"/>
      <c r="KL307" s="197"/>
      <c r="KM307" s="197"/>
      <c r="KN307" s="197"/>
      <c r="KO307" s="197"/>
      <c r="KP307" s="197"/>
      <c r="KQ307" s="197"/>
      <c r="KR307" s="197"/>
      <c r="KS307" s="197"/>
      <c r="KT307" s="197"/>
      <c r="KU307" s="197"/>
      <c r="KV307" s="197"/>
      <c r="KW307" s="197"/>
      <c r="KX307" s="197"/>
      <c r="KY307" s="197"/>
      <c r="KZ307" s="197"/>
      <c r="LA307" s="197"/>
      <c r="LB307" s="197"/>
      <c r="LC307" s="197"/>
      <c r="LD307" s="197"/>
      <c r="LE307" s="197"/>
      <c r="LF307" s="197"/>
      <c r="LG307" s="197"/>
      <c r="LH307" s="197"/>
      <c r="LI307" s="197"/>
      <c r="LJ307" s="197"/>
      <c r="LK307" s="197"/>
      <c r="LL307" s="197"/>
      <c r="LM307" s="197"/>
      <c r="LN307" s="197"/>
      <c r="LO307" s="197"/>
      <c r="LP307" s="197"/>
      <c r="LQ307" s="197"/>
      <c r="LR307" s="197"/>
      <c r="LS307" s="197"/>
      <c r="LT307" s="197"/>
      <c r="LU307" s="197"/>
      <c r="LV307" s="197"/>
      <c r="LW307" s="197"/>
      <c r="LX307" s="197"/>
      <c r="LY307" s="197"/>
      <c r="LZ307" s="197"/>
      <c r="MA307" s="197"/>
      <c r="MB307" s="197"/>
      <c r="MC307" s="197"/>
      <c r="MD307" s="197"/>
      <c r="ME307" s="197"/>
      <c r="MF307" s="197"/>
      <c r="MG307" s="197"/>
      <c r="MH307" s="197"/>
      <c r="MI307" s="197"/>
      <c r="MJ307" s="197"/>
      <c r="MK307" s="197"/>
      <c r="ML307" s="197"/>
      <c r="MM307" s="197"/>
      <c r="MN307" s="197"/>
      <c r="MO307" s="197"/>
      <c r="MP307" s="197"/>
      <c r="MQ307" s="197"/>
      <c r="MR307" s="197"/>
      <c r="MS307" s="197"/>
      <c r="MT307" s="197"/>
      <c r="MU307" s="197"/>
      <c r="MV307" s="197"/>
      <c r="MW307" s="197"/>
      <c r="MX307" s="197"/>
      <c r="MY307" s="197"/>
      <c r="MZ307" s="197"/>
      <c r="NA307" s="197"/>
      <c r="NB307" s="197"/>
      <c r="NC307" s="197"/>
      <c r="ND307" s="197"/>
      <c r="NE307" s="197"/>
      <c r="NF307" s="197"/>
      <c r="NG307" s="197"/>
      <c r="NH307" s="197"/>
      <c r="NI307" s="197"/>
      <c r="NJ307" s="197"/>
      <c r="NK307" s="197"/>
      <c r="NL307" s="197"/>
      <c r="NM307" s="197"/>
      <c r="NN307" s="197"/>
      <c r="NO307" s="197"/>
      <c r="NP307" s="197"/>
      <c r="NQ307" s="197"/>
      <c r="NR307" s="197"/>
      <c r="NS307" s="197"/>
      <c r="NT307" s="197"/>
      <c r="NU307" s="197"/>
      <c r="NV307" s="197"/>
      <c r="NW307" s="197"/>
      <c r="NX307" s="197"/>
      <c r="NY307" s="197"/>
      <c r="NZ307" s="197"/>
      <c r="OA307" s="197"/>
      <c r="OB307" s="197"/>
      <c r="OC307" s="197"/>
      <c r="OD307" s="197"/>
      <c r="OE307" s="197"/>
      <c r="OF307" s="197"/>
      <c r="OG307" s="197"/>
      <c r="OH307" s="197"/>
      <c r="OI307" s="197"/>
      <c r="OJ307" s="197"/>
      <c r="OK307" s="197"/>
      <c r="OL307" s="197"/>
      <c r="OM307" s="197"/>
      <c r="ON307" s="197"/>
      <c r="OO307" s="197"/>
      <c r="OP307" s="197"/>
      <c r="OQ307" s="197"/>
      <c r="OR307" s="197"/>
      <c r="OS307" s="197"/>
      <c r="OT307" s="197"/>
      <c r="OU307" s="197"/>
      <c r="OV307" s="197"/>
      <c r="OW307" s="197"/>
      <c r="OX307" s="197"/>
      <c r="OY307" s="197"/>
      <c r="OZ307" s="197"/>
      <c r="PA307" s="197"/>
      <c r="PB307" s="197"/>
      <c r="PC307" s="197"/>
      <c r="PD307" s="197"/>
      <c r="PE307" s="197"/>
      <c r="PF307" s="197"/>
      <c r="PG307" s="197"/>
      <c r="PH307" s="197"/>
      <c r="PI307" s="197"/>
      <c r="PJ307" s="197"/>
      <c r="PK307" s="197"/>
      <c r="PL307" s="197"/>
      <c r="PM307" s="197"/>
      <c r="PN307" s="197"/>
      <c r="PO307" s="197"/>
      <c r="PP307" s="197"/>
      <c r="PQ307" s="197"/>
      <c r="PR307" s="197"/>
      <c r="PS307" s="197"/>
      <c r="PT307" s="197"/>
      <c r="PU307" s="197"/>
      <c r="PV307" s="197"/>
      <c r="PW307" s="197"/>
      <c r="PX307" s="197"/>
      <c r="PY307" s="197"/>
      <c r="PZ307" s="197"/>
      <c r="QA307" s="197"/>
      <c r="QB307" s="197"/>
      <c r="QC307" s="197"/>
      <c r="QD307" s="197"/>
      <c r="QE307" s="197"/>
      <c r="QF307" s="197"/>
      <c r="QG307" s="197"/>
      <c r="QH307" s="197"/>
      <c r="QI307" s="197"/>
      <c r="QJ307" s="197"/>
      <c r="QK307" s="197"/>
      <c r="QL307" s="197"/>
      <c r="QM307" s="197"/>
      <c r="QN307" s="197"/>
      <c r="QO307" s="197"/>
      <c r="QP307" s="197"/>
      <c r="QQ307" s="197"/>
      <c r="QR307" s="197"/>
      <c r="QS307" s="197"/>
      <c r="QT307" s="197"/>
      <c r="QU307" s="197"/>
      <c r="QV307" s="197"/>
      <c r="QW307" s="197"/>
      <c r="QX307" s="197"/>
      <c r="QY307" s="197"/>
      <c r="QZ307" s="197"/>
      <c r="RA307" s="197"/>
      <c r="RB307" s="197"/>
      <c r="RC307" s="197"/>
      <c r="RD307" s="197"/>
      <c r="RE307" s="197"/>
      <c r="RF307" s="197"/>
      <c r="RG307" s="197"/>
      <c r="RH307" s="197"/>
      <c r="RI307" s="197"/>
      <c r="RJ307" s="197"/>
      <c r="RK307" s="197"/>
      <c r="RL307" s="197"/>
      <c r="RM307" s="197"/>
      <c r="RN307" s="197"/>
      <c r="RO307" s="197"/>
      <c r="RP307" s="197"/>
      <c r="RQ307" s="197"/>
      <c r="RR307" s="197"/>
      <c r="RS307" s="197"/>
      <c r="RT307" s="197"/>
      <c r="RU307" s="197"/>
      <c r="RV307" s="197"/>
      <c r="RW307" s="197"/>
      <c r="RX307" s="197"/>
      <c r="RY307" s="197"/>
      <c r="RZ307" s="197"/>
      <c r="SA307" s="197"/>
      <c r="SB307" s="197"/>
      <c r="SC307" s="197"/>
      <c r="SD307" s="197"/>
      <c r="SE307" s="197"/>
      <c r="SF307" s="197"/>
      <c r="SG307" s="197"/>
      <c r="SH307" s="197"/>
      <c r="SI307" s="197"/>
      <c r="SJ307" s="197"/>
      <c r="SK307" s="197"/>
      <c r="SL307" s="197"/>
      <c r="SM307" s="197"/>
      <c r="SN307" s="197"/>
      <c r="SO307" s="197"/>
      <c r="SP307" s="197"/>
      <c r="SQ307" s="197"/>
      <c r="SR307" s="197"/>
      <c r="SS307" s="197"/>
      <c r="ST307" s="197"/>
      <c r="SU307" s="197"/>
      <c r="SV307" s="197"/>
      <c r="SW307" s="197"/>
      <c r="SX307" s="197"/>
      <c r="SY307" s="197"/>
      <c r="SZ307" s="197"/>
      <c r="TA307" s="197"/>
      <c r="TB307" s="197"/>
      <c r="TC307" s="197"/>
      <c r="TD307" s="197"/>
      <c r="TE307" s="197"/>
      <c r="TF307" s="197"/>
      <c r="TG307" s="197"/>
      <c r="TH307" s="197"/>
      <c r="TI307" s="197"/>
      <c r="TJ307" s="197"/>
      <c r="TK307" s="197"/>
      <c r="TL307" s="197"/>
      <c r="TM307" s="197"/>
      <c r="TN307" s="197"/>
      <c r="TO307" s="197"/>
      <c r="TP307" s="197"/>
      <c r="TQ307" s="197"/>
      <c r="TR307" s="197"/>
      <c r="TS307" s="197"/>
      <c r="TT307" s="197"/>
      <c r="TU307" s="197"/>
      <c r="TV307" s="197"/>
      <c r="TW307" s="197"/>
      <c r="TX307" s="197"/>
      <c r="TY307" s="197"/>
      <c r="TZ307" s="197"/>
      <c r="UA307" s="197"/>
      <c r="UB307" s="197"/>
      <c r="UC307" s="197"/>
      <c r="UD307" s="197"/>
      <c r="UE307" s="197"/>
      <c r="UF307" s="197"/>
      <c r="UG307" s="197"/>
      <c r="UH307" s="197"/>
      <c r="UI307" s="197"/>
      <c r="UJ307" s="197"/>
      <c r="UK307" s="197"/>
      <c r="UL307" s="197"/>
      <c r="UM307" s="197"/>
      <c r="UN307" s="197"/>
      <c r="UO307" s="197"/>
      <c r="UP307" s="197"/>
      <c r="UQ307" s="197"/>
      <c r="UR307" s="197"/>
      <c r="US307" s="197"/>
      <c r="UT307" s="197"/>
      <c r="UU307" s="197"/>
      <c r="UV307" s="197"/>
      <c r="UW307" s="197"/>
      <c r="UX307" s="197"/>
      <c r="UY307" s="197"/>
      <c r="UZ307" s="197"/>
      <c r="VA307" s="197"/>
      <c r="VB307" s="197"/>
      <c r="VC307" s="197"/>
      <c r="VD307" s="197"/>
      <c r="VE307" s="197"/>
      <c r="VF307" s="197"/>
      <c r="VG307" s="197"/>
      <c r="VH307" s="197"/>
      <c r="VI307" s="197"/>
      <c r="VJ307" s="197"/>
      <c r="VK307" s="197"/>
      <c r="VL307" s="197"/>
      <c r="VM307" s="197"/>
      <c r="VN307" s="197"/>
      <c r="VO307" s="197"/>
      <c r="VP307" s="197"/>
      <c r="VQ307" s="197"/>
      <c r="VR307" s="197"/>
      <c r="VS307" s="197"/>
      <c r="VT307" s="197"/>
      <c r="VU307" s="197"/>
      <c r="VV307" s="197"/>
      <c r="VW307" s="197"/>
      <c r="VX307" s="197"/>
      <c r="VY307" s="197"/>
      <c r="VZ307" s="197"/>
      <c r="WA307" s="197"/>
      <c r="WB307" s="197"/>
      <c r="WC307" s="197"/>
      <c r="WD307" s="197"/>
      <c r="WE307" s="197"/>
      <c r="WF307" s="197"/>
      <c r="WG307" s="197"/>
      <c r="WH307" s="197"/>
      <c r="WI307" s="197"/>
      <c r="WJ307" s="197"/>
      <c r="WK307" s="197"/>
      <c r="WL307" s="197"/>
      <c r="WM307" s="197"/>
      <c r="WN307" s="197"/>
      <c r="WO307" s="197"/>
      <c r="WP307" s="197"/>
      <c r="WQ307" s="197"/>
      <c r="WR307" s="197"/>
      <c r="WS307" s="197"/>
      <c r="WT307" s="197"/>
      <c r="WU307" s="197"/>
      <c r="WV307" s="197"/>
      <c r="WW307" s="197"/>
      <c r="WX307" s="197"/>
      <c r="WY307" s="197"/>
      <c r="WZ307" s="197"/>
      <c r="XA307" s="197"/>
      <c r="XB307" s="197"/>
      <c r="XC307" s="197"/>
      <c r="XD307" s="197"/>
      <c r="XE307" s="197"/>
      <c r="XF307" s="197"/>
      <c r="XG307" s="197"/>
      <c r="XH307" s="197"/>
      <c r="XI307" s="197"/>
      <c r="XJ307" s="197"/>
      <c r="XK307" s="197"/>
      <c r="XL307" s="197"/>
      <c r="XM307" s="197"/>
      <c r="XN307" s="197"/>
      <c r="XO307" s="197"/>
      <c r="XP307" s="197"/>
      <c r="XQ307" s="197"/>
      <c r="XR307" s="197"/>
      <c r="XS307" s="197"/>
      <c r="XT307" s="197"/>
      <c r="XU307" s="197"/>
      <c r="XV307" s="197"/>
      <c r="XW307" s="197"/>
      <c r="XX307" s="197"/>
      <c r="XY307" s="197"/>
      <c r="XZ307" s="197"/>
      <c r="YA307" s="197"/>
      <c r="YB307" s="197"/>
      <c r="YC307" s="197"/>
      <c r="YD307" s="197"/>
      <c r="YE307" s="197"/>
      <c r="YF307" s="197"/>
      <c r="YG307" s="197"/>
      <c r="YH307" s="197"/>
      <c r="YI307" s="197"/>
      <c r="YJ307" s="197"/>
      <c r="YK307" s="197"/>
      <c r="YL307" s="197"/>
      <c r="YM307" s="197"/>
      <c r="YN307" s="197"/>
      <c r="YO307" s="197"/>
      <c r="YP307" s="197"/>
      <c r="YQ307" s="197"/>
      <c r="YR307" s="197"/>
      <c r="YS307" s="197"/>
      <c r="YT307" s="197"/>
      <c r="YU307" s="197"/>
      <c r="YV307" s="197"/>
      <c r="YW307" s="197"/>
      <c r="YX307" s="197"/>
      <c r="YY307" s="197"/>
      <c r="YZ307" s="197"/>
      <c r="ZA307" s="197"/>
      <c r="ZB307" s="197"/>
      <c r="ZC307" s="197"/>
      <c r="ZD307" s="197"/>
      <c r="ZE307" s="197"/>
      <c r="ZF307" s="197"/>
      <c r="ZG307" s="197"/>
      <c r="ZH307" s="197"/>
      <c r="ZI307" s="197"/>
      <c r="ZJ307" s="197"/>
      <c r="ZK307" s="197"/>
      <c r="ZL307" s="197"/>
      <c r="ZM307" s="197"/>
      <c r="ZN307" s="197"/>
      <c r="ZO307" s="197"/>
      <c r="ZP307" s="197"/>
      <c r="ZQ307" s="197"/>
      <c r="ZR307" s="197"/>
      <c r="ZS307" s="197"/>
      <c r="ZT307" s="197"/>
      <c r="ZU307" s="197"/>
      <c r="ZV307" s="197"/>
      <c r="ZW307" s="197"/>
      <c r="ZX307" s="197"/>
      <c r="ZY307" s="197"/>
      <c r="ZZ307" s="197"/>
      <c r="AAA307" s="197"/>
      <c r="AAB307" s="197"/>
      <c r="AAC307" s="197"/>
      <c r="AAD307" s="197"/>
      <c r="AAE307" s="197"/>
      <c r="AAF307" s="197"/>
      <c r="AAG307" s="197"/>
      <c r="AAH307" s="197"/>
      <c r="AAI307" s="197"/>
      <c r="AAJ307" s="197"/>
      <c r="AAK307" s="197"/>
      <c r="AAL307" s="197"/>
      <c r="AAM307" s="197"/>
      <c r="AAN307" s="197"/>
      <c r="AAO307" s="197"/>
      <c r="AAP307" s="197"/>
      <c r="AAQ307" s="197"/>
      <c r="AAR307" s="197"/>
      <c r="AAS307" s="197"/>
      <c r="AAT307" s="197"/>
      <c r="AAU307" s="197"/>
      <c r="AAV307" s="197"/>
      <c r="AAW307" s="197"/>
      <c r="AAX307" s="197"/>
      <c r="AAY307" s="197"/>
      <c r="AAZ307" s="197"/>
      <c r="ABA307" s="197"/>
      <c r="ABB307" s="197"/>
      <c r="ABC307" s="197"/>
      <c r="ABD307" s="197"/>
      <c r="ABE307" s="197"/>
      <c r="ABF307" s="197"/>
      <c r="ABG307" s="197"/>
      <c r="ABH307" s="197"/>
      <c r="ABI307" s="197"/>
      <c r="ABJ307" s="197"/>
      <c r="ABK307" s="197"/>
      <c r="ABL307" s="197"/>
      <c r="ABM307" s="197"/>
      <c r="ABN307" s="197"/>
      <c r="ABO307" s="197"/>
      <c r="ABP307" s="197"/>
      <c r="ABQ307" s="197"/>
      <c r="ABR307" s="197"/>
      <c r="ABS307" s="197"/>
      <c r="ABT307" s="197"/>
      <c r="ABU307" s="197"/>
      <c r="ABV307" s="197"/>
      <c r="ABW307" s="197"/>
      <c r="ABX307" s="197"/>
      <c r="ABY307" s="197"/>
      <c r="ABZ307" s="197"/>
      <c r="ACA307" s="197"/>
      <c r="ACB307" s="197"/>
      <c r="ACC307" s="197"/>
      <c r="ACD307" s="197"/>
      <c r="ACE307" s="197"/>
      <c r="ACF307" s="197"/>
      <c r="ACG307" s="197"/>
      <c r="ACH307" s="197"/>
      <c r="ACI307" s="197"/>
      <c r="ACJ307" s="197"/>
      <c r="ACK307" s="197"/>
      <c r="ACL307" s="197"/>
      <c r="ACM307" s="197"/>
      <c r="ACN307" s="197"/>
      <c r="ACO307" s="197"/>
      <c r="ACP307" s="197"/>
      <c r="ACQ307" s="197"/>
      <c r="ACR307" s="197"/>
      <c r="ACS307" s="197"/>
      <c r="ACT307" s="197"/>
      <c r="ACU307" s="197"/>
      <c r="ACV307" s="197"/>
      <c r="ACW307" s="197"/>
      <c r="ACX307" s="197"/>
      <c r="ACY307" s="197"/>
      <c r="ACZ307" s="197"/>
      <c r="ADA307" s="197"/>
      <c r="ADB307" s="197"/>
      <c r="ADC307" s="197"/>
      <c r="ADD307" s="197"/>
      <c r="ADE307" s="197"/>
      <c r="ADF307" s="197"/>
      <c r="ADG307" s="197"/>
      <c r="ADH307" s="197"/>
      <c r="ADI307" s="197"/>
      <c r="ADJ307" s="197"/>
      <c r="ADK307" s="197"/>
      <c r="ADL307" s="197"/>
      <c r="ADM307" s="197"/>
      <c r="ADN307" s="197"/>
      <c r="ADO307" s="197"/>
      <c r="ADP307" s="197"/>
      <c r="ADQ307" s="197"/>
      <c r="ADR307" s="197"/>
      <c r="ADS307" s="197"/>
      <c r="ADT307" s="197"/>
      <c r="ADU307" s="197"/>
      <c r="ADV307" s="197"/>
      <c r="ADW307" s="197"/>
      <c r="ADX307" s="197"/>
      <c r="ADY307" s="197"/>
      <c r="ADZ307" s="197"/>
      <c r="AEA307" s="197"/>
      <c r="AEB307" s="197"/>
      <c r="AEC307" s="197"/>
      <c r="AED307" s="197"/>
      <c r="AEE307" s="197"/>
      <c r="AEF307" s="197"/>
      <c r="AEG307" s="197"/>
      <c r="AEH307" s="197"/>
      <c r="AEI307" s="197"/>
      <c r="AEJ307" s="197"/>
      <c r="AEK307" s="197"/>
      <c r="AEL307" s="197"/>
      <c r="AEM307" s="197"/>
      <c r="AEN307" s="197"/>
      <c r="AEO307" s="197"/>
      <c r="AEP307" s="197"/>
      <c r="AEQ307" s="197"/>
      <c r="AER307" s="197"/>
      <c r="AES307" s="197"/>
      <c r="AET307" s="197"/>
      <c r="AEU307" s="197"/>
      <c r="AEV307" s="197"/>
      <c r="AEW307" s="197"/>
      <c r="AEX307" s="197"/>
      <c r="AEY307" s="197"/>
      <c r="AEZ307" s="197"/>
      <c r="AFA307" s="197"/>
      <c r="AFB307" s="197"/>
      <c r="AFC307" s="197"/>
      <c r="AFD307" s="197"/>
      <c r="AFE307" s="197"/>
      <c r="AFF307" s="197"/>
      <c r="AFG307" s="197"/>
      <c r="AFH307" s="197"/>
      <c r="AFI307" s="197"/>
      <c r="AFJ307" s="197"/>
      <c r="AFK307" s="197"/>
      <c r="AFL307" s="197"/>
      <c r="AFM307" s="197"/>
      <c r="AFN307" s="197"/>
      <c r="AFO307" s="197"/>
      <c r="AFP307" s="197"/>
      <c r="AFQ307" s="197"/>
      <c r="AFR307" s="197"/>
      <c r="AFS307" s="197"/>
      <c r="AFT307" s="197"/>
      <c r="AFU307" s="197"/>
      <c r="AFV307" s="197"/>
      <c r="AFW307" s="197"/>
      <c r="AFX307" s="197"/>
      <c r="AFY307" s="197"/>
      <c r="AFZ307" s="197"/>
      <c r="AGA307" s="197"/>
      <c r="AGB307" s="197"/>
      <c r="AGC307" s="197"/>
      <c r="AGD307" s="197"/>
      <c r="AGE307" s="197"/>
      <c r="AGF307" s="197"/>
      <c r="AGG307" s="197"/>
      <c r="AGH307" s="197"/>
      <c r="AGI307" s="197"/>
      <c r="AGJ307" s="197"/>
      <c r="AGK307" s="197"/>
      <c r="AGL307" s="197"/>
      <c r="AGM307" s="197"/>
      <c r="AGN307" s="197"/>
      <c r="AGO307" s="197"/>
      <c r="AGP307" s="197"/>
      <c r="AGQ307" s="197"/>
      <c r="AGR307" s="197"/>
      <c r="AGS307" s="197"/>
      <c r="AGT307" s="197"/>
      <c r="AGU307" s="197"/>
      <c r="AGV307" s="197"/>
      <c r="AGW307" s="197"/>
      <c r="AGX307" s="197"/>
      <c r="AGY307" s="197"/>
      <c r="AGZ307" s="197"/>
      <c r="AHA307" s="197"/>
      <c r="AHB307" s="197"/>
      <c r="AHC307" s="197"/>
      <c r="AHD307" s="197"/>
      <c r="AHE307" s="197"/>
      <c r="AHF307" s="197"/>
      <c r="AHG307" s="197"/>
      <c r="AHH307" s="197"/>
      <c r="AHI307" s="197"/>
      <c r="AHJ307" s="197"/>
      <c r="AHK307" s="197"/>
      <c r="AHL307" s="197"/>
      <c r="AHM307" s="197"/>
      <c r="AHN307" s="197"/>
      <c r="AHO307" s="197"/>
      <c r="AHP307" s="197"/>
      <c r="AHQ307" s="197"/>
      <c r="AHR307" s="197"/>
      <c r="AHS307" s="197"/>
      <c r="AHT307" s="197"/>
      <c r="AHU307" s="197"/>
      <c r="AHV307" s="197"/>
      <c r="AHW307" s="197"/>
      <c r="AHX307" s="197"/>
      <c r="AHY307" s="197"/>
      <c r="AHZ307" s="197"/>
      <c r="AIA307" s="197"/>
      <c r="AIB307" s="197"/>
      <c r="AIC307" s="197"/>
      <c r="AID307" s="197"/>
      <c r="AIE307" s="197"/>
      <c r="AIF307" s="197"/>
      <c r="AIG307" s="197"/>
      <c r="AIH307" s="197"/>
      <c r="AII307" s="197"/>
      <c r="AIJ307" s="197"/>
      <c r="AIK307" s="197"/>
      <c r="AIL307" s="197"/>
      <c r="AIM307" s="197"/>
      <c r="AIN307" s="197"/>
      <c r="AIO307" s="197"/>
      <c r="AIP307" s="197"/>
      <c r="AIQ307" s="197"/>
      <c r="AIR307" s="197"/>
      <c r="AIS307" s="197"/>
      <c r="AIT307" s="197"/>
      <c r="AIU307" s="197"/>
      <c r="AIV307" s="197"/>
      <c r="AIW307" s="197"/>
      <c r="AIX307" s="197"/>
      <c r="AIY307" s="197"/>
      <c r="AIZ307" s="197"/>
      <c r="AJA307" s="197"/>
      <c r="AJB307" s="197"/>
      <c r="AJC307" s="197"/>
      <c r="AJD307" s="197"/>
      <c r="AJE307" s="197"/>
      <c r="AJF307" s="197"/>
      <c r="AJG307" s="197"/>
      <c r="AJH307" s="197"/>
      <c r="AJI307" s="197"/>
      <c r="AJJ307" s="197"/>
      <c r="AJK307" s="197"/>
      <c r="AJL307" s="197"/>
      <c r="AJM307" s="197"/>
      <c r="AJN307" s="197"/>
      <c r="AJO307" s="197"/>
      <c r="AJP307" s="197"/>
      <c r="AJQ307" s="197"/>
      <c r="AJR307" s="197"/>
      <c r="AJS307" s="197"/>
      <c r="AJT307" s="197"/>
      <c r="AJU307" s="197"/>
      <c r="AJV307" s="197"/>
      <c r="AJW307" s="197"/>
      <c r="AJX307" s="197"/>
      <c r="AJY307" s="197"/>
      <c r="AJZ307" s="197"/>
      <c r="AKA307" s="197"/>
      <c r="AKB307" s="197"/>
      <c r="AKC307" s="197"/>
      <c r="AKD307" s="197"/>
      <c r="AKE307" s="197"/>
      <c r="AKF307" s="197"/>
      <c r="AKG307" s="197"/>
      <c r="AKH307" s="197"/>
      <c r="AKI307" s="197"/>
      <c r="AKJ307" s="197"/>
      <c r="AKK307" s="197"/>
      <c r="AKL307" s="197"/>
      <c r="AKM307" s="197"/>
      <c r="AKN307" s="197"/>
      <c r="AKO307" s="197"/>
      <c r="AKP307" s="197"/>
      <c r="AKQ307" s="197"/>
      <c r="AKR307" s="197"/>
      <c r="AKS307" s="197"/>
      <c r="AKT307" s="197"/>
      <c r="AKU307" s="197"/>
      <c r="AKV307" s="197"/>
      <c r="AKW307" s="197"/>
      <c r="AKX307" s="197"/>
      <c r="AKY307" s="197"/>
      <c r="AKZ307" s="197"/>
      <c r="ALA307" s="197"/>
      <c r="ALB307" s="197"/>
      <c r="ALC307" s="197"/>
      <c r="ALD307" s="197"/>
      <c r="ALE307" s="197"/>
      <c r="ALF307" s="197"/>
      <c r="ALG307" s="197"/>
      <c r="ALH307" s="197"/>
      <c r="ALI307" s="197"/>
      <c r="ALJ307" s="197"/>
      <c r="ALK307" s="197"/>
      <c r="ALL307" s="197"/>
      <c r="ALM307" s="197"/>
      <c r="ALN307" s="197"/>
      <c r="ALO307" s="197"/>
      <c r="ALP307" s="197"/>
      <c r="ALQ307" s="197"/>
      <c r="ALR307" s="197"/>
      <c r="ALS307" s="197"/>
      <c r="ALT307" s="197"/>
      <c r="ALU307" s="197"/>
      <c r="ALV307" s="197"/>
      <c r="ALW307" s="197"/>
      <c r="ALX307" s="197"/>
      <c r="ALY307" s="197"/>
      <c r="ALZ307" s="197"/>
      <c r="AMA307" s="197"/>
      <c r="AMB307" s="197"/>
      <c r="AMC307" s="197"/>
      <c r="AMD307" s="197"/>
      <c r="AME307" s="197"/>
      <c r="AMF307" s="197"/>
      <c r="AMG307" s="197"/>
      <c r="AMH307" s="197"/>
      <c r="AMI307" s="197"/>
      <c r="AMJ307" s="197"/>
      <c r="AMK307" s="197"/>
      <c r="AML307" s="197"/>
      <c r="AMM307" s="197"/>
      <c r="AMN307" s="197"/>
      <c r="AMO307" s="197"/>
      <c r="AMP307" s="197"/>
      <c r="AMQ307" s="197"/>
      <c r="AMR307" s="197"/>
      <c r="AMS307" s="197"/>
      <c r="AMT307" s="197"/>
      <c r="AMU307" s="197"/>
      <c r="AMV307" s="197"/>
      <c r="AMW307" s="197"/>
      <c r="AMX307" s="197"/>
      <c r="AMY307" s="197"/>
      <c r="AMZ307" s="197"/>
      <c r="ANA307" s="197"/>
      <c r="ANB307" s="197"/>
      <c r="ANC307" s="197"/>
      <c r="AND307" s="197"/>
      <c r="ANE307" s="197"/>
      <c r="ANF307" s="197"/>
      <c r="ANG307" s="197"/>
      <c r="ANH307" s="197"/>
      <c r="ANI307" s="197"/>
      <c r="ANJ307" s="197"/>
      <c r="ANK307" s="197"/>
      <c r="ANL307" s="197"/>
      <c r="ANM307" s="197"/>
      <c r="ANN307" s="197"/>
      <c r="ANO307" s="197"/>
      <c r="ANP307" s="197"/>
      <c r="ANQ307" s="197"/>
      <c r="ANR307" s="197"/>
      <c r="ANS307" s="197"/>
      <c r="ANT307" s="197"/>
      <c r="ANU307" s="197"/>
      <c r="ANV307" s="197"/>
      <c r="ANW307" s="197"/>
      <c r="ANX307" s="197"/>
      <c r="ANY307" s="197"/>
      <c r="ANZ307" s="197"/>
      <c r="AOA307" s="197"/>
      <c r="AOB307" s="197"/>
      <c r="AOC307" s="197"/>
      <c r="AOD307" s="197"/>
      <c r="AOE307" s="197"/>
      <c r="AOF307" s="197"/>
      <c r="AOG307" s="197"/>
      <c r="AOH307" s="197"/>
      <c r="AOI307" s="197"/>
      <c r="AOJ307" s="197"/>
      <c r="AOK307" s="197"/>
      <c r="AOL307" s="197"/>
      <c r="AOM307" s="197"/>
      <c r="AON307" s="197"/>
      <c r="AOO307" s="197"/>
      <c r="AOP307" s="197"/>
      <c r="AOQ307" s="197"/>
      <c r="AOR307" s="197"/>
      <c r="AOS307" s="197"/>
      <c r="AOT307" s="197"/>
      <c r="AOU307" s="197"/>
      <c r="AOV307" s="197"/>
      <c r="AOW307" s="197"/>
      <c r="AOX307" s="197"/>
      <c r="AOY307" s="197"/>
      <c r="AOZ307" s="197"/>
      <c r="APA307" s="197"/>
      <c r="APB307" s="197"/>
      <c r="APC307" s="197"/>
      <c r="APD307" s="197"/>
      <c r="APE307" s="197"/>
      <c r="APF307" s="197"/>
      <c r="APG307" s="197"/>
      <c r="APH307" s="197"/>
      <c r="API307" s="197"/>
      <c r="APJ307" s="197"/>
      <c r="APK307" s="197"/>
      <c r="APL307" s="197"/>
      <c r="APM307" s="197"/>
      <c r="APN307" s="197"/>
      <c r="APO307" s="197"/>
      <c r="APP307" s="197"/>
      <c r="APQ307" s="197"/>
      <c r="APR307" s="197"/>
      <c r="APS307" s="197"/>
      <c r="APT307" s="197"/>
      <c r="APU307" s="197"/>
      <c r="APV307" s="197"/>
      <c r="APW307" s="197"/>
      <c r="APX307" s="197"/>
      <c r="APY307" s="197"/>
      <c r="APZ307" s="197"/>
      <c r="AQA307" s="197"/>
      <c r="AQB307" s="197"/>
      <c r="AQC307" s="197"/>
      <c r="AQD307" s="197"/>
      <c r="AQE307" s="197"/>
      <c r="AQF307" s="197"/>
      <c r="AQG307" s="197"/>
      <c r="AQH307" s="197"/>
      <c r="AQI307" s="197"/>
      <c r="AQJ307" s="197"/>
      <c r="AQK307" s="197"/>
      <c r="AQL307" s="197"/>
      <c r="AQM307" s="197"/>
      <c r="AQN307" s="197"/>
      <c r="AQO307" s="197"/>
      <c r="AQP307" s="197"/>
      <c r="AQQ307" s="197"/>
      <c r="AQR307" s="197"/>
      <c r="AQS307" s="197"/>
      <c r="AQT307" s="197"/>
      <c r="AQU307" s="197"/>
      <c r="AQV307" s="197"/>
      <c r="AQW307" s="197"/>
      <c r="AQX307" s="197"/>
      <c r="AQY307" s="197"/>
      <c r="AQZ307" s="197"/>
      <c r="ARA307" s="197"/>
      <c r="ARB307" s="197"/>
      <c r="ARC307" s="197"/>
      <c r="ARD307" s="197"/>
      <c r="ARE307" s="197"/>
      <c r="ARF307" s="197"/>
      <c r="ARG307" s="197"/>
      <c r="ARH307" s="197"/>
      <c r="ARI307" s="197"/>
      <c r="ARJ307" s="197"/>
      <c r="ARK307" s="197"/>
      <c r="ARL307" s="197"/>
      <c r="ARM307" s="197"/>
      <c r="ARN307" s="197"/>
      <c r="ARO307" s="197"/>
      <c r="ARP307" s="197"/>
      <c r="ARQ307" s="197"/>
      <c r="ARR307" s="197"/>
      <c r="ARS307" s="197"/>
      <c r="ART307" s="197"/>
      <c r="ARU307" s="197"/>
      <c r="ARV307" s="197"/>
      <c r="ARW307" s="197"/>
      <c r="ARX307" s="197"/>
      <c r="ARY307" s="197"/>
      <c r="ARZ307" s="197"/>
      <c r="ASA307" s="197"/>
      <c r="ASB307" s="197"/>
      <c r="ASC307" s="197"/>
      <c r="ASD307" s="197"/>
      <c r="ASE307" s="197"/>
      <c r="ASF307" s="197"/>
      <c r="ASG307" s="197"/>
      <c r="ASH307" s="197"/>
      <c r="ASI307" s="197"/>
      <c r="ASJ307" s="197"/>
      <c r="ASK307" s="197"/>
      <c r="ASL307" s="197"/>
      <c r="ASM307" s="197"/>
      <c r="ASN307" s="197"/>
      <c r="ASO307" s="197"/>
      <c r="ASP307" s="197"/>
      <c r="ASQ307" s="197"/>
      <c r="ASR307" s="197"/>
      <c r="ASS307" s="197"/>
      <c r="AST307" s="197"/>
      <c r="ASU307" s="197"/>
      <c r="ASV307" s="197"/>
      <c r="ASW307" s="197"/>
      <c r="ASX307" s="197"/>
      <c r="ASY307" s="197"/>
      <c r="ASZ307" s="197"/>
      <c r="ATA307" s="197"/>
      <c r="ATB307" s="197"/>
      <c r="ATC307" s="197"/>
      <c r="ATD307" s="197"/>
      <c r="ATE307" s="197"/>
      <c r="ATF307" s="197"/>
      <c r="ATG307" s="197"/>
      <c r="ATH307" s="197"/>
      <c r="ATI307" s="197"/>
      <c r="ATJ307" s="197"/>
      <c r="ATK307" s="197"/>
      <c r="ATL307" s="197"/>
      <c r="ATM307" s="197"/>
      <c r="ATN307" s="197"/>
      <c r="ATO307" s="197"/>
      <c r="ATP307" s="197"/>
      <c r="ATQ307" s="197"/>
      <c r="ATR307" s="197"/>
      <c r="ATS307" s="197"/>
      <c r="ATT307" s="197"/>
      <c r="ATU307" s="197"/>
      <c r="ATV307" s="197"/>
      <c r="ATW307" s="197"/>
      <c r="ATX307" s="197"/>
      <c r="ATY307" s="197"/>
      <c r="ATZ307" s="197"/>
      <c r="AUA307" s="197"/>
      <c r="AUB307" s="197"/>
      <c r="AUC307" s="197"/>
      <c r="AUD307" s="197"/>
      <c r="AUE307" s="197"/>
      <c r="AUF307" s="197"/>
      <c r="AUG307" s="197"/>
      <c r="AUH307" s="197"/>
      <c r="AUI307" s="197"/>
      <c r="AUJ307" s="197"/>
      <c r="AUK307" s="197"/>
      <c r="AUL307" s="197"/>
      <c r="AUM307" s="197"/>
      <c r="AUN307" s="197"/>
      <c r="AUO307" s="197"/>
      <c r="AUP307" s="197"/>
      <c r="AUQ307" s="197"/>
      <c r="AUR307" s="197"/>
      <c r="AUS307" s="197"/>
      <c r="AUT307" s="197"/>
      <c r="AUU307" s="197"/>
      <c r="AUV307" s="197"/>
      <c r="AUW307" s="197"/>
      <c r="AUX307" s="197"/>
      <c r="AUY307" s="197"/>
      <c r="AUZ307" s="197"/>
      <c r="AVA307" s="197"/>
      <c r="AVB307" s="197"/>
      <c r="AVC307" s="197"/>
      <c r="AVD307" s="197"/>
      <c r="AVE307" s="197"/>
      <c r="AVF307" s="197"/>
      <c r="AVG307" s="197"/>
      <c r="AVH307" s="197"/>
      <c r="AVI307" s="197"/>
      <c r="AVJ307" s="197"/>
      <c r="AVK307" s="197"/>
      <c r="AVL307" s="197"/>
      <c r="AVM307" s="197"/>
      <c r="AVN307" s="197"/>
      <c r="AVO307" s="197"/>
      <c r="AVP307" s="197"/>
      <c r="AVQ307" s="197"/>
      <c r="AVR307" s="197"/>
      <c r="AVS307" s="197"/>
      <c r="AVT307" s="197"/>
      <c r="AVU307" s="197"/>
      <c r="AVV307" s="197"/>
      <c r="AVW307" s="197"/>
      <c r="AVX307" s="197"/>
      <c r="AVY307" s="197"/>
      <c r="AVZ307" s="197"/>
      <c r="AWA307" s="197"/>
      <c r="AWB307" s="197"/>
      <c r="AWC307" s="197"/>
      <c r="AWD307" s="197"/>
      <c r="AWE307" s="197"/>
      <c r="AWF307" s="197"/>
      <c r="AWG307" s="197"/>
      <c r="AWH307" s="197"/>
      <c r="AWI307" s="197"/>
      <c r="AWJ307" s="197"/>
      <c r="AWK307" s="197"/>
      <c r="AWL307" s="197"/>
      <c r="AWM307" s="197"/>
      <c r="AWN307" s="197"/>
      <c r="AWO307" s="197"/>
      <c r="AWP307" s="197"/>
      <c r="AWQ307" s="197"/>
      <c r="AWR307" s="197"/>
      <c r="AWS307" s="197"/>
      <c r="AWT307" s="197"/>
      <c r="AWU307" s="197"/>
      <c r="AWV307" s="197"/>
      <c r="AWW307" s="197"/>
      <c r="AWX307" s="197"/>
      <c r="AWY307" s="197"/>
      <c r="AWZ307" s="197"/>
      <c r="AXA307" s="197"/>
      <c r="AXB307" s="197"/>
      <c r="AXC307" s="197"/>
      <c r="AXD307" s="197"/>
      <c r="AXE307" s="197"/>
      <c r="AXF307" s="197"/>
      <c r="AXG307" s="197"/>
      <c r="AXH307" s="197"/>
      <c r="AXI307" s="197"/>
      <c r="AXJ307" s="197"/>
      <c r="AXK307" s="197"/>
      <c r="AXL307" s="197"/>
      <c r="AXM307" s="197"/>
      <c r="AXN307" s="197"/>
      <c r="AXO307" s="197"/>
      <c r="AXP307" s="197"/>
      <c r="AXQ307" s="197"/>
      <c r="AXR307" s="197"/>
      <c r="AXS307" s="197"/>
      <c r="AXT307" s="197"/>
      <c r="AXU307" s="197"/>
      <c r="AXV307" s="197"/>
      <c r="AXW307" s="197"/>
      <c r="AXX307" s="197"/>
      <c r="AXY307" s="197"/>
      <c r="AXZ307" s="197"/>
      <c r="AYA307" s="197"/>
      <c r="AYB307" s="197"/>
      <c r="AYC307" s="197"/>
      <c r="AYD307" s="197"/>
      <c r="AYE307" s="197"/>
      <c r="AYF307" s="197"/>
      <c r="AYG307" s="197"/>
      <c r="AYH307" s="197"/>
      <c r="AYI307" s="197"/>
      <c r="AYJ307" s="197"/>
      <c r="AYK307" s="197"/>
      <c r="AYL307" s="197"/>
      <c r="AYM307" s="197"/>
      <c r="AYN307" s="197"/>
      <c r="AYO307" s="197"/>
      <c r="AYP307" s="197"/>
      <c r="AYQ307" s="197"/>
      <c r="AYR307" s="197"/>
      <c r="AYS307" s="197"/>
      <c r="AYT307" s="197"/>
      <c r="AYU307" s="197"/>
      <c r="AYV307" s="197"/>
      <c r="AYW307" s="197"/>
      <c r="AYX307" s="197"/>
      <c r="AYY307" s="197"/>
      <c r="AYZ307" s="197"/>
      <c r="AZA307" s="197"/>
      <c r="AZB307" s="197"/>
      <c r="AZC307" s="197"/>
      <c r="AZD307" s="197"/>
      <c r="AZE307" s="197"/>
      <c r="AZF307" s="197"/>
      <c r="AZG307" s="197"/>
      <c r="AZH307" s="197"/>
      <c r="AZI307" s="197"/>
      <c r="AZJ307" s="197"/>
      <c r="AZK307" s="197"/>
      <c r="AZL307" s="197"/>
      <c r="AZM307" s="197"/>
      <c r="AZN307" s="197"/>
      <c r="AZO307" s="197"/>
      <c r="AZP307" s="197"/>
      <c r="AZQ307" s="197"/>
      <c r="AZR307" s="197"/>
      <c r="AZS307" s="197"/>
      <c r="AZT307" s="197"/>
      <c r="AZU307" s="197"/>
      <c r="AZV307" s="197"/>
      <c r="AZW307" s="197"/>
      <c r="AZX307" s="197"/>
      <c r="AZY307" s="197"/>
      <c r="AZZ307" s="197"/>
      <c r="BAA307" s="197"/>
      <c r="BAB307" s="197"/>
      <c r="BAC307" s="197"/>
      <c r="BAD307" s="197"/>
      <c r="BAE307" s="197"/>
      <c r="BAF307" s="197"/>
      <c r="BAG307" s="197"/>
      <c r="BAH307" s="197"/>
      <c r="BAI307" s="197"/>
      <c r="BAJ307" s="197"/>
      <c r="BAK307" s="197"/>
      <c r="BAL307" s="197"/>
      <c r="BAM307" s="197"/>
      <c r="BAN307" s="197"/>
      <c r="BAO307" s="197"/>
      <c r="BAP307" s="197"/>
      <c r="BAQ307" s="197"/>
      <c r="BAR307" s="197"/>
      <c r="BAS307" s="197"/>
      <c r="BAT307" s="197"/>
      <c r="BAU307" s="197"/>
      <c r="BAV307" s="197"/>
      <c r="BAW307" s="197"/>
      <c r="BAX307" s="197"/>
      <c r="BAY307" s="197"/>
      <c r="BAZ307" s="197"/>
      <c r="BBA307" s="197"/>
      <c r="BBB307" s="197"/>
      <c r="BBC307" s="197"/>
      <c r="BBD307" s="197"/>
      <c r="BBE307" s="197"/>
      <c r="BBF307" s="197"/>
      <c r="BBG307" s="197"/>
      <c r="BBH307" s="197"/>
      <c r="BBI307" s="197"/>
      <c r="BBJ307" s="197"/>
      <c r="BBK307" s="197"/>
      <c r="BBL307" s="197"/>
      <c r="BBM307" s="197"/>
      <c r="BBN307" s="197"/>
      <c r="BBO307" s="197"/>
      <c r="BBP307" s="197"/>
      <c r="BBQ307" s="197"/>
      <c r="BBR307" s="197"/>
      <c r="BBS307" s="197"/>
      <c r="BBT307" s="197"/>
      <c r="BBU307" s="197"/>
      <c r="BBV307" s="197"/>
      <c r="BBW307" s="197"/>
      <c r="BBX307" s="197"/>
      <c r="BBY307" s="197"/>
      <c r="BBZ307" s="197"/>
      <c r="BCA307" s="197"/>
      <c r="BCB307" s="197"/>
      <c r="BCC307" s="197"/>
      <c r="BCD307" s="197"/>
      <c r="BCE307" s="197"/>
      <c r="BCF307" s="197"/>
      <c r="BCG307" s="197"/>
      <c r="BCH307" s="197"/>
      <c r="BCI307" s="197"/>
      <c r="BCJ307" s="197"/>
      <c r="BCK307" s="197"/>
      <c r="BCL307" s="197"/>
      <c r="BCM307" s="197"/>
      <c r="BCN307" s="197"/>
      <c r="BCO307" s="197"/>
      <c r="BCP307" s="197"/>
      <c r="BCQ307" s="197"/>
      <c r="BCR307" s="197"/>
      <c r="BCS307" s="197"/>
      <c r="BCT307" s="197"/>
      <c r="BCU307" s="197"/>
      <c r="BCV307" s="197"/>
      <c r="BCW307" s="197"/>
      <c r="BCX307" s="197"/>
      <c r="BCY307" s="197"/>
      <c r="BCZ307" s="197"/>
      <c r="BDA307" s="197"/>
      <c r="BDB307" s="197"/>
      <c r="BDC307" s="197"/>
      <c r="BDD307" s="197"/>
      <c r="BDE307" s="197"/>
      <c r="BDF307" s="197"/>
      <c r="BDG307" s="197"/>
      <c r="BDH307" s="197"/>
      <c r="BDI307" s="197"/>
      <c r="BDJ307" s="197"/>
      <c r="BDK307" s="197"/>
      <c r="BDL307" s="197"/>
      <c r="BDM307" s="197"/>
      <c r="BDN307" s="197"/>
      <c r="BDO307" s="197"/>
      <c r="BDP307" s="197"/>
      <c r="BDQ307" s="197"/>
      <c r="BDR307" s="197"/>
      <c r="BDS307" s="197"/>
      <c r="BDT307" s="197"/>
      <c r="BDU307" s="197"/>
      <c r="BDV307" s="197"/>
      <c r="BDW307" s="197"/>
      <c r="BDX307" s="197"/>
      <c r="BDY307" s="197"/>
      <c r="BDZ307" s="197"/>
      <c r="BEA307" s="197"/>
      <c r="BEB307" s="197"/>
      <c r="BEC307" s="197"/>
      <c r="BED307" s="197"/>
      <c r="BEE307" s="197"/>
      <c r="BEF307" s="197"/>
      <c r="BEG307" s="197"/>
      <c r="BEH307" s="197"/>
      <c r="BEI307" s="197"/>
      <c r="BEJ307" s="197"/>
      <c r="BEK307" s="197"/>
      <c r="BEL307" s="197"/>
      <c r="BEM307" s="197"/>
      <c r="BEN307" s="197"/>
      <c r="BEO307" s="197"/>
      <c r="BEP307" s="197"/>
      <c r="BEQ307" s="197"/>
      <c r="BER307" s="197"/>
      <c r="BES307" s="197"/>
      <c r="BET307" s="197"/>
      <c r="BEU307" s="197"/>
      <c r="BEV307" s="197"/>
      <c r="BEW307" s="197"/>
      <c r="BEX307" s="197"/>
      <c r="BEY307" s="197"/>
      <c r="BEZ307" s="197"/>
      <c r="BFA307" s="197"/>
      <c r="BFB307" s="197"/>
      <c r="BFC307" s="197"/>
      <c r="BFD307" s="197"/>
      <c r="BFE307" s="197"/>
      <c r="BFF307" s="197"/>
      <c r="BFG307" s="197"/>
      <c r="BFH307" s="197"/>
      <c r="BFI307" s="197"/>
      <c r="BFJ307" s="197"/>
      <c r="BFK307" s="197"/>
      <c r="BFL307" s="197"/>
      <c r="BFM307" s="197"/>
      <c r="BFN307" s="197"/>
      <c r="BFO307" s="197"/>
      <c r="BFP307" s="197"/>
      <c r="BFQ307" s="197"/>
      <c r="BFR307" s="197"/>
      <c r="BFS307" s="197"/>
      <c r="BFT307" s="197"/>
      <c r="BFU307" s="197"/>
      <c r="BFV307" s="197"/>
      <c r="BFW307" s="197"/>
      <c r="BFX307" s="197"/>
      <c r="BFY307" s="197"/>
      <c r="BFZ307" s="197"/>
      <c r="BGA307" s="197"/>
      <c r="BGB307" s="197"/>
      <c r="BGC307" s="197"/>
      <c r="BGD307" s="197"/>
      <c r="BGE307" s="197"/>
      <c r="BGF307" s="197"/>
      <c r="BGG307" s="197"/>
      <c r="BGH307" s="197"/>
      <c r="BGI307" s="197"/>
      <c r="BGJ307" s="197"/>
      <c r="BGK307" s="197"/>
      <c r="BGL307" s="197"/>
      <c r="BGM307" s="197"/>
      <c r="BGN307" s="197"/>
      <c r="BGO307" s="197"/>
      <c r="BGP307" s="197"/>
      <c r="BGQ307" s="197"/>
      <c r="BGR307" s="197"/>
      <c r="BGS307" s="197"/>
      <c r="BGT307" s="197"/>
      <c r="BGU307" s="197"/>
      <c r="BGV307" s="197"/>
      <c r="BGW307" s="197"/>
      <c r="BGX307" s="197"/>
      <c r="BGY307" s="197"/>
      <c r="BGZ307" s="197"/>
      <c r="BHA307" s="197"/>
      <c r="BHB307" s="197"/>
      <c r="BHC307" s="197"/>
      <c r="BHD307" s="197"/>
      <c r="BHE307" s="197"/>
      <c r="BHF307" s="197"/>
      <c r="BHG307" s="197"/>
      <c r="BHH307" s="197"/>
      <c r="BHI307" s="197"/>
      <c r="BHJ307" s="197"/>
      <c r="BHK307" s="197"/>
      <c r="BHL307" s="197"/>
      <c r="BHM307" s="197"/>
      <c r="BHN307" s="197"/>
      <c r="BHO307" s="197"/>
      <c r="BHP307" s="197"/>
      <c r="BHQ307" s="197"/>
      <c r="BHR307" s="197"/>
      <c r="BHS307" s="197"/>
      <c r="BHT307" s="197"/>
      <c r="BHU307" s="197"/>
      <c r="BHV307" s="197"/>
      <c r="BHW307" s="197"/>
      <c r="BHX307" s="197"/>
      <c r="BHY307" s="197"/>
      <c r="BHZ307" s="197"/>
      <c r="BIA307" s="197"/>
      <c r="BIB307" s="197"/>
      <c r="BIC307" s="197"/>
      <c r="BID307" s="197"/>
      <c r="BIE307" s="197"/>
      <c r="BIF307" s="197"/>
      <c r="BIG307" s="197"/>
      <c r="BIH307" s="197"/>
      <c r="BII307" s="197"/>
      <c r="BIJ307" s="197"/>
      <c r="BIK307" s="197"/>
      <c r="BIL307" s="197"/>
      <c r="BIM307" s="197"/>
      <c r="BIN307" s="197"/>
      <c r="BIO307" s="197"/>
      <c r="BIP307" s="197"/>
      <c r="BIQ307" s="197"/>
      <c r="BIR307" s="197"/>
      <c r="BIS307" s="197"/>
      <c r="BIT307" s="197"/>
      <c r="BIU307" s="197"/>
      <c r="BIV307" s="197"/>
      <c r="BIW307" s="197"/>
      <c r="BIX307" s="197"/>
      <c r="BIY307" s="197"/>
      <c r="BIZ307" s="197"/>
      <c r="BJA307" s="197"/>
      <c r="BJB307" s="197"/>
      <c r="BJC307" s="197"/>
      <c r="BJD307" s="197"/>
      <c r="BJE307" s="197"/>
      <c r="BJF307" s="197"/>
      <c r="BJG307" s="197"/>
      <c r="BJH307" s="197"/>
      <c r="BJI307" s="197"/>
      <c r="BJJ307" s="197"/>
      <c r="BJK307" s="197"/>
      <c r="BJL307" s="197"/>
      <c r="BJM307" s="197"/>
      <c r="BJN307" s="197"/>
      <c r="BJO307" s="197"/>
      <c r="BJP307" s="197"/>
      <c r="BJQ307" s="197"/>
      <c r="BJR307" s="197"/>
      <c r="BJS307" s="197"/>
      <c r="BJT307" s="197"/>
      <c r="BJU307" s="197"/>
      <c r="BJV307" s="197"/>
      <c r="BJW307" s="197"/>
      <c r="BJX307" s="197"/>
      <c r="BJY307" s="197"/>
      <c r="BJZ307" s="197"/>
      <c r="BKA307" s="197"/>
      <c r="BKB307" s="197"/>
      <c r="BKC307" s="197"/>
      <c r="BKD307" s="197"/>
      <c r="BKE307" s="197"/>
      <c r="BKF307" s="197"/>
      <c r="BKG307" s="197"/>
      <c r="BKH307" s="197"/>
      <c r="BKI307" s="197"/>
      <c r="BKJ307" s="197"/>
      <c r="BKK307" s="197"/>
      <c r="BKL307" s="197"/>
      <c r="BKM307" s="197"/>
      <c r="BKN307" s="197"/>
      <c r="BKO307" s="197"/>
      <c r="BKP307" s="197"/>
      <c r="BKQ307" s="197"/>
      <c r="BKR307" s="197"/>
      <c r="BKS307" s="197"/>
      <c r="BKT307" s="197"/>
      <c r="BKU307" s="197"/>
      <c r="BKV307" s="197"/>
      <c r="BKW307" s="197"/>
      <c r="BKX307" s="197"/>
      <c r="BKY307" s="197"/>
      <c r="BKZ307" s="197"/>
      <c r="BLA307" s="197"/>
      <c r="BLB307" s="197"/>
      <c r="BLC307" s="197"/>
      <c r="BLD307" s="197"/>
      <c r="BLE307" s="197"/>
      <c r="BLF307" s="197"/>
      <c r="BLG307" s="197"/>
      <c r="BLH307" s="197"/>
      <c r="BLI307" s="197"/>
      <c r="BLJ307" s="197"/>
      <c r="BLK307" s="197"/>
      <c r="BLL307" s="197"/>
      <c r="BLM307" s="197"/>
      <c r="BLN307" s="197"/>
      <c r="BLO307" s="197"/>
      <c r="BLP307" s="197"/>
      <c r="BLQ307" s="197"/>
      <c r="BLR307" s="197"/>
      <c r="BLS307" s="197"/>
      <c r="BLT307" s="197"/>
      <c r="BLU307" s="197"/>
      <c r="BLV307" s="197"/>
      <c r="BLW307" s="197"/>
      <c r="BLX307" s="197"/>
      <c r="BLY307" s="197"/>
      <c r="BLZ307" s="197"/>
      <c r="BMA307" s="197"/>
      <c r="BMB307" s="197"/>
      <c r="BMC307" s="197"/>
      <c r="BMD307" s="197"/>
      <c r="BME307" s="197"/>
      <c r="BMF307" s="197"/>
      <c r="BMG307" s="197"/>
      <c r="BMH307" s="197"/>
      <c r="BMI307" s="197"/>
      <c r="BMJ307" s="197"/>
      <c r="BMK307" s="197"/>
      <c r="BML307" s="197"/>
      <c r="BMM307" s="197"/>
      <c r="BMN307" s="197"/>
      <c r="BMO307" s="197"/>
      <c r="BMP307" s="197"/>
      <c r="BMQ307" s="197"/>
      <c r="BMR307" s="197"/>
      <c r="BMS307" s="197"/>
      <c r="BMT307" s="197"/>
      <c r="BMU307" s="197"/>
      <c r="BMV307" s="197"/>
      <c r="BMW307" s="197"/>
      <c r="BMX307" s="197"/>
      <c r="BMY307" s="197"/>
      <c r="BMZ307" s="197"/>
      <c r="BNA307" s="197"/>
      <c r="BNB307" s="197"/>
      <c r="BNC307" s="197"/>
      <c r="BND307" s="197"/>
      <c r="BNE307" s="197"/>
      <c r="BNF307" s="197"/>
      <c r="BNG307" s="197"/>
      <c r="BNH307" s="197"/>
      <c r="BNI307" s="197"/>
      <c r="BNJ307" s="197"/>
      <c r="BNK307" s="197"/>
      <c r="BNL307" s="197"/>
      <c r="BNM307" s="197"/>
      <c r="BNN307" s="197"/>
      <c r="BNO307" s="197"/>
      <c r="BNP307" s="197"/>
      <c r="BNQ307" s="197"/>
      <c r="BNR307" s="197"/>
      <c r="BNS307" s="197"/>
      <c r="BNT307" s="197"/>
      <c r="BNU307" s="197"/>
      <c r="BNV307" s="197"/>
      <c r="BNW307" s="197"/>
      <c r="BNX307" s="197"/>
      <c r="BNY307" s="197"/>
      <c r="BNZ307" s="197"/>
      <c r="BOA307" s="197"/>
      <c r="BOB307" s="197"/>
      <c r="BOC307" s="197"/>
      <c r="BOD307" s="197"/>
      <c r="BOE307" s="197"/>
      <c r="BOF307" s="197"/>
      <c r="BOG307" s="197"/>
      <c r="BOH307" s="197"/>
      <c r="BOI307" s="197"/>
      <c r="BOJ307" s="197"/>
      <c r="BOK307" s="197"/>
      <c r="BOL307" s="197"/>
      <c r="BOM307" s="197"/>
      <c r="BON307" s="197"/>
      <c r="BOO307" s="197"/>
      <c r="BOP307" s="197"/>
      <c r="BOQ307" s="197"/>
      <c r="BOR307" s="197"/>
      <c r="BOS307" s="197"/>
      <c r="BOT307" s="197"/>
      <c r="BOU307" s="197"/>
      <c r="BOV307" s="197"/>
      <c r="BOW307" s="197"/>
      <c r="BOX307" s="197"/>
      <c r="BOY307" s="197"/>
      <c r="BOZ307" s="197"/>
      <c r="BPA307" s="197"/>
      <c r="BPB307" s="197"/>
      <c r="BPC307" s="197"/>
      <c r="BPD307" s="197"/>
      <c r="BPE307" s="197"/>
      <c r="BPF307" s="197"/>
      <c r="BPG307" s="197"/>
      <c r="BPH307" s="197"/>
      <c r="BPI307" s="197"/>
      <c r="BPJ307" s="197"/>
      <c r="BPK307" s="197"/>
      <c r="BPL307" s="197"/>
      <c r="BPM307" s="197"/>
      <c r="BPN307" s="197"/>
      <c r="BPO307" s="197"/>
      <c r="BPP307" s="197"/>
      <c r="BPQ307" s="197"/>
      <c r="BPR307" s="197"/>
      <c r="BPS307" s="197"/>
      <c r="BPT307" s="197"/>
      <c r="BPU307" s="197"/>
      <c r="BPV307" s="197"/>
      <c r="BPW307" s="197"/>
      <c r="BPX307" s="197"/>
      <c r="BPY307" s="197"/>
      <c r="BPZ307" s="197"/>
      <c r="BQA307" s="197"/>
      <c r="BQB307" s="197"/>
      <c r="BQC307" s="197"/>
      <c r="BQD307" s="197"/>
      <c r="BQE307" s="197"/>
      <c r="BQF307" s="197"/>
      <c r="BQG307" s="197"/>
      <c r="BQH307" s="197"/>
      <c r="BQI307" s="197"/>
      <c r="BQJ307" s="197"/>
    </row>
    <row r="308" spans="1:1804" s="199" customFormat="1" ht="165.6" customHeight="1" x14ac:dyDescent="0.2">
      <c r="A308" s="257" t="s">
        <v>1969</v>
      </c>
      <c r="B308" s="218" t="s">
        <v>1970</v>
      </c>
      <c r="C308" s="218" t="s">
        <v>1968</v>
      </c>
      <c r="D308" s="60" t="s">
        <v>1975</v>
      </c>
      <c r="E308" s="306">
        <v>43865</v>
      </c>
      <c r="F308" s="306">
        <v>43874</v>
      </c>
      <c r="G308" s="100"/>
      <c r="H308" s="97"/>
      <c r="I308" s="97">
        <v>59000</v>
      </c>
      <c r="J308" s="214"/>
      <c r="K308" s="62" t="str">
        <f t="shared" si="7"/>
        <v xml:space="preserve"> </v>
      </c>
      <c r="L308" s="215">
        <v>0</v>
      </c>
      <c r="M308" s="219">
        <v>138</v>
      </c>
      <c r="N308" s="219">
        <v>138</v>
      </c>
      <c r="O308" s="79">
        <v>0.06</v>
      </c>
      <c r="P308" s="260" t="s">
        <v>1971</v>
      </c>
      <c r="Q308" s="218" t="s">
        <v>30</v>
      </c>
      <c r="R308" s="253" t="s">
        <v>29</v>
      </c>
      <c r="S308" s="182">
        <v>0.06</v>
      </c>
      <c r="T308" s="253" t="s">
        <v>29</v>
      </c>
      <c r="U308" s="182">
        <v>0</v>
      </c>
      <c r="V308" s="218" t="s">
        <v>51</v>
      </c>
      <c r="W308" s="219"/>
      <c r="X308" s="197"/>
      <c r="Y308" s="197"/>
      <c r="Z308" s="197"/>
      <c r="AA308" s="197"/>
      <c r="AB308" s="197"/>
      <c r="AC308" s="197"/>
      <c r="AD308" s="197"/>
      <c r="AE308" s="197"/>
      <c r="AF308" s="197"/>
      <c r="AG308" s="197"/>
      <c r="AH308" s="197"/>
      <c r="AI308" s="197"/>
      <c r="AJ308" s="197"/>
      <c r="AK308" s="197"/>
      <c r="AL308" s="197"/>
      <c r="AM308" s="197"/>
      <c r="AN308" s="197"/>
      <c r="AO308" s="197"/>
      <c r="AP308" s="197"/>
      <c r="AQ308" s="197"/>
      <c r="AR308" s="197"/>
      <c r="AS308" s="197"/>
      <c r="AT308" s="197"/>
      <c r="AU308" s="197"/>
      <c r="AV308" s="197"/>
      <c r="AW308" s="197"/>
      <c r="AX308" s="197"/>
      <c r="AY308" s="197"/>
      <c r="AZ308" s="197"/>
      <c r="BA308" s="197"/>
      <c r="BB308" s="197"/>
      <c r="BC308" s="197"/>
      <c r="BD308" s="197"/>
      <c r="BE308" s="197"/>
      <c r="BF308" s="197"/>
      <c r="BG308" s="197"/>
      <c r="BH308" s="197"/>
      <c r="BI308" s="197"/>
      <c r="BJ308" s="197"/>
      <c r="BK308" s="197"/>
      <c r="BL308" s="197"/>
      <c r="BM308" s="197"/>
      <c r="BN308" s="197"/>
      <c r="BO308" s="197"/>
      <c r="BP308" s="197"/>
      <c r="BQ308" s="197"/>
      <c r="BR308" s="197"/>
      <c r="BS308" s="197"/>
      <c r="BT308" s="197"/>
      <c r="BU308" s="197"/>
      <c r="BV308" s="197"/>
      <c r="BW308" s="197"/>
      <c r="BX308" s="197"/>
      <c r="BY308" s="197"/>
      <c r="BZ308" s="197"/>
      <c r="CA308" s="197"/>
      <c r="CB308" s="197"/>
      <c r="CC308" s="197"/>
      <c r="CD308" s="197"/>
      <c r="CE308" s="197"/>
      <c r="CF308" s="197"/>
      <c r="CG308" s="197"/>
      <c r="CH308" s="197"/>
      <c r="CI308" s="197"/>
      <c r="CJ308" s="197"/>
      <c r="CK308" s="197"/>
      <c r="CL308" s="197"/>
      <c r="CM308" s="197"/>
      <c r="CN308" s="197"/>
      <c r="CO308" s="197"/>
      <c r="CP308" s="197"/>
      <c r="CQ308" s="197"/>
      <c r="CR308" s="197"/>
      <c r="CS308" s="197"/>
      <c r="CT308" s="197"/>
      <c r="CU308" s="197"/>
      <c r="CV308" s="197"/>
      <c r="CW308" s="197"/>
      <c r="CX308" s="197"/>
      <c r="CY308" s="197"/>
      <c r="CZ308" s="197"/>
      <c r="DA308" s="197"/>
      <c r="DB308" s="197"/>
      <c r="DC308" s="197"/>
      <c r="DD308" s="197"/>
      <c r="DE308" s="197"/>
      <c r="DF308" s="197"/>
      <c r="DG308" s="197"/>
      <c r="DH308" s="197"/>
      <c r="DI308" s="197"/>
      <c r="DJ308" s="197"/>
      <c r="DK308" s="197"/>
      <c r="DL308" s="197"/>
      <c r="DM308" s="197"/>
      <c r="DN308" s="197"/>
      <c r="DO308" s="197"/>
      <c r="DP308" s="197"/>
      <c r="DQ308" s="197"/>
      <c r="DR308" s="197"/>
      <c r="DS308" s="197"/>
      <c r="DT308" s="197"/>
      <c r="DU308" s="197"/>
      <c r="DV308" s="197"/>
      <c r="DW308" s="197"/>
      <c r="DX308" s="197"/>
      <c r="DY308" s="197"/>
      <c r="DZ308" s="197"/>
      <c r="EA308" s="197"/>
      <c r="EB308" s="197"/>
      <c r="EC308" s="197"/>
      <c r="ED308" s="197"/>
      <c r="EE308" s="197"/>
      <c r="EF308" s="197"/>
      <c r="EG308" s="197"/>
      <c r="EH308" s="197"/>
      <c r="EI308" s="197"/>
      <c r="EJ308" s="197"/>
      <c r="EK308" s="197"/>
      <c r="EL308" s="197"/>
      <c r="EM308" s="197"/>
      <c r="EN308" s="197"/>
      <c r="EO308" s="197"/>
      <c r="EP308" s="197"/>
      <c r="EQ308" s="197"/>
      <c r="ER308" s="197"/>
      <c r="ES308" s="197"/>
      <c r="ET308" s="197"/>
      <c r="EU308" s="197"/>
      <c r="EV308" s="197"/>
      <c r="EW308" s="197"/>
      <c r="EX308" s="197"/>
      <c r="EY308" s="197"/>
      <c r="EZ308" s="197"/>
      <c r="FA308" s="197"/>
      <c r="FB308" s="197"/>
      <c r="FC308" s="197"/>
      <c r="FD308" s="197"/>
      <c r="FE308" s="197"/>
      <c r="FF308" s="197"/>
      <c r="FG308" s="197"/>
      <c r="FH308" s="197"/>
      <c r="FI308" s="197"/>
      <c r="FJ308" s="197"/>
      <c r="FK308" s="197"/>
      <c r="FL308" s="197"/>
      <c r="FM308" s="197"/>
      <c r="FN308" s="197"/>
      <c r="FO308" s="197"/>
      <c r="FP308" s="197"/>
      <c r="FQ308" s="197"/>
      <c r="FR308" s="197"/>
      <c r="FS308" s="197"/>
      <c r="FT308" s="197"/>
      <c r="FU308" s="197"/>
      <c r="FV308" s="197"/>
      <c r="FW308" s="197"/>
      <c r="FX308" s="197"/>
      <c r="FY308" s="197"/>
      <c r="FZ308" s="197"/>
      <c r="GA308" s="197"/>
      <c r="GB308" s="197"/>
      <c r="GC308" s="197"/>
      <c r="GD308" s="197"/>
      <c r="GE308" s="197"/>
      <c r="GF308" s="197"/>
      <c r="GG308" s="197"/>
      <c r="GH308" s="197"/>
      <c r="GI308" s="197"/>
      <c r="GJ308" s="197"/>
      <c r="GK308" s="197"/>
      <c r="GL308" s="197"/>
      <c r="GM308" s="197"/>
      <c r="GN308" s="197"/>
      <c r="GO308" s="197"/>
      <c r="GP308" s="197"/>
      <c r="GQ308" s="197"/>
      <c r="GR308" s="197"/>
      <c r="GS308" s="197"/>
      <c r="GT308" s="197"/>
      <c r="GU308" s="197"/>
      <c r="GV308" s="197"/>
      <c r="GW308" s="197"/>
      <c r="GX308" s="197"/>
      <c r="GY308" s="197"/>
      <c r="GZ308" s="197"/>
      <c r="HA308" s="197"/>
      <c r="HB308" s="197"/>
      <c r="HC308" s="197"/>
      <c r="HD308" s="197"/>
      <c r="HE308" s="197"/>
      <c r="HF308" s="197"/>
      <c r="HG308" s="197"/>
      <c r="HH308" s="197"/>
      <c r="HI308" s="197"/>
      <c r="HJ308" s="197"/>
      <c r="HK308" s="197"/>
      <c r="HL308" s="197"/>
      <c r="HM308" s="197"/>
      <c r="HN308" s="197"/>
      <c r="HO308" s="197"/>
      <c r="HP308" s="197"/>
      <c r="HQ308" s="197"/>
      <c r="HR308" s="197"/>
      <c r="HS308" s="197"/>
      <c r="HT308" s="197"/>
      <c r="HU308" s="197"/>
      <c r="HV308" s="197"/>
      <c r="HW308" s="197"/>
      <c r="HX308" s="197"/>
      <c r="HY308" s="197"/>
      <c r="HZ308" s="197"/>
      <c r="IA308" s="197"/>
      <c r="IB308" s="197"/>
      <c r="IC308" s="197"/>
      <c r="ID308" s="197"/>
      <c r="IE308" s="197"/>
      <c r="IF308" s="197"/>
      <c r="IG308" s="197"/>
      <c r="IH308" s="197"/>
      <c r="II308" s="197"/>
      <c r="IJ308" s="197"/>
      <c r="IK308" s="197"/>
      <c r="IL308" s="197"/>
      <c r="IM308" s="197"/>
      <c r="IN308" s="197"/>
      <c r="IO308" s="197"/>
      <c r="IP308" s="197"/>
      <c r="IQ308" s="197"/>
      <c r="IR308" s="197"/>
      <c r="IS308" s="197"/>
      <c r="IT308" s="197"/>
      <c r="IU308" s="197"/>
      <c r="IV308" s="197"/>
      <c r="IW308" s="197"/>
      <c r="IX308" s="197"/>
      <c r="IY308" s="197"/>
      <c r="IZ308" s="197"/>
      <c r="JA308" s="197"/>
      <c r="JB308" s="197"/>
      <c r="JC308" s="197"/>
      <c r="JD308" s="197"/>
      <c r="JE308" s="197"/>
      <c r="JF308" s="197"/>
      <c r="JG308" s="197"/>
      <c r="JH308" s="197"/>
      <c r="JI308" s="197"/>
      <c r="JJ308" s="197"/>
      <c r="JK308" s="197"/>
      <c r="JL308" s="197"/>
      <c r="JM308" s="197"/>
      <c r="JN308" s="197"/>
      <c r="JO308" s="197"/>
      <c r="JP308" s="197"/>
      <c r="JQ308" s="197"/>
      <c r="JR308" s="197"/>
      <c r="JS308" s="197"/>
      <c r="JT308" s="197"/>
      <c r="JU308" s="197"/>
      <c r="JV308" s="197"/>
      <c r="JW308" s="197"/>
      <c r="JX308" s="197"/>
      <c r="JY308" s="197"/>
      <c r="JZ308" s="197"/>
      <c r="KA308" s="197"/>
      <c r="KB308" s="197"/>
      <c r="KC308" s="197"/>
      <c r="KD308" s="197"/>
      <c r="KE308" s="197"/>
      <c r="KF308" s="197"/>
      <c r="KG308" s="197"/>
      <c r="KH308" s="197"/>
      <c r="KI308" s="197"/>
      <c r="KJ308" s="197"/>
      <c r="KK308" s="197"/>
      <c r="KL308" s="197"/>
      <c r="KM308" s="197"/>
      <c r="KN308" s="197"/>
      <c r="KO308" s="197"/>
      <c r="KP308" s="197"/>
      <c r="KQ308" s="197"/>
      <c r="KR308" s="197"/>
      <c r="KS308" s="197"/>
      <c r="KT308" s="197"/>
      <c r="KU308" s="197"/>
      <c r="KV308" s="197"/>
      <c r="KW308" s="197"/>
      <c r="KX308" s="197"/>
      <c r="KY308" s="197"/>
      <c r="KZ308" s="197"/>
      <c r="LA308" s="197"/>
      <c r="LB308" s="197"/>
      <c r="LC308" s="197"/>
      <c r="LD308" s="197"/>
      <c r="LE308" s="197"/>
      <c r="LF308" s="197"/>
      <c r="LG308" s="197"/>
      <c r="LH308" s="197"/>
      <c r="LI308" s="197"/>
      <c r="LJ308" s="197"/>
      <c r="LK308" s="197"/>
      <c r="LL308" s="197"/>
      <c r="LM308" s="197"/>
      <c r="LN308" s="197"/>
      <c r="LO308" s="197"/>
      <c r="LP308" s="197"/>
      <c r="LQ308" s="197"/>
      <c r="LR308" s="197"/>
      <c r="LS308" s="197"/>
      <c r="LT308" s="197"/>
      <c r="LU308" s="197"/>
      <c r="LV308" s="197"/>
      <c r="LW308" s="197"/>
      <c r="LX308" s="197"/>
      <c r="LY308" s="197"/>
      <c r="LZ308" s="197"/>
      <c r="MA308" s="197"/>
      <c r="MB308" s="197"/>
      <c r="MC308" s="197"/>
      <c r="MD308" s="197"/>
      <c r="ME308" s="197"/>
      <c r="MF308" s="197"/>
      <c r="MG308" s="197"/>
      <c r="MH308" s="197"/>
      <c r="MI308" s="197"/>
      <c r="MJ308" s="197"/>
      <c r="MK308" s="197"/>
      <c r="ML308" s="197"/>
      <c r="MM308" s="197"/>
      <c r="MN308" s="197"/>
      <c r="MO308" s="197"/>
      <c r="MP308" s="197"/>
      <c r="MQ308" s="197"/>
      <c r="MR308" s="197"/>
      <c r="MS308" s="197"/>
      <c r="MT308" s="197"/>
      <c r="MU308" s="197"/>
      <c r="MV308" s="197"/>
      <c r="MW308" s="197"/>
      <c r="MX308" s="197"/>
      <c r="MY308" s="197"/>
      <c r="MZ308" s="197"/>
      <c r="NA308" s="197"/>
      <c r="NB308" s="197"/>
      <c r="NC308" s="197"/>
      <c r="ND308" s="197"/>
      <c r="NE308" s="197"/>
      <c r="NF308" s="197"/>
      <c r="NG308" s="197"/>
      <c r="NH308" s="197"/>
      <c r="NI308" s="197"/>
      <c r="NJ308" s="197"/>
      <c r="NK308" s="197"/>
      <c r="NL308" s="197"/>
      <c r="NM308" s="197"/>
      <c r="NN308" s="197"/>
      <c r="NO308" s="197"/>
      <c r="NP308" s="197"/>
      <c r="NQ308" s="197"/>
      <c r="NR308" s="197"/>
      <c r="NS308" s="197"/>
      <c r="NT308" s="197"/>
      <c r="NU308" s="197"/>
      <c r="NV308" s="197"/>
      <c r="NW308" s="197"/>
      <c r="NX308" s="197"/>
      <c r="NY308" s="197"/>
      <c r="NZ308" s="197"/>
      <c r="OA308" s="197"/>
      <c r="OB308" s="197"/>
      <c r="OC308" s="197"/>
      <c r="OD308" s="197"/>
      <c r="OE308" s="197"/>
      <c r="OF308" s="197"/>
      <c r="OG308" s="197"/>
      <c r="OH308" s="197"/>
      <c r="OI308" s="197"/>
      <c r="OJ308" s="197"/>
      <c r="OK308" s="197"/>
      <c r="OL308" s="197"/>
      <c r="OM308" s="197"/>
      <c r="ON308" s="197"/>
      <c r="OO308" s="197"/>
      <c r="OP308" s="197"/>
      <c r="OQ308" s="197"/>
      <c r="OR308" s="197"/>
      <c r="OS308" s="197"/>
      <c r="OT308" s="197"/>
      <c r="OU308" s="197"/>
      <c r="OV308" s="197"/>
      <c r="OW308" s="197"/>
      <c r="OX308" s="197"/>
      <c r="OY308" s="197"/>
      <c r="OZ308" s="197"/>
      <c r="PA308" s="197"/>
      <c r="PB308" s="197"/>
      <c r="PC308" s="197"/>
      <c r="PD308" s="197"/>
      <c r="PE308" s="197"/>
      <c r="PF308" s="197"/>
      <c r="PG308" s="197"/>
      <c r="PH308" s="197"/>
      <c r="PI308" s="197"/>
      <c r="PJ308" s="197"/>
      <c r="PK308" s="197"/>
      <c r="PL308" s="197"/>
      <c r="PM308" s="197"/>
      <c r="PN308" s="197"/>
      <c r="PO308" s="197"/>
      <c r="PP308" s="197"/>
      <c r="PQ308" s="197"/>
      <c r="PR308" s="197"/>
      <c r="PS308" s="197"/>
      <c r="PT308" s="197"/>
      <c r="PU308" s="197"/>
      <c r="PV308" s="197"/>
      <c r="PW308" s="197"/>
      <c r="PX308" s="197"/>
      <c r="PY308" s="197"/>
      <c r="PZ308" s="197"/>
      <c r="QA308" s="197"/>
      <c r="QB308" s="197"/>
      <c r="QC308" s="197"/>
      <c r="QD308" s="197"/>
      <c r="QE308" s="197"/>
      <c r="QF308" s="197"/>
      <c r="QG308" s="197"/>
      <c r="QH308" s="197"/>
      <c r="QI308" s="197"/>
      <c r="QJ308" s="197"/>
      <c r="QK308" s="197"/>
      <c r="QL308" s="197"/>
      <c r="QM308" s="197"/>
      <c r="QN308" s="197"/>
      <c r="QO308" s="197"/>
      <c r="QP308" s="197"/>
      <c r="QQ308" s="197"/>
      <c r="QR308" s="197"/>
      <c r="QS308" s="197"/>
      <c r="QT308" s="197"/>
      <c r="QU308" s="197"/>
      <c r="QV308" s="197"/>
      <c r="QW308" s="197"/>
      <c r="QX308" s="197"/>
      <c r="QY308" s="197"/>
      <c r="QZ308" s="197"/>
      <c r="RA308" s="197"/>
      <c r="RB308" s="197"/>
      <c r="RC308" s="197"/>
      <c r="RD308" s="197"/>
      <c r="RE308" s="197"/>
      <c r="RF308" s="197"/>
      <c r="RG308" s="197"/>
      <c r="RH308" s="197"/>
      <c r="RI308" s="197"/>
      <c r="RJ308" s="197"/>
      <c r="RK308" s="197"/>
      <c r="RL308" s="197"/>
      <c r="RM308" s="197"/>
      <c r="RN308" s="197"/>
      <c r="RO308" s="197"/>
      <c r="RP308" s="197"/>
      <c r="RQ308" s="197"/>
      <c r="RR308" s="197"/>
      <c r="RS308" s="197"/>
      <c r="RT308" s="197"/>
      <c r="RU308" s="197"/>
      <c r="RV308" s="197"/>
      <c r="RW308" s="197"/>
      <c r="RX308" s="197"/>
      <c r="RY308" s="197"/>
      <c r="RZ308" s="197"/>
      <c r="SA308" s="197"/>
      <c r="SB308" s="197"/>
      <c r="SC308" s="197"/>
      <c r="SD308" s="197"/>
      <c r="SE308" s="197"/>
      <c r="SF308" s="197"/>
      <c r="SG308" s="197"/>
      <c r="SH308" s="197"/>
      <c r="SI308" s="197"/>
      <c r="SJ308" s="197"/>
      <c r="SK308" s="197"/>
      <c r="SL308" s="197"/>
      <c r="SM308" s="197"/>
      <c r="SN308" s="197"/>
      <c r="SO308" s="197"/>
      <c r="SP308" s="197"/>
      <c r="SQ308" s="197"/>
      <c r="SR308" s="197"/>
      <c r="SS308" s="197"/>
      <c r="ST308" s="197"/>
      <c r="SU308" s="197"/>
      <c r="SV308" s="197"/>
      <c r="SW308" s="197"/>
      <c r="SX308" s="197"/>
      <c r="SY308" s="197"/>
      <c r="SZ308" s="197"/>
      <c r="TA308" s="197"/>
      <c r="TB308" s="197"/>
      <c r="TC308" s="197"/>
      <c r="TD308" s="197"/>
      <c r="TE308" s="197"/>
      <c r="TF308" s="197"/>
      <c r="TG308" s="197"/>
      <c r="TH308" s="197"/>
      <c r="TI308" s="197"/>
      <c r="TJ308" s="197"/>
      <c r="TK308" s="197"/>
      <c r="TL308" s="197"/>
      <c r="TM308" s="197"/>
      <c r="TN308" s="197"/>
      <c r="TO308" s="197"/>
      <c r="TP308" s="197"/>
      <c r="TQ308" s="197"/>
      <c r="TR308" s="197"/>
      <c r="TS308" s="197"/>
      <c r="TT308" s="197"/>
      <c r="TU308" s="197"/>
      <c r="TV308" s="197"/>
      <c r="TW308" s="197"/>
      <c r="TX308" s="197"/>
      <c r="TY308" s="197"/>
      <c r="TZ308" s="197"/>
      <c r="UA308" s="197"/>
      <c r="UB308" s="197"/>
      <c r="UC308" s="197"/>
      <c r="UD308" s="197"/>
      <c r="UE308" s="197"/>
      <c r="UF308" s="197"/>
      <c r="UG308" s="197"/>
      <c r="UH308" s="197"/>
      <c r="UI308" s="197"/>
      <c r="UJ308" s="197"/>
      <c r="UK308" s="197"/>
      <c r="UL308" s="197"/>
      <c r="UM308" s="197"/>
      <c r="UN308" s="197"/>
      <c r="UO308" s="197"/>
      <c r="UP308" s="197"/>
      <c r="UQ308" s="197"/>
      <c r="UR308" s="197"/>
      <c r="US308" s="197"/>
      <c r="UT308" s="197"/>
      <c r="UU308" s="197"/>
      <c r="UV308" s="197"/>
      <c r="UW308" s="197"/>
      <c r="UX308" s="197"/>
      <c r="UY308" s="197"/>
      <c r="UZ308" s="197"/>
      <c r="VA308" s="197"/>
      <c r="VB308" s="197"/>
      <c r="VC308" s="197"/>
      <c r="VD308" s="197"/>
      <c r="VE308" s="197"/>
      <c r="VF308" s="197"/>
      <c r="VG308" s="197"/>
      <c r="VH308" s="197"/>
      <c r="VI308" s="197"/>
      <c r="VJ308" s="197"/>
      <c r="VK308" s="197"/>
      <c r="VL308" s="197"/>
      <c r="VM308" s="197"/>
      <c r="VN308" s="197"/>
      <c r="VO308" s="197"/>
      <c r="VP308" s="197"/>
      <c r="VQ308" s="197"/>
      <c r="VR308" s="197"/>
      <c r="VS308" s="197"/>
      <c r="VT308" s="197"/>
      <c r="VU308" s="197"/>
      <c r="VV308" s="197"/>
      <c r="VW308" s="197"/>
      <c r="VX308" s="197"/>
      <c r="VY308" s="197"/>
      <c r="VZ308" s="197"/>
      <c r="WA308" s="197"/>
      <c r="WB308" s="197"/>
      <c r="WC308" s="197"/>
      <c r="WD308" s="197"/>
      <c r="WE308" s="197"/>
      <c r="WF308" s="197"/>
      <c r="WG308" s="197"/>
      <c r="WH308" s="197"/>
      <c r="WI308" s="197"/>
      <c r="WJ308" s="197"/>
      <c r="WK308" s="197"/>
      <c r="WL308" s="197"/>
      <c r="WM308" s="197"/>
      <c r="WN308" s="197"/>
      <c r="WO308" s="197"/>
      <c r="WP308" s="197"/>
      <c r="WQ308" s="197"/>
      <c r="WR308" s="197"/>
      <c r="WS308" s="197"/>
      <c r="WT308" s="197"/>
      <c r="WU308" s="197"/>
      <c r="WV308" s="197"/>
      <c r="WW308" s="197"/>
      <c r="WX308" s="197"/>
      <c r="WY308" s="197"/>
      <c r="WZ308" s="197"/>
      <c r="XA308" s="197"/>
      <c r="XB308" s="197"/>
      <c r="XC308" s="197"/>
      <c r="XD308" s="197"/>
      <c r="XE308" s="197"/>
      <c r="XF308" s="197"/>
      <c r="XG308" s="197"/>
      <c r="XH308" s="197"/>
      <c r="XI308" s="197"/>
      <c r="XJ308" s="197"/>
      <c r="XK308" s="197"/>
      <c r="XL308" s="197"/>
      <c r="XM308" s="197"/>
      <c r="XN308" s="197"/>
      <c r="XO308" s="197"/>
      <c r="XP308" s="197"/>
      <c r="XQ308" s="197"/>
      <c r="XR308" s="197"/>
      <c r="XS308" s="197"/>
      <c r="XT308" s="197"/>
      <c r="XU308" s="197"/>
      <c r="XV308" s="197"/>
      <c r="XW308" s="197"/>
      <c r="XX308" s="197"/>
      <c r="XY308" s="197"/>
      <c r="XZ308" s="197"/>
      <c r="YA308" s="197"/>
      <c r="YB308" s="197"/>
      <c r="YC308" s="197"/>
      <c r="YD308" s="197"/>
      <c r="YE308" s="197"/>
      <c r="YF308" s="197"/>
      <c r="YG308" s="197"/>
      <c r="YH308" s="197"/>
      <c r="YI308" s="197"/>
      <c r="YJ308" s="197"/>
      <c r="YK308" s="197"/>
      <c r="YL308" s="197"/>
      <c r="YM308" s="197"/>
      <c r="YN308" s="197"/>
      <c r="YO308" s="197"/>
      <c r="YP308" s="197"/>
      <c r="YQ308" s="197"/>
      <c r="YR308" s="197"/>
      <c r="YS308" s="197"/>
      <c r="YT308" s="197"/>
      <c r="YU308" s="197"/>
      <c r="YV308" s="197"/>
      <c r="YW308" s="197"/>
      <c r="YX308" s="197"/>
      <c r="YY308" s="197"/>
      <c r="YZ308" s="197"/>
      <c r="ZA308" s="197"/>
      <c r="ZB308" s="197"/>
      <c r="ZC308" s="197"/>
      <c r="ZD308" s="197"/>
      <c r="ZE308" s="197"/>
      <c r="ZF308" s="197"/>
      <c r="ZG308" s="197"/>
      <c r="ZH308" s="197"/>
      <c r="ZI308" s="197"/>
      <c r="ZJ308" s="197"/>
      <c r="ZK308" s="197"/>
      <c r="ZL308" s="197"/>
      <c r="ZM308" s="197"/>
      <c r="ZN308" s="197"/>
      <c r="ZO308" s="197"/>
      <c r="ZP308" s="197"/>
      <c r="ZQ308" s="197"/>
      <c r="ZR308" s="197"/>
      <c r="ZS308" s="197"/>
      <c r="ZT308" s="197"/>
      <c r="ZU308" s="197"/>
      <c r="ZV308" s="197"/>
      <c r="ZW308" s="197"/>
      <c r="ZX308" s="197"/>
      <c r="ZY308" s="197"/>
      <c r="ZZ308" s="197"/>
      <c r="AAA308" s="197"/>
      <c r="AAB308" s="197"/>
      <c r="AAC308" s="197"/>
      <c r="AAD308" s="197"/>
      <c r="AAE308" s="197"/>
      <c r="AAF308" s="197"/>
      <c r="AAG308" s="197"/>
      <c r="AAH308" s="197"/>
      <c r="AAI308" s="197"/>
      <c r="AAJ308" s="197"/>
      <c r="AAK308" s="197"/>
      <c r="AAL308" s="197"/>
      <c r="AAM308" s="197"/>
      <c r="AAN308" s="197"/>
      <c r="AAO308" s="197"/>
      <c r="AAP308" s="197"/>
      <c r="AAQ308" s="197"/>
      <c r="AAR308" s="197"/>
      <c r="AAS308" s="197"/>
      <c r="AAT308" s="197"/>
      <c r="AAU308" s="197"/>
      <c r="AAV308" s="197"/>
      <c r="AAW308" s="197"/>
      <c r="AAX308" s="197"/>
      <c r="AAY308" s="197"/>
      <c r="AAZ308" s="197"/>
      <c r="ABA308" s="197"/>
      <c r="ABB308" s="197"/>
      <c r="ABC308" s="197"/>
      <c r="ABD308" s="197"/>
      <c r="ABE308" s="197"/>
      <c r="ABF308" s="197"/>
      <c r="ABG308" s="197"/>
      <c r="ABH308" s="197"/>
      <c r="ABI308" s="197"/>
      <c r="ABJ308" s="197"/>
      <c r="ABK308" s="197"/>
      <c r="ABL308" s="197"/>
      <c r="ABM308" s="197"/>
      <c r="ABN308" s="197"/>
      <c r="ABO308" s="197"/>
      <c r="ABP308" s="197"/>
      <c r="ABQ308" s="197"/>
      <c r="ABR308" s="197"/>
      <c r="ABS308" s="197"/>
      <c r="ABT308" s="197"/>
      <c r="ABU308" s="197"/>
      <c r="ABV308" s="197"/>
      <c r="ABW308" s="197"/>
      <c r="ABX308" s="197"/>
      <c r="ABY308" s="197"/>
      <c r="ABZ308" s="197"/>
      <c r="ACA308" s="197"/>
      <c r="ACB308" s="197"/>
      <c r="ACC308" s="197"/>
      <c r="ACD308" s="197"/>
      <c r="ACE308" s="197"/>
      <c r="ACF308" s="197"/>
      <c r="ACG308" s="197"/>
      <c r="ACH308" s="197"/>
      <c r="ACI308" s="197"/>
      <c r="ACJ308" s="197"/>
      <c r="ACK308" s="197"/>
      <c r="ACL308" s="197"/>
      <c r="ACM308" s="197"/>
      <c r="ACN308" s="197"/>
      <c r="ACO308" s="197"/>
      <c r="ACP308" s="197"/>
      <c r="ACQ308" s="197"/>
      <c r="ACR308" s="197"/>
      <c r="ACS308" s="197"/>
      <c r="ACT308" s="197"/>
      <c r="ACU308" s="197"/>
      <c r="ACV308" s="197"/>
      <c r="ACW308" s="197"/>
      <c r="ACX308" s="197"/>
      <c r="ACY308" s="197"/>
      <c r="ACZ308" s="197"/>
      <c r="ADA308" s="197"/>
      <c r="ADB308" s="197"/>
      <c r="ADC308" s="197"/>
      <c r="ADD308" s="197"/>
      <c r="ADE308" s="197"/>
      <c r="ADF308" s="197"/>
      <c r="ADG308" s="197"/>
      <c r="ADH308" s="197"/>
      <c r="ADI308" s="197"/>
      <c r="ADJ308" s="197"/>
      <c r="ADK308" s="197"/>
      <c r="ADL308" s="197"/>
      <c r="ADM308" s="197"/>
      <c r="ADN308" s="197"/>
      <c r="ADO308" s="197"/>
      <c r="ADP308" s="197"/>
      <c r="ADQ308" s="197"/>
      <c r="ADR308" s="197"/>
      <c r="ADS308" s="197"/>
      <c r="ADT308" s="197"/>
      <c r="ADU308" s="197"/>
      <c r="ADV308" s="197"/>
      <c r="ADW308" s="197"/>
      <c r="ADX308" s="197"/>
      <c r="ADY308" s="197"/>
      <c r="ADZ308" s="197"/>
      <c r="AEA308" s="197"/>
      <c r="AEB308" s="197"/>
      <c r="AEC308" s="197"/>
      <c r="AED308" s="197"/>
      <c r="AEE308" s="197"/>
      <c r="AEF308" s="197"/>
      <c r="AEG308" s="197"/>
      <c r="AEH308" s="197"/>
      <c r="AEI308" s="197"/>
      <c r="AEJ308" s="197"/>
      <c r="AEK308" s="197"/>
      <c r="AEL308" s="197"/>
      <c r="AEM308" s="197"/>
      <c r="AEN308" s="197"/>
      <c r="AEO308" s="197"/>
      <c r="AEP308" s="197"/>
      <c r="AEQ308" s="197"/>
      <c r="AER308" s="197"/>
      <c r="AES308" s="197"/>
      <c r="AET308" s="197"/>
      <c r="AEU308" s="197"/>
      <c r="AEV308" s="197"/>
      <c r="AEW308" s="197"/>
      <c r="AEX308" s="197"/>
      <c r="AEY308" s="197"/>
      <c r="AEZ308" s="197"/>
      <c r="AFA308" s="197"/>
      <c r="AFB308" s="197"/>
      <c r="AFC308" s="197"/>
      <c r="AFD308" s="197"/>
      <c r="AFE308" s="197"/>
      <c r="AFF308" s="197"/>
      <c r="AFG308" s="197"/>
      <c r="AFH308" s="197"/>
      <c r="AFI308" s="197"/>
      <c r="AFJ308" s="197"/>
      <c r="AFK308" s="197"/>
      <c r="AFL308" s="197"/>
      <c r="AFM308" s="197"/>
      <c r="AFN308" s="197"/>
      <c r="AFO308" s="197"/>
      <c r="AFP308" s="197"/>
      <c r="AFQ308" s="197"/>
      <c r="AFR308" s="197"/>
      <c r="AFS308" s="197"/>
      <c r="AFT308" s="197"/>
      <c r="AFU308" s="197"/>
      <c r="AFV308" s="197"/>
      <c r="AFW308" s="197"/>
      <c r="AFX308" s="197"/>
      <c r="AFY308" s="197"/>
      <c r="AFZ308" s="197"/>
      <c r="AGA308" s="197"/>
      <c r="AGB308" s="197"/>
      <c r="AGC308" s="197"/>
      <c r="AGD308" s="197"/>
      <c r="AGE308" s="197"/>
      <c r="AGF308" s="197"/>
      <c r="AGG308" s="197"/>
      <c r="AGH308" s="197"/>
      <c r="AGI308" s="197"/>
      <c r="AGJ308" s="197"/>
      <c r="AGK308" s="197"/>
      <c r="AGL308" s="197"/>
      <c r="AGM308" s="197"/>
      <c r="AGN308" s="197"/>
      <c r="AGO308" s="197"/>
      <c r="AGP308" s="197"/>
      <c r="AGQ308" s="197"/>
      <c r="AGR308" s="197"/>
      <c r="AGS308" s="197"/>
      <c r="AGT308" s="197"/>
      <c r="AGU308" s="197"/>
      <c r="AGV308" s="197"/>
      <c r="AGW308" s="197"/>
      <c r="AGX308" s="197"/>
      <c r="AGY308" s="197"/>
      <c r="AGZ308" s="197"/>
      <c r="AHA308" s="197"/>
      <c r="AHB308" s="197"/>
      <c r="AHC308" s="197"/>
      <c r="AHD308" s="197"/>
      <c r="AHE308" s="197"/>
      <c r="AHF308" s="197"/>
      <c r="AHG308" s="197"/>
      <c r="AHH308" s="197"/>
      <c r="AHI308" s="197"/>
      <c r="AHJ308" s="197"/>
      <c r="AHK308" s="197"/>
      <c r="AHL308" s="197"/>
      <c r="AHM308" s="197"/>
      <c r="AHN308" s="197"/>
      <c r="AHO308" s="197"/>
      <c r="AHP308" s="197"/>
      <c r="AHQ308" s="197"/>
      <c r="AHR308" s="197"/>
      <c r="AHS308" s="197"/>
      <c r="AHT308" s="197"/>
      <c r="AHU308" s="197"/>
      <c r="AHV308" s="197"/>
      <c r="AHW308" s="197"/>
      <c r="AHX308" s="197"/>
      <c r="AHY308" s="197"/>
      <c r="AHZ308" s="197"/>
      <c r="AIA308" s="197"/>
      <c r="AIB308" s="197"/>
      <c r="AIC308" s="197"/>
      <c r="AID308" s="197"/>
      <c r="AIE308" s="197"/>
      <c r="AIF308" s="197"/>
      <c r="AIG308" s="197"/>
      <c r="AIH308" s="197"/>
      <c r="AII308" s="197"/>
      <c r="AIJ308" s="197"/>
      <c r="AIK308" s="197"/>
      <c r="AIL308" s="197"/>
      <c r="AIM308" s="197"/>
      <c r="AIN308" s="197"/>
      <c r="AIO308" s="197"/>
      <c r="AIP308" s="197"/>
      <c r="AIQ308" s="197"/>
      <c r="AIR308" s="197"/>
      <c r="AIS308" s="197"/>
      <c r="AIT308" s="197"/>
      <c r="AIU308" s="197"/>
      <c r="AIV308" s="197"/>
      <c r="AIW308" s="197"/>
      <c r="AIX308" s="197"/>
      <c r="AIY308" s="197"/>
      <c r="AIZ308" s="197"/>
      <c r="AJA308" s="197"/>
      <c r="AJB308" s="197"/>
      <c r="AJC308" s="197"/>
      <c r="AJD308" s="197"/>
      <c r="AJE308" s="197"/>
      <c r="AJF308" s="197"/>
      <c r="AJG308" s="197"/>
      <c r="AJH308" s="197"/>
      <c r="AJI308" s="197"/>
      <c r="AJJ308" s="197"/>
      <c r="AJK308" s="197"/>
      <c r="AJL308" s="197"/>
      <c r="AJM308" s="197"/>
      <c r="AJN308" s="197"/>
      <c r="AJO308" s="197"/>
      <c r="AJP308" s="197"/>
      <c r="AJQ308" s="197"/>
      <c r="AJR308" s="197"/>
      <c r="AJS308" s="197"/>
      <c r="AJT308" s="197"/>
      <c r="AJU308" s="197"/>
      <c r="AJV308" s="197"/>
      <c r="AJW308" s="197"/>
      <c r="AJX308" s="197"/>
      <c r="AJY308" s="197"/>
      <c r="AJZ308" s="197"/>
      <c r="AKA308" s="197"/>
      <c r="AKB308" s="197"/>
      <c r="AKC308" s="197"/>
      <c r="AKD308" s="197"/>
      <c r="AKE308" s="197"/>
      <c r="AKF308" s="197"/>
      <c r="AKG308" s="197"/>
      <c r="AKH308" s="197"/>
      <c r="AKI308" s="197"/>
      <c r="AKJ308" s="197"/>
      <c r="AKK308" s="197"/>
      <c r="AKL308" s="197"/>
      <c r="AKM308" s="197"/>
      <c r="AKN308" s="197"/>
      <c r="AKO308" s="197"/>
      <c r="AKP308" s="197"/>
      <c r="AKQ308" s="197"/>
      <c r="AKR308" s="197"/>
      <c r="AKS308" s="197"/>
      <c r="AKT308" s="197"/>
      <c r="AKU308" s="197"/>
      <c r="AKV308" s="197"/>
      <c r="AKW308" s="197"/>
      <c r="AKX308" s="197"/>
      <c r="AKY308" s="197"/>
      <c r="AKZ308" s="197"/>
      <c r="ALA308" s="197"/>
      <c r="ALB308" s="197"/>
      <c r="ALC308" s="197"/>
      <c r="ALD308" s="197"/>
      <c r="ALE308" s="197"/>
      <c r="ALF308" s="197"/>
      <c r="ALG308" s="197"/>
      <c r="ALH308" s="197"/>
      <c r="ALI308" s="197"/>
      <c r="ALJ308" s="197"/>
      <c r="ALK308" s="197"/>
      <c r="ALL308" s="197"/>
      <c r="ALM308" s="197"/>
      <c r="ALN308" s="197"/>
      <c r="ALO308" s="197"/>
      <c r="ALP308" s="197"/>
      <c r="ALQ308" s="197"/>
      <c r="ALR308" s="197"/>
      <c r="ALS308" s="197"/>
      <c r="ALT308" s="197"/>
      <c r="ALU308" s="197"/>
      <c r="ALV308" s="197"/>
      <c r="ALW308" s="197"/>
      <c r="ALX308" s="197"/>
      <c r="ALY308" s="197"/>
      <c r="ALZ308" s="197"/>
      <c r="AMA308" s="197"/>
      <c r="AMB308" s="197"/>
      <c r="AMC308" s="197"/>
      <c r="AMD308" s="197"/>
      <c r="AME308" s="197"/>
      <c r="AMF308" s="197"/>
      <c r="AMG308" s="197"/>
      <c r="AMH308" s="197"/>
      <c r="AMI308" s="197"/>
      <c r="AMJ308" s="197"/>
      <c r="AMK308" s="197"/>
      <c r="AML308" s="197"/>
      <c r="AMM308" s="197"/>
      <c r="AMN308" s="197"/>
      <c r="AMO308" s="197"/>
      <c r="AMP308" s="197"/>
      <c r="AMQ308" s="197"/>
      <c r="AMR308" s="197"/>
      <c r="AMS308" s="197"/>
      <c r="AMT308" s="197"/>
      <c r="AMU308" s="197"/>
      <c r="AMV308" s="197"/>
      <c r="AMW308" s="197"/>
      <c r="AMX308" s="197"/>
      <c r="AMY308" s="197"/>
      <c r="AMZ308" s="197"/>
      <c r="ANA308" s="197"/>
      <c r="ANB308" s="197"/>
      <c r="ANC308" s="197"/>
      <c r="AND308" s="197"/>
      <c r="ANE308" s="197"/>
      <c r="ANF308" s="197"/>
      <c r="ANG308" s="197"/>
      <c r="ANH308" s="197"/>
      <c r="ANI308" s="197"/>
      <c r="ANJ308" s="197"/>
      <c r="ANK308" s="197"/>
      <c r="ANL308" s="197"/>
      <c r="ANM308" s="197"/>
      <c r="ANN308" s="197"/>
      <c r="ANO308" s="197"/>
      <c r="ANP308" s="197"/>
      <c r="ANQ308" s="197"/>
      <c r="ANR308" s="197"/>
      <c r="ANS308" s="197"/>
      <c r="ANT308" s="197"/>
      <c r="ANU308" s="197"/>
      <c r="ANV308" s="197"/>
      <c r="ANW308" s="197"/>
      <c r="ANX308" s="197"/>
      <c r="ANY308" s="197"/>
      <c r="ANZ308" s="197"/>
      <c r="AOA308" s="197"/>
      <c r="AOB308" s="197"/>
      <c r="AOC308" s="197"/>
      <c r="AOD308" s="197"/>
      <c r="AOE308" s="197"/>
      <c r="AOF308" s="197"/>
      <c r="AOG308" s="197"/>
      <c r="AOH308" s="197"/>
      <c r="AOI308" s="197"/>
      <c r="AOJ308" s="197"/>
      <c r="AOK308" s="197"/>
      <c r="AOL308" s="197"/>
      <c r="AOM308" s="197"/>
      <c r="AON308" s="197"/>
      <c r="AOO308" s="197"/>
      <c r="AOP308" s="197"/>
      <c r="AOQ308" s="197"/>
      <c r="AOR308" s="197"/>
      <c r="AOS308" s="197"/>
      <c r="AOT308" s="197"/>
      <c r="AOU308" s="197"/>
      <c r="AOV308" s="197"/>
      <c r="AOW308" s="197"/>
      <c r="AOX308" s="197"/>
      <c r="AOY308" s="197"/>
      <c r="AOZ308" s="197"/>
      <c r="APA308" s="197"/>
      <c r="APB308" s="197"/>
      <c r="APC308" s="197"/>
      <c r="APD308" s="197"/>
      <c r="APE308" s="197"/>
      <c r="APF308" s="197"/>
      <c r="APG308" s="197"/>
      <c r="APH308" s="197"/>
      <c r="API308" s="197"/>
      <c r="APJ308" s="197"/>
      <c r="APK308" s="197"/>
      <c r="APL308" s="197"/>
      <c r="APM308" s="197"/>
      <c r="APN308" s="197"/>
      <c r="APO308" s="197"/>
      <c r="APP308" s="197"/>
      <c r="APQ308" s="197"/>
      <c r="APR308" s="197"/>
      <c r="APS308" s="197"/>
      <c r="APT308" s="197"/>
      <c r="APU308" s="197"/>
      <c r="APV308" s="197"/>
      <c r="APW308" s="197"/>
      <c r="APX308" s="197"/>
      <c r="APY308" s="197"/>
      <c r="APZ308" s="197"/>
      <c r="AQA308" s="197"/>
      <c r="AQB308" s="197"/>
      <c r="AQC308" s="197"/>
      <c r="AQD308" s="197"/>
      <c r="AQE308" s="197"/>
      <c r="AQF308" s="197"/>
      <c r="AQG308" s="197"/>
      <c r="AQH308" s="197"/>
      <c r="AQI308" s="197"/>
      <c r="AQJ308" s="197"/>
      <c r="AQK308" s="197"/>
      <c r="AQL308" s="197"/>
      <c r="AQM308" s="197"/>
      <c r="AQN308" s="197"/>
      <c r="AQO308" s="197"/>
      <c r="AQP308" s="197"/>
      <c r="AQQ308" s="197"/>
      <c r="AQR308" s="197"/>
      <c r="AQS308" s="197"/>
      <c r="AQT308" s="197"/>
      <c r="AQU308" s="197"/>
      <c r="AQV308" s="197"/>
      <c r="AQW308" s="197"/>
      <c r="AQX308" s="197"/>
      <c r="AQY308" s="197"/>
      <c r="AQZ308" s="197"/>
      <c r="ARA308" s="197"/>
      <c r="ARB308" s="197"/>
      <c r="ARC308" s="197"/>
      <c r="ARD308" s="197"/>
      <c r="ARE308" s="197"/>
      <c r="ARF308" s="197"/>
      <c r="ARG308" s="197"/>
      <c r="ARH308" s="197"/>
      <c r="ARI308" s="197"/>
      <c r="ARJ308" s="197"/>
      <c r="ARK308" s="197"/>
      <c r="ARL308" s="197"/>
      <c r="ARM308" s="197"/>
      <c r="ARN308" s="197"/>
      <c r="ARO308" s="197"/>
      <c r="ARP308" s="197"/>
      <c r="ARQ308" s="197"/>
      <c r="ARR308" s="197"/>
      <c r="ARS308" s="197"/>
      <c r="ART308" s="197"/>
      <c r="ARU308" s="197"/>
      <c r="ARV308" s="197"/>
      <c r="ARW308" s="197"/>
      <c r="ARX308" s="197"/>
      <c r="ARY308" s="197"/>
      <c r="ARZ308" s="197"/>
      <c r="ASA308" s="197"/>
      <c r="ASB308" s="197"/>
      <c r="ASC308" s="197"/>
      <c r="ASD308" s="197"/>
      <c r="ASE308" s="197"/>
      <c r="ASF308" s="197"/>
      <c r="ASG308" s="197"/>
      <c r="ASH308" s="197"/>
      <c r="ASI308" s="197"/>
      <c r="ASJ308" s="197"/>
      <c r="ASK308" s="197"/>
      <c r="ASL308" s="197"/>
      <c r="ASM308" s="197"/>
      <c r="ASN308" s="197"/>
      <c r="ASO308" s="197"/>
      <c r="ASP308" s="197"/>
      <c r="ASQ308" s="197"/>
      <c r="ASR308" s="197"/>
      <c r="ASS308" s="197"/>
      <c r="AST308" s="197"/>
      <c r="ASU308" s="197"/>
      <c r="ASV308" s="197"/>
      <c r="ASW308" s="197"/>
      <c r="ASX308" s="197"/>
      <c r="ASY308" s="197"/>
      <c r="ASZ308" s="197"/>
      <c r="ATA308" s="197"/>
      <c r="ATB308" s="197"/>
      <c r="ATC308" s="197"/>
      <c r="ATD308" s="197"/>
      <c r="ATE308" s="197"/>
      <c r="ATF308" s="197"/>
      <c r="ATG308" s="197"/>
      <c r="ATH308" s="197"/>
      <c r="ATI308" s="197"/>
      <c r="ATJ308" s="197"/>
      <c r="ATK308" s="197"/>
      <c r="ATL308" s="197"/>
      <c r="ATM308" s="197"/>
      <c r="ATN308" s="197"/>
      <c r="ATO308" s="197"/>
      <c r="ATP308" s="197"/>
      <c r="ATQ308" s="197"/>
      <c r="ATR308" s="197"/>
      <c r="ATS308" s="197"/>
      <c r="ATT308" s="197"/>
      <c r="ATU308" s="197"/>
      <c r="ATV308" s="197"/>
      <c r="ATW308" s="197"/>
      <c r="ATX308" s="197"/>
      <c r="ATY308" s="197"/>
      <c r="ATZ308" s="197"/>
      <c r="AUA308" s="197"/>
      <c r="AUB308" s="197"/>
      <c r="AUC308" s="197"/>
      <c r="AUD308" s="197"/>
      <c r="AUE308" s="197"/>
      <c r="AUF308" s="197"/>
      <c r="AUG308" s="197"/>
      <c r="AUH308" s="197"/>
      <c r="AUI308" s="197"/>
      <c r="AUJ308" s="197"/>
      <c r="AUK308" s="197"/>
      <c r="AUL308" s="197"/>
      <c r="AUM308" s="197"/>
      <c r="AUN308" s="197"/>
      <c r="AUO308" s="197"/>
      <c r="AUP308" s="197"/>
      <c r="AUQ308" s="197"/>
      <c r="AUR308" s="197"/>
      <c r="AUS308" s="197"/>
      <c r="AUT308" s="197"/>
      <c r="AUU308" s="197"/>
      <c r="AUV308" s="197"/>
      <c r="AUW308" s="197"/>
      <c r="AUX308" s="197"/>
      <c r="AUY308" s="197"/>
      <c r="AUZ308" s="197"/>
      <c r="AVA308" s="197"/>
      <c r="AVB308" s="197"/>
      <c r="AVC308" s="197"/>
      <c r="AVD308" s="197"/>
      <c r="AVE308" s="197"/>
      <c r="AVF308" s="197"/>
      <c r="AVG308" s="197"/>
      <c r="AVH308" s="197"/>
      <c r="AVI308" s="197"/>
      <c r="AVJ308" s="197"/>
      <c r="AVK308" s="197"/>
      <c r="AVL308" s="197"/>
      <c r="AVM308" s="197"/>
      <c r="AVN308" s="197"/>
      <c r="AVO308" s="197"/>
      <c r="AVP308" s="197"/>
      <c r="AVQ308" s="197"/>
      <c r="AVR308" s="197"/>
      <c r="AVS308" s="197"/>
      <c r="AVT308" s="197"/>
      <c r="AVU308" s="197"/>
      <c r="AVV308" s="197"/>
      <c r="AVW308" s="197"/>
      <c r="AVX308" s="197"/>
      <c r="AVY308" s="197"/>
      <c r="AVZ308" s="197"/>
      <c r="AWA308" s="197"/>
      <c r="AWB308" s="197"/>
      <c r="AWC308" s="197"/>
      <c r="AWD308" s="197"/>
      <c r="AWE308" s="197"/>
      <c r="AWF308" s="197"/>
      <c r="AWG308" s="197"/>
      <c r="AWH308" s="197"/>
      <c r="AWI308" s="197"/>
      <c r="AWJ308" s="197"/>
      <c r="AWK308" s="197"/>
      <c r="AWL308" s="197"/>
      <c r="AWM308" s="197"/>
      <c r="AWN308" s="197"/>
      <c r="AWO308" s="197"/>
      <c r="AWP308" s="197"/>
      <c r="AWQ308" s="197"/>
      <c r="AWR308" s="197"/>
      <c r="AWS308" s="197"/>
      <c r="AWT308" s="197"/>
      <c r="AWU308" s="197"/>
      <c r="AWV308" s="197"/>
      <c r="AWW308" s="197"/>
      <c r="AWX308" s="197"/>
      <c r="AWY308" s="197"/>
      <c r="AWZ308" s="197"/>
      <c r="AXA308" s="197"/>
      <c r="AXB308" s="197"/>
      <c r="AXC308" s="197"/>
      <c r="AXD308" s="197"/>
      <c r="AXE308" s="197"/>
      <c r="AXF308" s="197"/>
      <c r="AXG308" s="197"/>
      <c r="AXH308" s="197"/>
      <c r="AXI308" s="197"/>
      <c r="AXJ308" s="197"/>
      <c r="AXK308" s="197"/>
      <c r="AXL308" s="197"/>
      <c r="AXM308" s="197"/>
      <c r="AXN308" s="197"/>
      <c r="AXO308" s="197"/>
      <c r="AXP308" s="197"/>
      <c r="AXQ308" s="197"/>
      <c r="AXR308" s="197"/>
      <c r="AXS308" s="197"/>
      <c r="AXT308" s="197"/>
      <c r="AXU308" s="197"/>
      <c r="AXV308" s="197"/>
      <c r="AXW308" s="197"/>
      <c r="AXX308" s="197"/>
      <c r="AXY308" s="197"/>
      <c r="AXZ308" s="197"/>
      <c r="AYA308" s="197"/>
      <c r="AYB308" s="197"/>
      <c r="AYC308" s="197"/>
      <c r="AYD308" s="197"/>
      <c r="AYE308" s="197"/>
      <c r="AYF308" s="197"/>
      <c r="AYG308" s="197"/>
      <c r="AYH308" s="197"/>
      <c r="AYI308" s="197"/>
      <c r="AYJ308" s="197"/>
      <c r="AYK308" s="197"/>
      <c r="AYL308" s="197"/>
      <c r="AYM308" s="197"/>
      <c r="AYN308" s="197"/>
      <c r="AYO308" s="197"/>
      <c r="AYP308" s="197"/>
      <c r="AYQ308" s="197"/>
      <c r="AYR308" s="197"/>
      <c r="AYS308" s="197"/>
      <c r="AYT308" s="197"/>
      <c r="AYU308" s="197"/>
      <c r="AYV308" s="197"/>
      <c r="AYW308" s="197"/>
      <c r="AYX308" s="197"/>
      <c r="AYY308" s="197"/>
      <c r="AYZ308" s="197"/>
      <c r="AZA308" s="197"/>
      <c r="AZB308" s="197"/>
      <c r="AZC308" s="197"/>
      <c r="AZD308" s="197"/>
      <c r="AZE308" s="197"/>
      <c r="AZF308" s="197"/>
      <c r="AZG308" s="197"/>
      <c r="AZH308" s="197"/>
      <c r="AZI308" s="197"/>
      <c r="AZJ308" s="197"/>
      <c r="AZK308" s="197"/>
      <c r="AZL308" s="197"/>
      <c r="AZM308" s="197"/>
      <c r="AZN308" s="197"/>
      <c r="AZO308" s="197"/>
      <c r="AZP308" s="197"/>
      <c r="AZQ308" s="197"/>
      <c r="AZR308" s="197"/>
      <c r="AZS308" s="197"/>
      <c r="AZT308" s="197"/>
      <c r="AZU308" s="197"/>
      <c r="AZV308" s="197"/>
      <c r="AZW308" s="197"/>
      <c r="AZX308" s="197"/>
      <c r="AZY308" s="197"/>
      <c r="AZZ308" s="197"/>
      <c r="BAA308" s="197"/>
      <c r="BAB308" s="197"/>
      <c r="BAC308" s="197"/>
      <c r="BAD308" s="197"/>
      <c r="BAE308" s="197"/>
      <c r="BAF308" s="197"/>
      <c r="BAG308" s="197"/>
      <c r="BAH308" s="197"/>
      <c r="BAI308" s="197"/>
      <c r="BAJ308" s="197"/>
      <c r="BAK308" s="197"/>
      <c r="BAL308" s="197"/>
      <c r="BAM308" s="197"/>
      <c r="BAN308" s="197"/>
      <c r="BAO308" s="197"/>
      <c r="BAP308" s="197"/>
      <c r="BAQ308" s="197"/>
      <c r="BAR308" s="197"/>
      <c r="BAS308" s="197"/>
      <c r="BAT308" s="197"/>
      <c r="BAU308" s="197"/>
      <c r="BAV308" s="197"/>
      <c r="BAW308" s="197"/>
      <c r="BAX308" s="197"/>
      <c r="BAY308" s="197"/>
      <c r="BAZ308" s="197"/>
      <c r="BBA308" s="197"/>
      <c r="BBB308" s="197"/>
      <c r="BBC308" s="197"/>
      <c r="BBD308" s="197"/>
      <c r="BBE308" s="197"/>
      <c r="BBF308" s="197"/>
      <c r="BBG308" s="197"/>
      <c r="BBH308" s="197"/>
      <c r="BBI308" s="197"/>
      <c r="BBJ308" s="197"/>
      <c r="BBK308" s="197"/>
      <c r="BBL308" s="197"/>
      <c r="BBM308" s="197"/>
      <c r="BBN308" s="197"/>
      <c r="BBO308" s="197"/>
      <c r="BBP308" s="197"/>
      <c r="BBQ308" s="197"/>
      <c r="BBR308" s="197"/>
      <c r="BBS308" s="197"/>
      <c r="BBT308" s="197"/>
      <c r="BBU308" s="197"/>
      <c r="BBV308" s="197"/>
      <c r="BBW308" s="197"/>
      <c r="BBX308" s="197"/>
      <c r="BBY308" s="197"/>
      <c r="BBZ308" s="197"/>
      <c r="BCA308" s="197"/>
      <c r="BCB308" s="197"/>
      <c r="BCC308" s="197"/>
      <c r="BCD308" s="197"/>
      <c r="BCE308" s="197"/>
      <c r="BCF308" s="197"/>
      <c r="BCG308" s="197"/>
      <c r="BCH308" s="197"/>
      <c r="BCI308" s="197"/>
      <c r="BCJ308" s="197"/>
      <c r="BCK308" s="197"/>
      <c r="BCL308" s="197"/>
      <c r="BCM308" s="197"/>
      <c r="BCN308" s="197"/>
      <c r="BCO308" s="197"/>
      <c r="BCP308" s="197"/>
      <c r="BCQ308" s="197"/>
      <c r="BCR308" s="197"/>
      <c r="BCS308" s="197"/>
      <c r="BCT308" s="197"/>
      <c r="BCU308" s="197"/>
      <c r="BCV308" s="197"/>
      <c r="BCW308" s="197"/>
      <c r="BCX308" s="197"/>
      <c r="BCY308" s="197"/>
      <c r="BCZ308" s="197"/>
      <c r="BDA308" s="197"/>
      <c r="BDB308" s="197"/>
      <c r="BDC308" s="197"/>
      <c r="BDD308" s="197"/>
      <c r="BDE308" s="197"/>
      <c r="BDF308" s="197"/>
      <c r="BDG308" s="197"/>
      <c r="BDH308" s="197"/>
      <c r="BDI308" s="197"/>
      <c r="BDJ308" s="197"/>
      <c r="BDK308" s="197"/>
      <c r="BDL308" s="197"/>
      <c r="BDM308" s="197"/>
      <c r="BDN308" s="197"/>
      <c r="BDO308" s="197"/>
      <c r="BDP308" s="197"/>
      <c r="BDQ308" s="197"/>
      <c r="BDR308" s="197"/>
      <c r="BDS308" s="197"/>
      <c r="BDT308" s="197"/>
      <c r="BDU308" s="197"/>
      <c r="BDV308" s="197"/>
      <c r="BDW308" s="197"/>
      <c r="BDX308" s="197"/>
      <c r="BDY308" s="197"/>
      <c r="BDZ308" s="197"/>
      <c r="BEA308" s="197"/>
      <c r="BEB308" s="197"/>
      <c r="BEC308" s="197"/>
      <c r="BED308" s="197"/>
      <c r="BEE308" s="197"/>
      <c r="BEF308" s="197"/>
      <c r="BEG308" s="197"/>
      <c r="BEH308" s="197"/>
      <c r="BEI308" s="197"/>
      <c r="BEJ308" s="197"/>
      <c r="BEK308" s="197"/>
      <c r="BEL308" s="197"/>
      <c r="BEM308" s="197"/>
      <c r="BEN308" s="197"/>
      <c r="BEO308" s="197"/>
      <c r="BEP308" s="197"/>
      <c r="BEQ308" s="197"/>
      <c r="BER308" s="197"/>
      <c r="BES308" s="197"/>
      <c r="BET308" s="197"/>
      <c r="BEU308" s="197"/>
      <c r="BEV308" s="197"/>
      <c r="BEW308" s="197"/>
      <c r="BEX308" s="197"/>
      <c r="BEY308" s="197"/>
      <c r="BEZ308" s="197"/>
      <c r="BFA308" s="197"/>
      <c r="BFB308" s="197"/>
      <c r="BFC308" s="197"/>
      <c r="BFD308" s="197"/>
      <c r="BFE308" s="197"/>
      <c r="BFF308" s="197"/>
      <c r="BFG308" s="197"/>
      <c r="BFH308" s="197"/>
      <c r="BFI308" s="197"/>
      <c r="BFJ308" s="197"/>
      <c r="BFK308" s="197"/>
      <c r="BFL308" s="197"/>
      <c r="BFM308" s="197"/>
      <c r="BFN308" s="197"/>
      <c r="BFO308" s="197"/>
      <c r="BFP308" s="197"/>
      <c r="BFQ308" s="197"/>
      <c r="BFR308" s="197"/>
      <c r="BFS308" s="197"/>
      <c r="BFT308" s="197"/>
      <c r="BFU308" s="197"/>
      <c r="BFV308" s="197"/>
      <c r="BFW308" s="197"/>
      <c r="BFX308" s="197"/>
      <c r="BFY308" s="197"/>
      <c r="BFZ308" s="197"/>
      <c r="BGA308" s="197"/>
      <c r="BGB308" s="197"/>
      <c r="BGC308" s="197"/>
      <c r="BGD308" s="197"/>
      <c r="BGE308" s="197"/>
      <c r="BGF308" s="197"/>
      <c r="BGG308" s="197"/>
      <c r="BGH308" s="197"/>
      <c r="BGI308" s="197"/>
      <c r="BGJ308" s="197"/>
      <c r="BGK308" s="197"/>
      <c r="BGL308" s="197"/>
      <c r="BGM308" s="197"/>
      <c r="BGN308" s="197"/>
      <c r="BGO308" s="197"/>
      <c r="BGP308" s="197"/>
      <c r="BGQ308" s="197"/>
      <c r="BGR308" s="197"/>
      <c r="BGS308" s="197"/>
      <c r="BGT308" s="197"/>
      <c r="BGU308" s="197"/>
      <c r="BGV308" s="197"/>
      <c r="BGW308" s="197"/>
      <c r="BGX308" s="197"/>
      <c r="BGY308" s="197"/>
      <c r="BGZ308" s="197"/>
      <c r="BHA308" s="197"/>
      <c r="BHB308" s="197"/>
      <c r="BHC308" s="197"/>
      <c r="BHD308" s="197"/>
      <c r="BHE308" s="197"/>
      <c r="BHF308" s="197"/>
      <c r="BHG308" s="197"/>
      <c r="BHH308" s="197"/>
      <c r="BHI308" s="197"/>
      <c r="BHJ308" s="197"/>
      <c r="BHK308" s="197"/>
      <c r="BHL308" s="197"/>
      <c r="BHM308" s="197"/>
      <c r="BHN308" s="197"/>
      <c r="BHO308" s="197"/>
      <c r="BHP308" s="197"/>
      <c r="BHQ308" s="197"/>
      <c r="BHR308" s="197"/>
      <c r="BHS308" s="197"/>
      <c r="BHT308" s="197"/>
      <c r="BHU308" s="197"/>
      <c r="BHV308" s="197"/>
      <c r="BHW308" s="197"/>
      <c r="BHX308" s="197"/>
      <c r="BHY308" s="197"/>
      <c r="BHZ308" s="197"/>
      <c r="BIA308" s="197"/>
      <c r="BIB308" s="197"/>
      <c r="BIC308" s="197"/>
      <c r="BID308" s="197"/>
      <c r="BIE308" s="197"/>
      <c r="BIF308" s="197"/>
      <c r="BIG308" s="197"/>
      <c r="BIH308" s="197"/>
      <c r="BII308" s="197"/>
      <c r="BIJ308" s="197"/>
      <c r="BIK308" s="197"/>
      <c r="BIL308" s="197"/>
      <c r="BIM308" s="197"/>
      <c r="BIN308" s="197"/>
      <c r="BIO308" s="197"/>
      <c r="BIP308" s="197"/>
      <c r="BIQ308" s="197"/>
      <c r="BIR308" s="197"/>
      <c r="BIS308" s="197"/>
      <c r="BIT308" s="197"/>
      <c r="BIU308" s="197"/>
      <c r="BIV308" s="197"/>
      <c r="BIW308" s="197"/>
      <c r="BIX308" s="197"/>
      <c r="BIY308" s="197"/>
      <c r="BIZ308" s="197"/>
      <c r="BJA308" s="197"/>
      <c r="BJB308" s="197"/>
      <c r="BJC308" s="197"/>
      <c r="BJD308" s="197"/>
      <c r="BJE308" s="197"/>
      <c r="BJF308" s="197"/>
      <c r="BJG308" s="197"/>
      <c r="BJH308" s="197"/>
      <c r="BJI308" s="197"/>
      <c r="BJJ308" s="197"/>
      <c r="BJK308" s="197"/>
      <c r="BJL308" s="197"/>
      <c r="BJM308" s="197"/>
      <c r="BJN308" s="197"/>
      <c r="BJO308" s="197"/>
      <c r="BJP308" s="197"/>
      <c r="BJQ308" s="197"/>
      <c r="BJR308" s="197"/>
      <c r="BJS308" s="197"/>
      <c r="BJT308" s="197"/>
      <c r="BJU308" s="197"/>
      <c r="BJV308" s="197"/>
      <c r="BJW308" s="197"/>
      <c r="BJX308" s="197"/>
      <c r="BJY308" s="197"/>
      <c r="BJZ308" s="197"/>
      <c r="BKA308" s="197"/>
      <c r="BKB308" s="197"/>
      <c r="BKC308" s="197"/>
      <c r="BKD308" s="197"/>
      <c r="BKE308" s="197"/>
      <c r="BKF308" s="197"/>
      <c r="BKG308" s="197"/>
      <c r="BKH308" s="197"/>
      <c r="BKI308" s="197"/>
      <c r="BKJ308" s="197"/>
      <c r="BKK308" s="197"/>
      <c r="BKL308" s="197"/>
      <c r="BKM308" s="197"/>
      <c r="BKN308" s="197"/>
      <c r="BKO308" s="197"/>
      <c r="BKP308" s="197"/>
      <c r="BKQ308" s="197"/>
      <c r="BKR308" s="197"/>
      <c r="BKS308" s="197"/>
      <c r="BKT308" s="197"/>
      <c r="BKU308" s="197"/>
      <c r="BKV308" s="197"/>
      <c r="BKW308" s="197"/>
      <c r="BKX308" s="197"/>
      <c r="BKY308" s="197"/>
      <c r="BKZ308" s="197"/>
      <c r="BLA308" s="197"/>
      <c r="BLB308" s="197"/>
      <c r="BLC308" s="197"/>
      <c r="BLD308" s="197"/>
      <c r="BLE308" s="197"/>
      <c r="BLF308" s="197"/>
      <c r="BLG308" s="197"/>
      <c r="BLH308" s="197"/>
      <c r="BLI308" s="197"/>
      <c r="BLJ308" s="197"/>
      <c r="BLK308" s="197"/>
      <c r="BLL308" s="197"/>
      <c r="BLM308" s="197"/>
      <c r="BLN308" s="197"/>
      <c r="BLO308" s="197"/>
      <c r="BLP308" s="197"/>
      <c r="BLQ308" s="197"/>
      <c r="BLR308" s="197"/>
      <c r="BLS308" s="197"/>
      <c r="BLT308" s="197"/>
      <c r="BLU308" s="197"/>
      <c r="BLV308" s="197"/>
      <c r="BLW308" s="197"/>
      <c r="BLX308" s="197"/>
      <c r="BLY308" s="197"/>
      <c r="BLZ308" s="197"/>
      <c r="BMA308" s="197"/>
      <c r="BMB308" s="197"/>
      <c r="BMC308" s="197"/>
      <c r="BMD308" s="197"/>
      <c r="BME308" s="197"/>
      <c r="BMF308" s="197"/>
      <c r="BMG308" s="197"/>
      <c r="BMH308" s="197"/>
      <c r="BMI308" s="197"/>
      <c r="BMJ308" s="197"/>
      <c r="BMK308" s="197"/>
      <c r="BML308" s="197"/>
      <c r="BMM308" s="197"/>
      <c r="BMN308" s="197"/>
      <c r="BMO308" s="197"/>
      <c r="BMP308" s="197"/>
      <c r="BMQ308" s="197"/>
      <c r="BMR308" s="197"/>
      <c r="BMS308" s="197"/>
      <c r="BMT308" s="197"/>
      <c r="BMU308" s="197"/>
      <c r="BMV308" s="197"/>
      <c r="BMW308" s="197"/>
      <c r="BMX308" s="197"/>
      <c r="BMY308" s="197"/>
      <c r="BMZ308" s="197"/>
      <c r="BNA308" s="197"/>
      <c r="BNB308" s="197"/>
      <c r="BNC308" s="197"/>
      <c r="BND308" s="197"/>
      <c r="BNE308" s="197"/>
      <c r="BNF308" s="197"/>
      <c r="BNG308" s="197"/>
      <c r="BNH308" s="197"/>
      <c r="BNI308" s="197"/>
      <c r="BNJ308" s="197"/>
      <c r="BNK308" s="197"/>
      <c r="BNL308" s="197"/>
      <c r="BNM308" s="197"/>
      <c r="BNN308" s="197"/>
      <c r="BNO308" s="197"/>
      <c r="BNP308" s="197"/>
      <c r="BNQ308" s="197"/>
      <c r="BNR308" s="197"/>
      <c r="BNS308" s="197"/>
      <c r="BNT308" s="197"/>
      <c r="BNU308" s="197"/>
      <c r="BNV308" s="197"/>
      <c r="BNW308" s="197"/>
      <c r="BNX308" s="197"/>
      <c r="BNY308" s="197"/>
      <c r="BNZ308" s="197"/>
      <c r="BOA308" s="197"/>
      <c r="BOB308" s="197"/>
      <c r="BOC308" s="197"/>
      <c r="BOD308" s="197"/>
      <c r="BOE308" s="197"/>
      <c r="BOF308" s="197"/>
      <c r="BOG308" s="197"/>
      <c r="BOH308" s="197"/>
      <c r="BOI308" s="197"/>
      <c r="BOJ308" s="197"/>
      <c r="BOK308" s="197"/>
      <c r="BOL308" s="197"/>
      <c r="BOM308" s="197"/>
      <c r="BON308" s="197"/>
      <c r="BOO308" s="197"/>
      <c r="BOP308" s="197"/>
      <c r="BOQ308" s="197"/>
      <c r="BOR308" s="197"/>
      <c r="BOS308" s="197"/>
      <c r="BOT308" s="197"/>
      <c r="BOU308" s="197"/>
      <c r="BOV308" s="197"/>
      <c r="BOW308" s="197"/>
      <c r="BOX308" s="197"/>
      <c r="BOY308" s="197"/>
      <c r="BOZ308" s="197"/>
      <c r="BPA308" s="197"/>
      <c r="BPB308" s="197"/>
      <c r="BPC308" s="197"/>
      <c r="BPD308" s="197"/>
      <c r="BPE308" s="197"/>
      <c r="BPF308" s="197"/>
      <c r="BPG308" s="197"/>
      <c r="BPH308" s="197"/>
      <c r="BPI308" s="197"/>
      <c r="BPJ308" s="197"/>
      <c r="BPK308" s="197"/>
      <c r="BPL308" s="197"/>
      <c r="BPM308" s="197"/>
      <c r="BPN308" s="197"/>
      <c r="BPO308" s="197"/>
      <c r="BPP308" s="197"/>
      <c r="BPQ308" s="197"/>
      <c r="BPR308" s="197"/>
      <c r="BPS308" s="197"/>
      <c r="BPT308" s="197"/>
      <c r="BPU308" s="197"/>
      <c r="BPV308" s="197"/>
      <c r="BPW308" s="197"/>
      <c r="BPX308" s="197"/>
      <c r="BPY308" s="197"/>
      <c r="BPZ308" s="197"/>
      <c r="BQA308" s="197"/>
      <c r="BQB308" s="197"/>
      <c r="BQC308" s="197"/>
      <c r="BQD308" s="197"/>
      <c r="BQE308" s="197"/>
      <c r="BQF308" s="197"/>
      <c r="BQG308" s="197"/>
      <c r="BQH308" s="197"/>
      <c r="BQI308" s="197"/>
      <c r="BQJ308" s="197"/>
    </row>
    <row r="309" spans="1:1804" s="199" customFormat="1" ht="83.05" customHeight="1" x14ac:dyDescent="0.2">
      <c r="A309" s="257" t="s">
        <v>1972</v>
      </c>
      <c r="B309" s="218" t="s">
        <v>1973</v>
      </c>
      <c r="C309" s="218" t="s">
        <v>1968</v>
      </c>
      <c r="D309" s="60" t="s">
        <v>1976</v>
      </c>
      <c r="E309" s="306">
        <v>43837</v>
      </c>
      <c r="F309" s="100">
        <v>43851</v>
      </c>
      <c r="G309" s="100"/>
      <c r="H309" s="97"/>
      <c r="I309" s="97">
        <v>355700</v>
      </c>
      <c r="J309" s="214"/>
      <c r="K309" s="62" t="str">
        <f t="shared" si="7"/>
        <v xml:space="preserve"> </v>
      </c>
      <c r="L309" s="215">
        <v>0</v>
      </c>
      <c r="M309" s="219">
        <v>138</v>
      </c>
      <c r="N309" s="219">
        <v>138</v>
      </c>
      <c r="O309" s="79">
        <v>0.09</v>
      </c>
      <c r="P309" s="260" t="s">
        <v>1974</v>
      </c>
      <c r="Q309" s="218" t="s">
        <v>30</v>
      </c>
      <c r="R309" s="253" t="s">
        <v>29</v>
      </c>
      <c r="S309" s="182">
        <v>0.09</v>
      </c>
      <c r="T309" s="253" t="s">
        <v>29</v>
      </c>
      <c r="U309" s="182">
        <v>0</v>
      </c>
      <c r="V309" s="218" t="s">
        <v>51</v>
      </c>
      <c r="W309" s="219"/>
      <c r="X309" s="197"/>
      <c r="Y309" s="197"/>
      <c r="Z309" s="197"/>
      <c r="AA309" s="197"/>
      <c r="AB309" s="197"/>
      <c r="AC309" s="197"/>
      <c r="AD309" s="197"/>
      <c r="AE309" s="197"/>
      <c r="AF309" s="197"/>
      <c r="AG309" s="197"/>
      <c r="AH309" s="197"/>
      <c r="AI309" s="197"/>
      <c r="AJ309" s="197"/>
      <c r="AK309" s="197"/>
      <c r="AL309" s="197"/>
      <c r="AM309" s="197"/>
      <c r="AN309" s="197"/>
      <c r="AO309" s="197"/>
      <c r="AP309" s="197"/>
      <c r="AQ309" s="197"/>
      <c r="AR309" s="197"/>
      <c r="AS309" s="197"/>
      <c r="AT309" s="197"/>
      <c r="AU309" s="197"/>
      <c r="AV309" s="197"/>
      <c r="AW309" s="197"/>
      <c r="AX309" s="197"/>
      <c r="AY309" s="197"/>
      <c r="AZ309" s="197"/>
      <c r="BA309" s="197"/>
      <c r="BB309" s="197"/>
      <c r="BC309" s="197"/>
      <c r="BD309" s="197"/>
      <c r="BE309" s="197"/>
      <c r="BF309" s="197"/>
      <c r="BG309" s="197"/>
      <c r="BH309" s="197"/>
      <c r="BI309" s="197"/>
      <c r="BJ309" s="197"/>
      <c r="BK309" s="197"/>
      <c r="BL309" s="197"/>
      <c r="BM309" s="197"/>
      <c r="BN309" s="197"/>
      <c r="BO309" s="197"/>
      <c r="BP309" s="197"/>
      <c r="BQ309" s="197"/>
      <c r="BR309" s="197"/>
      <c r="BS309" s="197"/>
      <c r="BT309" s="197"/>
      <c r="BU309" s="197"/>
      <c r="BV309" s="197"/>
      <c r="BW309" s="197"/>
      <c r="BX309" s="197"/>
      <c r="BY309" s="197"/>
      <c r="BZ309" s="197"/>
      <c r="CA309" s="197"/>
      <c r="CB309" s="197"/>
      <c r="CC309" s="197"/>
      <c r="CD309" s="197"/>
      <c r="CE309" s="197"/>
      <c r="CF309" s="197"/>
      <c r="CG309" s="197"/>
      <c r="CH309" s="197"/>
      <c r="CI309" s="197"/>
      <c r="CJ309" s="197"/>
      <c r="CK309" s="197"/>
      <c r="CL309" s="197"/>
      <c r="CM309" s="197"/>
      <c r="CN309" s="197"/>
      <c r="CO309" s="197"/>
      <c r="CP309" s="197"/>
      <c r="CQ309" s="197"/>
      <c r="CR309" s="197"/>
      <c r="CS309" s="197"/>
      <c r="CT309" s="197"/>
      <c r="CU309" s="197"/>
      <c r="CV309" s="197"/>
      <c r="CW309" s="197"/>
      <c r="CX309" s="197"/>
      <c r="CY309" s="197"/>
      <c r="CZ309" s="197"/>
      <c r="DA309" s="197"/>
      <c r="DB309" s="197"/>
      <c r="DC309" s="197"/>
      <c r="DD309" s="197"/>
      <c r="DE309" s="197"/>
      <c r="DF309" s="197"/>
      <c r="DG309" s="197"/>
      <c r="DH309" s="197"/>
      <c r="DI309" s="197"/>
      <c r="DJ309" s="197"/>
      <c r="DK309" s="197"/>
      <c r="DL309" s="197"/>
      <c r="DM309" s="197"/>
      <c r="DN309" s="197"/>
      <c r="DO309" s="197"/>
      <c r="DP309" s="197"/>
      <c r="DQ309" s="197"/>
      <c r="DR309" s="197"/>
      <c r="DS309" s="197"/>
      <c r="DT309" s="197"/>
      <c r="DU309" s="197"/>
      <c r="DV309" s="197"/>
      <c r="DW309" s="197"/>
      <c r="DX309" s="197"/>
      <c r="DY309" s="197"/>
      <c r="DZ309" s="197"/>
      <c r="EA309" s="197"/>
      <c r="EB309" s="197"/>
      <c r="EC309" s="197"/>
      <c r="ED309" s="197"/>
      <c r="EE309" s="197"/>
      <c r="EF309" s="197"/>
      <c r="EG309" s="197"/>
      <c r="EH309" s="197"/>
      <c r="EI309" s="197"/>
      <c r="EJ309" s="197"/>
      <c r="EK309" s="197"/>
      <c r="EL309" s="197"/>
      <c r="EM309" s="197"/>
      <c r="EN309" s="197"/>
      <c r="EO309" s="197"/>
      <c r="EP309" s="197"/>
      <c r="EQ309" s="197"/>
      <c r="ER309" s="197"/>
      <c r="ES309" s="197"/>
      <c r="ET309" s="197"/>
      <c r="EU309" s="197"/>
      <c r="EV309" s="197"/>
      <c r="EW309" s="197"/>
      <c r="EX309" s="197"/>
      <c r="EY309" s="197"/>
      <c r="EZ309" s="197"/>
      <c r="FA309" s="197"/>
      <c r="FB309" s="197"/>
      <c r="FC309" s="197"/>
      <c r="FD309" s="197"/>
      <c r="FE309" s="197"/>
      <c r="FF309" s="197"/>
      <c r="FG309" s="197"/>
      <c r="FH309" s="197"/>
      <c r="FI309" s="197"/>
      <c r="FJ309" s="197"/>
      <c r="FK309" s="197"/>
      <c r="FL309" s="197"/>
      <c r="FM309" s="197"/>
      <c r="FN309" s="197"/>
      <c r="FO309" s="197"/>
      <c r="FP309" s="197"/>
      <c r="FQ309" s="197"/>
      <c r="FR309" s="197"/>
      <c r="FS309" s="197"/>
      <c r="FT309" s="197"/>
      <c r="FU309" s="197"/>
      <c r="FV309" s="197"/>
      <c r="FW309" s="197"/>
      <c r="FX309" s="197"/>
      <c r="FY309" s="197"/>
      <c r="FZ309" s="197"/>
      <c r="GA309" s="197"/>
      <c r="GB309" s="197"/>
      <c r="GC309" s="197"/>
      <c r="GD309" s="197"/>
      <c r="GE309" s="197"/>
      <c r="GF309" s="197"/>
      <c r="GG309" s="197"/>
      <c r="GH309" s="197"/>
      <c r="GI309" s="197"/>
      <c r="GJ309" s="197"/>
      <c r="GK309" s="197"/>
      <c r="GL309" s="197"/>
      <c r="GM309" s="197"/>
      <c r="GN309" s="197"/>
      <c r="GO309" s="197"/>
      <c r="GP309" s="197"/>
      <c r="GQ309" s="197"/>
      <c r="GR309" s="197"/>
      <c r="GS309" s="197"/>
      <c r="GT309" s="197"/>
      <c r="GU309" s="197"/>
      <c r="GV309" s="197"/>
      <c r="GW309" s="197"/>
      <c r="GX309" s="197"/>
      <c r="GY309" s="197"/>
      <c r="GZ309" s="197"/>
      <c r="HA309" s="197"/>
      <c r="HB309" s="197"/>
      <c r="HC309" s="197"/>
      <c r="HD309" s="197"/>
      <c r="HE309" s="197"/>
      <c r="HF309" s="197"/>
      <c r="HG309" s="197"/>
      <c r="HH309" s="197"/>
      <c r="HI309" s="197"/>
      <c r="HJ309" s="197"/>
      <c r="HK309" s="197"/>
      <c r="HL309" s="197"/>
      <c r="HM309" s="197"/>
      <c r="HN309" s="197"/>
      <c r="HO309" s="197"/>
      <c r="HP309" s="197"/>
      <c r="HQ309" s="197"/>
      <c r="HR309" s="197"/>
      <c r="HS309" s="197"/>
      <c r="HT309" s="197"/>
      <c r="HU309" s="197"/>
      <c r="HV309" s="197"/>
      <c r="HW309" s="197"/>
      <c r="HX309" s="197"/>
      <c r="HY309" s="197"/>
      <c r="HZ309" s="197"/>
      <c r="IA309" s="197"/>
      <c r="IB309" s="197"/>
      <c r="IC309" s="197"/>
      <c r="ID309" s="197"/>
      <c r="IE309" s="197"/>
      <c r="IF309" s="197"/>
      <c r="IG309" s="197"/>
      <c r="IH309" s="197"/>
      <c r="II309" s="197"/>
      <c r="IJ309" s="197"/>
      <c r="IK309" s="197"/>
      <c r="IL309" s="197"/>
      <c r="IM309" s="197"/>
      <c r="IN309" s="197"/>
      <c r="IO309" s="197"/>
      <c r="IP309" s="197"/>
      <c r="IQ309" s="197"/>
      <c r="IR309" s="197"/>
      <c r="IS309" s="197"/>
      <c r="IT309" s="197"/>
      <c r="IU309" s="197"/>
      <c r="IV309" s="197"/>
      <c r="IW309" s="197"/>
      <c r="IX309" s="197"/>
      <c r="IY309" s="197"/>
      <c r="IZ309" s="197"/>
      <c r="JA309" s="197"/>
      <c r="JB309" s="197"/>
      <c r="JC309" s="197"/>
      <c r="JD309" s="197"/>
      <c r="JE309" s="197"/>
      <c r="JF309" s="197"/>
      <c r="JG309" s="197"/>
      <c r="JH309" s="197"/>
      <c r="JI309" s="197"/>
      <c r="JJ309" s="197"/>
      <c r="JK309" s="197"/>
      <c r="JL309" s="197"/>
      <c r="JM309" s="197"/>
      <c r="JN309" s="197"/>
      <c r="JO309" s="197"/>
      <c r="JP309" s="197"/>
      <c r="JQ309" s="197"/>
      <c r="JR309" s="197"/>
      <c r="JS309" s="197"/>
      <c r="JT309" s="197"/>
      <c r="JU309" s="197"/>
      <c r="JV309" s="197"/>
      <c r="JW309" s="197"/>
      <c r="JX309" s="197"/>
      <c r="JY309" s="197"/>
      <c r="JZ309" s="197"/>
      <c r="KA309" s="197"/>
      <c r="KB309" s="197"/>
      <c r="KC309" s="197"/>
      <c r="KD309" s="197"/>
      <c r="KE309" s="197"/>
      <c r="KF309" s="197"/>
      <c r="KG309" s="197"/>
      <c r="KH309" s="197"/>
      <c r="KI309" s="197"/>
      <c r="KJ309" s="197"/>
      <c r="KK309" s="197"/>
      <c r="KL309" s="197"/>
      <c r="KM309" s="197"/>
      <c r="KN309" s="197"/>
      <c r="KO309" s="197"/>
      <c r="KP309" s="197"/>
      <c r="KQ309" s="197"/>
      <c r="KR309" s="197"/>
      <c r="KS309" s="197"/>
      <c r="KT309" s="197"/>
      <c r="KU309" s="197"/>
      <c r="KV309" s="197"/>
      <c r="KW309" s="197"/>
      <c r="KX309" s="197"/>
      <c r="KY309" s="197"/>
      <c r="KZ309" s="197"/>
      <c r="LA309" s="197"/>
      <c r="LB309" s="197"/>
      <c r="LC309" s="197"/>
      <c r="LD309" s="197"/>
      <c r="LE309" s="197"/>
      <c r="LF309" s="197"/>
      <c r="LG309" s="197"/>
      <c r="LH309" s="197"/>
      <c r="LI309" s="197"/>
      <c r="LJ309" s="197"/>
      <c r="LK309" s="197"/>
      <c r="LL309" s="197"/>
      <c r="LM309" s="197"/>
      <c r="LN309" s="197"/>
      <c r="LO309" s="197"/>
      <c r="LP309" s="197"/>
      <c r="LQ309" s="197"/>
      <c r="LR309" s="197"/>
      <c r="LS309" s="197"/>
      <c r="LT309" s="197"/>
      <c r="LU309" s="197"/>
      <c r="LV309" s="197"/>
      <c r="LW309" s="197"/>
      <c r="LX309" s="197"/>
      <c r="LY309" s="197"/>
      <c r="LZ309" s="197"/>
      <c r="MA309" s="197"/>
      <c r="MB309" s="197"/>
      <c r="MC309" s="197"/>
      <c r="MD309" s="197"/>
      <c r="ME309" s="197"/>
      <c r="MF309" s="197"/>
      <c r="MG309" s="197"/>
      <c r="MH309" s="197"/>
      <c r="MI309" s="197"/>
      <c r="MJ309" s="197"/>
      <c r="MK309" s="197"/>
      <c r="ML309" s="197"/>
      <c r="MM309" s="197"/>
      <c r="MN309" s="197"/>
      <c r="MO309" s="197"/>
      <c r="MP309" s="197"/>
      <c r="MQ309" s="197"/>
      <c r="MR309" s="197"/>
      <c r="MS309" s="197"/>
      <c r="MT309" s="197"/>
      <c r="MU309" s="197"/>
      <c r="MV309" s="197"/>
      <c r="MW309" s="197"/>
      <c r="MX309" s="197"/>
      <c r="MY309" s="197"/>
      <c r="MZ309" s="197"/>
      <c r="NA309" s="197"/>
      <c r="NB309" s="197"/>
      <c r="NC309" s="197"/>
      <c r="ND309" s="197"/>
      <c r="NE309" s="197"/>
      <c r="NF309" s="197"/>
      <c r="NG309" s="197"/>
      <c r="NH309" s="197"/>
      <c r="NI309" s="197"/>
      <c r="NJ309" s="197"/>
      <c r="NK309" s="197"/>
      <c r="NL309" s="197"/>
      <c r="NM309" s="197"/>
      <c r="NN309" s="197"/>
      <c r="NO309" s="197"/>
      <c r="NP309" s="197"/>
      <c r="NQ309" s="197"/>
      <c r="NR309" s="197"/>
      <c r="NS309" s="197"/>
      <c r="NT309" s="197"/>
      <c r="NU309" s="197"/>
      <c r="NV309" s="197"/>
      <c r="NW309" s="197"/>
      <c r="NX309" s="197"/>
      <c r="NY309" s="197"/>
      <c r="NZ309" s="197"/>
      <c r="OA309" s="197"/>
      <c r="OB309" s="197"/>
      <c r="OC309" s="197"/>
      <c r="OD309" s="197"/>
      <c r="OE309" s="197"/>
      <c r="OF309" s="197"/>
      <c r="OG309" s="197"/>
      <c r="OH309" s="197"/>
      <c r="OI309" s="197"/>
      <c r="OJ309" s="197"/>
      <c r="OK309" s="197"/>
      <c r="OL309" s="197"/>
      <c r="OM309" s="197"/>
      <c r="ON309" s="197"/>
      <c r="OO309" s="197"/>
      <c r="OP309" s="197"/>
      <c r="OQ309" s="197"/>
      <c r="OR309" s="197"/>
      <c r="OS309" s="197"/>
      <c r="OT309" s="197"/>
      <c r="OU309" s="197"/>
      <c r="OV309" s="197"/>
      <c r="OW309" s="197"/>
      <c r="OX309" s="197"/>
      <c r="OY309" s="197"/>
      <c r="OZ309" s="197"/>
      <c r="PA309" s="197"/>
      <c r="PB309" s="197"/>
      <c r="PC309" s="197"/>
      <c r="PD309" s="197"/>
      <c r="PE309" s="197"/>
      <c r="PF309" s="197"/>
      <c r="PG309" s="197"/>
      <c r="PH309" s="197"/>
      <c r="PI309" s="197"/>
      <c r="PJ309" s="197"/>
      <c r="PK309" s="197"/>
      <c r="PL309" s="197"/>
      <c r="PM309" s="197"/>
      <c r="PN309" s="197"/>
      <c r="PO309" s="197"/>
      <c r="PP309" s="197"/>
      <c r="PQ309" s="197"/>
      <c r="PR309" s="197"/>
      <c r="PS309" s="197"/>
      <c r="PT309" s="197"/>
      <c r="PU309" s="197"/>
      <c r="PV309" s="197"/>
      <c r="PW309" s="197"/>
      <c r="PX309" s="197"/>
      <c r="PY309" s="197"/>
      <c r="PZ309" s="197"/>
      <c r="QA309" s="197"/>
      <c r="QB309" s="197"/>
      <c r="QC309" s="197"/>
      <c r="QD309" s="197"/>
      <c r="QE309" s="197"/>
      <c r="QF309" s="197"/>
      <c r="QG309" s="197"/>
      <c r="QH309" s="197"/>
      <c r="QI309" s="197"/>
      <c r="QJ309" s="197"/>
      <c r="QK309" s="197"/>
      <c r="QL309" s="197"/>
      <c r="QM309" s="197"/>
      <c r="QN309" s="197"/>
      <c r="QO309" s="197"/>
      <c r="QP309" s="197"/>
      <c r="QQ309" s="197"/>
      <c r="QR309" s="197"/>
      <c r="QS309" s="197"/>
      <c r="QT309" s="197"/>
      <c r="QU309" s="197"/>
      <c r="QV309" s="197"/>
      <c r="QW309" s="197"/>
      <c r="QX309" s="197"/>
      <c r="QY309" s="197"/>
      <c r="QZ309" s="197"/>
      <c r="RA309" s="197"/>
      <c r="RB309" s="197"/>
      <c r="RC309" s="197"/>
      <c r="RD309" s="197"/>
      <c r="RE309" s="197"/>
      <c r="RF309" s="197"/>
      <c r="RG309" s="197"/>
      <c r="RH309" s="197"/>
      <c r="RI309" s="197"/>
      <c r="RJ309" s="197"/>
      <c r="RK309" s="197"/>
      <c r="RL309" s="197"/>
      <c r="RM309" s="197"/>
      <c r="RN309" s="197"/>
      <c r="RO309" s="197"/>
      <c r="RP309" s="197"/>
      <c r="RQ309" s="197"/>
      <c r="RR309" s="197"/>
      <c r="RS309" s="197"/>
      <c r="RT309" s="197"/>
      <c r="RU309" s="197"/>
      <c r="RV309" s="197"/>
      <c r="RW309" s="197"/>
      <c r="RX309" s="197"/>
      <c r="RY309" s="197"/>
      <c r="RZ309" s="197"/>
      <c r="SA309" s="197"/>
      <c r="SB309" s="197"/>
      <c r="SC309" s="197"/>
      <c r="SD309" s="197"/>
      <c r="SE309" s="197"/>
      <c r="SF309" s="197"/>
      <c r="SG309" s="197"/>
      <c r="SH309" s="197"/>
      <c r="SI309" s="197"/>
      <c r="SJ309" s="197"/>
      <c r="SK309" s="197"/>
      <c r="SL309" s="197"/>
      <c r="SM309" s="197"/>
      <c r="SN309" s="197"/>
      <c r="SO309" s="197"/>
      <c r="SP309" s="197"/>
      <c r="SQ309" s="197"/>
      <c r="SR309" s="197"/>
      <c r="SS309" s="197"/>
      <c r="ST309" s="197"/>
      <c r="SU309" s="197"/>
      <c r="SV309" s="197"/>
      <c r="SW309" s="197"/>
      <c r="SX309" s="197"/>
      <c r="SY309" s="197"/>
      <c r="SZ309" s="197"/>
      <c r="TA309" s="197"/>
      <c r="TB309" s="197"/>
      <c r="TC309" s="197"/>
      <c r="TD309" s="197"/>
      <c r="TE309" s="197"/>
      <c r="TF309" s="197"/>
      <c r="TG309" s="197"/>
      <c r="TH309" s="197"/>
      <c r="TI309" s="197"/>
      <c r="TJ309" s="197"/>
      <c r="TK309" s="197"/>
      <c r="TL309" s="197"/>
      <c r="TM309" s="197"/>
      <c r="TN309" s="197"/>
      <c r="TO309" s="197"/>
      <c r="TP309" s="197"/>
      <c r="TQ309" s="197"/>
      <c r="TR309" s="197"/>
      <c r="TS309" s="197"/>
      <c r="TT309" s="197"/>
      <c r="TU309" s="197"/>
      <c r="TV309" s="197"/>
      <c r="TW309" s="197"/>
      <c r="TX309" s="197"/>
      <c r="TY309" s="197"/>
      <c r="TZ309" s="197"/>
      <c r="UA309" s="197"/>
      <c r="UB309" s="197"/>
      <c r="UC309" s="197"/>
      <c r="UD309" s="197"/>
      <c r="UE309" s="197"/>
      <c r="UF309" s="197"/>
      <c r="UG309" s="197"/>
      <c r="UH309" s="197"/>
      <c r="UI309" s="197"/>
      <c r="UJ309" s="197"/>
      <c r="UK309" s="197"/>
      <c r="UL309" s="197"/>
      <c r="UM309" s="197"/>
      <c r="UN309" s="197"/>
      <c r="UO309" s="197"/>
      <c r="UP309" s="197"/>
      <c r="UQ309" s="197"/>
      <c r="UR309" s="197"/>
      <c r="US309" s="197"/>
      <c r="UT309" s="197"/>
      <c r="UU309" s="197"/>
      <c r="UV309" s="197"/>
      <c r="UW309" s="197"/>
      <c r="UX309" s="197"/>
      <c r="UY309" s="197"/>
      <c r="UZ309" s="197"/>
      <c r="VA309" s="197"/>
      <c r="VB309" s="197"/>
      <c r="VC309" s="197"/>
      <c r="VD309" s="197"/>
      <c r="VE309" s="197"/>
      <c r="VF309" s="197"/>
      <c r="VG309" s="197"/>
      <c r="VH309" s="197"/>
      <c r="VI309" s="197"/>
      <c r="VJ309" s="197"/>
      <c r="VK309" s="197"/>
      <c r="VL309" s="197"/>
      <c r="VM309" s="197"/>
      <c r="VN309" s="197"/>
      <c r="VO309" s="197"/>
      <c r="VP309" s="197"/>
      <c r="VQ309" s="197"/>
      <c r="VR309" s="197"/>
      <c r="VS309" s="197"/>
      <c r="VT309" s="197"/>
      <c r="VU309" s="197"/>
      <c r="VV309" s="197"/>
      <c r="VW309" s="197"/>
      <c r="VX309" s="197"/>
      <c r="VY309" s="197"/>
      <c r="VZ309" s="197"/>
      <c r="WA309" s="197"/>
      <c r="WB309" s="197"/>
      <c r="WC309" s="197"/>
      <c r="WD309" s="197"/>
      <c r="WE309" s="197"/>
      <c r="WF309" s="197"/>
      <c r="WG309" s="197"/>
      <c r="WH309" s="197"/>
      <c r="WI309" s="197"/>
      <c r="WJ309" s="197"/>
      <c r="WK309" s="197"/>
      <c r="WL309" s="197"/>
      <c r="WM309" s="197"/>
      <c r="WN309" s="197"/>
      <c r="WO309" s="197"/>
      <c r="WP309" s="197"/>
      <c r="WQ309" s="197"/>
      <c r="WR309" s="197"/>
      <c r="WS309" s="197"/>
      <c r="WT309" s="197"/>
      <c r="WU309" s="197"/>
      <c r="WV309" s="197"/>
      <c r="WW309" s="197"/>
      <c r="WX309" s="197"/>
      <c r="WY309" s="197"/>
      <c r="WZ309" s="197"/>
      <c r="XA309" s="197"/>
      <c r="XB309" s="197"/>
      <c r="XC309" s="197"/>
      <c r="XD309" s="197"/>
      <c r="XE309" s="197"/>
      <c r="XF309" s="197"/>
      <c r="XG309" s="197"/>
      <c r="XH309" s="197"/>
      <c r="XI309" s="197"/>
      <c r="XJ309" s="197"/>
      <c r="XK309" s="197"/>
      <c r="XL309" s="197"/>
      <c r="XM309" s="197"/>
      <c r="XN309" s="197"/>
      <c r="XO309" s="197"/>
      <c r="XP309" s="197"/>
      <c r="XQ309" s="197"/>
      <c r="XR309" s="197"/>
      <c r="XS309" s="197"/>
      <c r="XT309" s="197"/>
      <c r="XU309" s="197"/>
      <c r="XV309" s="197"/>
      <c r="XW309" s="197"/>
      <c r="XX309" s="197"/>
      <c r="XY309" s="197"/>
      <c r="XZ309" s="197"/>
      <c r="YA309" s="197"/>
      <c r="YB309" s="197"/>
      <c r="YC309" s="197"/>
      <c r="YD309" s="197"/>
      <c r="YE309" s="197"/>
      <c r="YF309" s="197"/>
      <c r="YG309" s="197"/>
      <c r="YH309" s="197"/>
      <c r="YI309" s="197"/>
      <c r="YJ309" s="197"/>
      <c r="YK309" s="197"/>
      <c r="YL309" s="197"/>
      <c r="YM309" s="197"/>
      <c r="YN309" s="197"/>
      <c r="YO309" s="197"/>
      <c r="YP309" s="197"/>
      <c r="YQ309" s="197"/>
      <c r="YR309" s="197"/>
      <c r="YS309" s="197"/>
      <c r="YT309" s="197"/>
      <c r="YU309" s="197"/>
      <c r="YV309" s="197"/>
      <c r="YW309" s="197"/>
      <c r="YX309" s="197"/>
      <c r="YY309" s="197"/>
      <c r="YZ309" s="197"/>
      <c r="ZA309" s="197"/>
      <c r="ZB309" s="197"/>
      <c r="ZC309" s="197"/>
      <c r="ZD309" s="197"/>
      <c r="ZE309" s="197"/>
      <c r="ZF309" s="197"/>
      <c r="ZG309" s="197"/>
      <c r="ZH309" s="197"/>
      <c r="ZI309" s="197"/>
      <c r="ZJ309" s="197"/>
      <c r="ZK309" s="197"/>
      <c r="ZL309" s="197"/>
      <c r="ZM309" s="197"/>
      <c r="ZN309" s="197"/>
      <c r="ZO309" s="197"/>
      <c r="ZP309" s="197"/>
      <c r="ZQ309" s="197"/>
      <c r="ZR309" s="197"/>
      <c r="ZS309" s="197"/>
      <c r="ZT309" s="197"/>
      <c r="ZU309" s="197"/>
      <c r="ZV309" s="197"/>
      <c r="ZW309" s="197"/>
      <c r="ZX309" s="197"/>
      <c r="ZY309" s="197"/>
      <c r="ZZ309" s="197"/>
      <c r="AAA309" s="197"/>
      <c r="AAB309" s="197"/>
      <c r="AAC309" s="197"/>
      <c r="AAD309" s="197"/>
      <c r="AAE309" s="197"/>
      <c r="AAF309" s="197"/>
      <c r="AAG309" s="197"/>
      <c r="AAH309" s="197"/>
      <c r="AAI309" s="197"/>
      <c r="AAJ309" s="197"/>
      <c r="AAK309" s="197"/>
      <c r="AAL309" s="197"/>
      <c r="AAM309" s="197"/>
      <c r="AAN309" s="197"/>
      <c r="AAO309" s="197"/>
      <c r="AAP309" s="197"/>
      <c r="AAQ309" s="197"/>
      <c r="AAR309" s="197"/>
      <c r="AAS309" s="197"/>
      <c r="AAT309" s="197"/>
      <c r="AAU309" s="197"/>
      <c r="AAV309" s="197"/>
      <c r="AAW309" s="197"/>
      <c r="AAX309" s="197"/>
      <c r="AAY309" s="197"/>
      <c r="AAZ309" s="197"/>
      <c r="ABA309" s="197"/>
      <c r="ABB309" s="197"/>
      <c r="ABC309" s="197"/>
      <c r="ABD309" s="197"/>
      <c r="ABE309" s="197"/>
      <c r="ABF309" s="197"/>
      <c r="ABG309" s="197"/>
      <c r="ABH309" s="197"/>
      <c r="ABI309" s="197"/>
      <c r="ABJ309" s="197"/>
      <c r="ABK309" s="197"/>
      <c r="ABL309" s="197"/>
      <c r="ABM309" s="197"/>
      <c r="ABN309" s="197"/>
      <c r="ABO309" s="197"/>
      <c r="ABP309" s="197"/>
      <c r="ABQ309" s="197"/>
      <c r="ABR309" s="197"/>
      <c r="ABS309" s="197"/>
      <c r="ABT309" s="197"/>
      <c r="ABU309" s="197"/>
      <c r="ABV309" s="197"/>
      <c r="ABW309" s="197"/>
      <c r="ABX309" s="197"/>
      <c r="ABY309" s="197"/>
      <c r="ABZ309" s="197"/>
      <c r="ACA309" s="197"/>
      <c r="ACB309" s="197"/>
      <c r="ACC309" s="197"/>
      <c r="ACD309" s="197"/>
      <c r="ACE309" s="197"/>
      <c r="ACF309" s="197"/>
      <c r="ACG309" s="197"/>
      <c r="ACH309" s="197"/>
      <c r="ACI309" s="197"/>
      <c r="ACJ309" s="197"/>
      <c r="ACK309" s="197"/>
      <c r="ACL309" s="197"/>
      <c r="ACM309" s="197"/>
      <c r="ACN309" s="197"/>
      <c r="ACO309" s="197"/>
      <c r="ACP309" s="197"/>
      <c r="ACQ309" s="197"/>
      <c r="ACR309" s="197"/>
      <c r="ACS309" s="197"/>
      <c r="ACT309" s="197"/>
      <c r="ACU309" s="197"/>
      <c r="ACV309" s="197"/>
      <c r="ACW309" s="197"/>
      <c r="ACX309" s="197"/>
      <c r="ACY309" s="197"/>
      <c r="ACZ309" s="197"/>
      <c r="ADA309" s="197"/>
      <c r="ADB309" s="197"/>
      <c r="ADC309" s="197"/>
      <c r="ADD309" s="197"/>
      <c r="ADE309" s="197"/>
      <c r="ADF309" s="197"/>
      <c r="ADG309" s="197"/>
      <c r="ADH309" s="197"/>
      <c r="ADI309" s="197"/>
      <c r="ADJ309" s="197"/>
      <c r="ADK309" s="197"/>
      <c r="ADL309" s="197"/>
      <c r="ADM309" s="197"/>
      <c r="ADN309" s="197"/>
      <c r="ADO309" s="197"/>
      <c r="ADP309" s="197"/>
      <c r="ADQ309" s="197"/>
      <c r="ADR309" s="197"/>
      <c r="ADS309" s="197"/>
      <c r="ADT309" s="197"/>
      <c r="ADU309" s="197"/>
      <c r="ADV309" s="197"/>
      <c r="ADW309" s="197"/>
      <c r="ADX309" s="197"/>
      <c r="ADY309" s="197"/>
      <c r="ADZ309" s="197"/>
      <c r="AEA309" s="197"/>
      <c r="AEB309" s="197"/>
      <c r="AEC309" s="197"/>
      <c r="AED309" s="197"/>
      <c r="AEE309" s="197"/>
      <c r="AEF309" s="197"/>
      <c r="AEG309" s="197"/>
      <c r="AEH309" s="197"/>
      <c r="AEI309" s="197"/>
      <c r="AEJ309" s="197"/>
      <c r="AEK309" s="197"/>
      <c r="AEL309" s="197"/>
      <c r="AEM309" s="197"/>
      <c r="AEN309" s="197"/>
      <c r="AEO309" s="197"/>
      <c r="AEP309" s="197"/>
      <c r="AEQ309" s="197"/>
      <c r="AER309" s="197"/>
      <c r="AES309" s="197"/>
      <c r="AET309" s="197"/>
      <c r="AEU309" s="197"/>
      <c r="AEV309" s="197"/>
      <c r="AEW309" s="197"/>
      <c r="AEX309" s="197"/>
      <c r="AEY309" s="197"/>
      <c r="AEZ309" s="197"/>
      <c r="AFA309" s="197"/>
      <c r="AFB309" s="197"/>
      <c r="AFC309" s="197"/>
      <c r="AFD309" s="197"/>
      <c r="AFE309" s="197"/>
      <c r="AFF309" s="197"/>
      <c r="AFG309" s="197"/>
      <c r="AFH309" s="197"/>
      <c r="AFI309" s="197"/>
      <c r="AFJ309" s="197"/>
      <c r="AFK309" s="197"/>
      <c r="AFL309" s="197"/>
      <c r="AFM309" s="197"/>
      <c r="AFN309" s="197"/>
      <c r="AFO309" s="197"/>
      <c r="AFP309" s="197"/>
      <c r="AFQ309" s="197"/>
      <c r="AFR309" s="197"/>
      <c r="AFS309" s="197"/>
      <c r="AFT309" s="197"/>
      <c r="AFU309" s="197"/>
      <c r="AFV309" s="197"/>
      <c r="AFW309" s="197"/>
      <c r="AFX309" s="197"/>
      <c r="AFY309" s="197"/>
      <c r="AFZ309" s="197"/>
      <c r="AGA309" s="197"/>
      <c r="AGB309" s="197"/>
      <c r="AGC309" s="197"/>
      <c r="AGD309" s="197"/>
      <c r="AGE309" s="197"/>
      <c r="AGF309" s="197"/>
      <c r="AGG309" s="197"/>
      <c r="AGH309" s="197"/>
      <c r="AGI309" s="197"/>
      <c r="AGJ309" s="197"/>
      <c r="AGK309" s="197"/>
      <c r="AGL309" s="197"/>
      <c r="AGM309" s="197"/>
      <c r="AGN309" s="197"/>
      <c r="AGO309" s="197"/>
      <c r="AGP309" s="197"/>
      <c r="AGQ309" s="197"/>
      <c r="AGR309" s="197"/>
      <c r="AGS309" s="197"/>
      <c r="AGT309" s="197"/>
      <c r="AGU309" s="197"/>
      <c r="AGV309" s="197"/>
      <c r="AGW309" s="197"/>
      <c r="AGX309" s="197"/>
      <c r="AGY309" s="197"/>
      <c r="AGZ309" s="197"/>
      <c r="AHA309" s="197"/>
      <c r="AHB309" s="197"/>
      <c r="AHC309" s="197"/>
      <c r="AHD309" s="197"/>
      <c r="AHE309" s="197"/>
      <c r="AHF309" s="197"/>
      <c r="AHG309" s="197"/>
      <c r="AHH309" s="197"/>
      <c r="AHI309" s="197"/>
      <c r="AHJ309" s="197"/>
      <c r="AHK309" s="197"/>
      <c r="AHL309" s="197"/>
      <c r="AHM309" s="197"/>
      <c r="AHN309" s="197"/>
      <c r="AHO309" s="197"/>
      <c r="AHP309" s="197"/>
      <c r="AHQ309" s="197"/>
      <c r="AHR309" s="197"/>
      <c r="AHS309" s="197"/>
      <c r="AHT309" s="197"/>
      <c r="AHU309" s="197"/>
      <c r="AHV309" s="197"/>
      <c r="AHW309" s="197"/>
      <c r="AHX309" s="197"/>
      <c r="AHY309" s="197"/>
      <c r="AHZ309" s="197"/>
      <c r="AIA309" s="197"/>
      <c r="AIB309" s="197"/>
      <c r="AIC309" s="197"/>
      <c r="AID309" s="197"/>
      <c r="AIE309" s="197"/>
      <c r="AIF309" s="197"/>
      <c r="AIG309" s="197"/>
      <c r="AIH309" s="197"/>
      <c r="AII309" s="197"/>
      <c r="AIJ309" s="197"/>
      <c r="AIK309" s="197"/>
      <c r="AIL309" s="197"/>
      <c r="AIM309" s="197"/>
      <c r="AIN309" s="197"/>
      <c r="AIO309" s="197"/>
      <c r="AIP309" s="197"/>
      <c r="AIQ309" s="197"/>
      <c r="AIR309" s="197"/>
      <c r="AIS309" s="197"/>
      <c r="AIT309" s="197"/>
      <c r="AIU309" s="197"/>
      <c r="AIV309" s="197"/>
      <c r="AIW309" s="197"/>
      <c r="AIX309" s="197"/>
      <c r="AIY309" s="197"/>
      <c r="AIZ309" s="197"/>
      <c r="AJA309" s="197"/>
      <c r="AJB309" s="197"/>
      <c r="AJC309" s="197"/>
      <c r="AJD309" s="197"/>
      <c r="AJE309" s="197"/>
      <c r="AJF309" s="197"/>
      <c r="AJG309" s="197"/>
      <c r="AJH309" s="197"/>
      <c r="AJI309" s="197"/>
      <c r="AJJ309" s="197"/>
      <c r="AJK309" s="197"/>
      <c r="AJL309" s="197"/>
      <c r="AJM309" s="197"/>
      <c r="AJN309" s="197"/>
      <c r="AJO309" s="197"/>
      <c r="AJP309" s="197"/>
      <c r="AJQ309" s="197"/>
      <c r="AJR309" s="197"/>
      <c r="AJS309" s="197"/>
      <c r="AJT309" s="197"/>
      <c r="AJU309" s="197"/>
      <c r="AJV309" s="197"/>
      <c r="AJW309" s="197"/>
      <c r="AJX309" s="197"/>
      <c r="AJY309" s="197"/>
      <c r="AJZ309" s="197"/>
      <c r="AKA309" s="197"/>
      <c r="AKB309" s="197"/>
      <c r="AKC309" s="197"/>
      <c r="AKD309" s="197"/>
      <c r="AKE309" s="197"/>
      <c r="AKF309" s="197"/>
      <c r="AKG309" s="197"/>
      <c r="AKH309" s="197"/>
      <c r="AKI309" s="197"/>
      <c r="AKJ309" s="197"/>
      <c r="AKK309" s="197"/>
      <c r="AKL309" s="197"/>
      <c r="AKM309" s="197"/>
      <c r="AKN309" s="197"/>
      <c r="AKO309" s="197"/>
      <c r="AKP309" s="197"/>
      <c r="AKQ309" s="197"/>
      <c r="AKR309" s="197"/>
      <c r="AKS309" s="197"/>
      <c r="AKT309" s="197"/>
      <c r="AKU309" s="197"/>
      <c r="AKV309" s="197"/>
      <c r="AKW309" s="197"/>
      <c r="AKX309" s="197"/>
      <c r="AKY309" s="197"/>
      <c r="AKZ309" s="197"/>
      <c r="ALA309" s="197"/>
      <c r="ALB309" s="197"/>
      <c r="ALC309" s="197"/>
      <c r="ALD309" s="197"/>
      <c r="ALE309" s="197"/>
      <c r="ALF309" s="197"/>
      <c r="ALG309" s="197"/>
      <c r="ALH309" s="197"/>
      <c r="ALI309" s="197"/>
      <c r="ALJ309" s="197"/>
      <c r="ALK309" s="197"/>
      <c r="ALL309" s="197"/>
      <c r="ALM309" s="197"/>
      <c r="ALN309" s="197"/>
      <c r="ALO309" s="197"/>
      <c r="ALP309" s="197"/>
      <c r="ALQ309" s="197"/>
      <c r="ALR309" s="197"/>
      <c r="ALS309" s="197"/>
      <c r="ALT309" s="197"/>
      <c r="ALU309" s="197"/>
      <c r="ALV309" s="197"/>
      <c r="ALW309" s="197"/>
      <c r="ALX309" s="197"/>
      <c r="ALY309" s="197"/>
      <c r="ALZ309" s="197"/>
      <c r="AMA309" s="197"/>
      <c r="AMB309" s="197"/>
      <c r="AMC309" s="197"/>
      <c r="AMD309" s="197"/>
      <c r="AME309" s="197"/>
      <c r="AMF309" s="197"/>
      <c r="AMG309" s="197"/>
      <c r="AMH309" s="197"/>
      <c r="AMI309" s="197"/>
      <c r="AMJ309" s="197"/>
      <c r="AMK309" s="197"/>
      <c r="AML309" s="197"/>
      <c r="AMM309" s="197"/>
      <c r="AMN309" s="197"/>
      <c r="AMO309" s="197"/>
      <c r="AMP309" s="197"/>
      <c r="AMQ309" s="197"/>
      <c r="AMR309" s="197"/>
      <c r="AMS309" s="197"/>
      <c r="AMT309" s="197"/>
      <c r="AMU309" s="197"/>
      <c r="AMV309" s="197"/>
      <c r="AMW309" s="197"/>
      <c r="AMX309" s="197"/>
      <c r="AMY309" s="197"/>
      <c r="AMZ309" s="197"/>
      <c r="ANA309" s="197"/>
      <c r="ANB309" s="197"/>
      <c r="ANC309" s="197"/>
      <c r="AND309" s="197"/>
      <c r="ANE309" s="197"/>
      <c r="ANF309" s="197"/>
      <c r="ANG309" s="197"/>
      <c r="ANH309" s="197"/>
      <c r="ANI309" s="197"/>
      <c r="ANJ309" s="197"/>
      <c r="ANK309" s="197"/>
      <c r="ANL309" s="197"/>
      <c r="ANM309" s="197"/>
      <c r="ANN309" s="197"/>
      <c r="ANO309" s="197"/>
      <c r="ANP309" s="197"/>
      <c r="ANQ309" s="197"/>
      <c r="ANR309" s="197"/>
      <c r="ANS309" s="197"/>
      <c r="ANT309" s="197"/>
      <c r="ANU309" s="197"/>
      <c r="ANV309" s="197"/>
      <c r="ANW309" s="197"/>
      <c r="ANX309" s="197"/>
      <c r="ANY309" s="197"/>
      <c r="ANZ309" s="197"/>
      <c r="AOA309" s="197"/>
      <c r="AOB309" s="197"/>
      <c r="AOC309" s="197"/>
      <c r="AOD309" s="197"/>
      <c r="AOE309" s="197"/>
      <c r="AOF309" s="197"/>
      <c r="AOG309" s="197"/>
      <c r="AOH309" s="197"/>
      <c r="AOI309" s="197"/>
      <c r="AOJ309" s="197"/>
      <c r="AOK309" s="197"/>
      <c r="AOL309" s="197"/>
      <c r="AOM309" s="197"/>
      <c r="AON309" s="197"/>
      <c r="AOO309" s="197"/>
      <c r="AOP309" s="197"/>
      <c r="AOQ309" s="197"/>
      <c r="AOR309" s="197"/>
      <c r="AOS309" s="197"/>
      <c r="AOT309" s="197"/>
      <c r="AOU309" s="197"/>
      <c r="AOV309" s="197"/>
      <c r="AOW309" s="197"/>
      <c r="AOX309" s="197"/>
      <c r="AOY309" s="197"/>
      <c r="AOZ309" s="197"/>
      <c r="APA309" s="197"/>
      <c r="APB309" s="197"/>
      <c r="APC309" s="197"/>
      <c r="APD309" s="197"/>
      <c r="APE309" s="197"/>
      <c r="APF309" s="197"/>
      <c r="APG309" s="197"/>
      <c r="APH309" s="197"/>
      <c r="API309" s="197"/>
      <c r="APJ309" s="197"/>
      <c r="APK309" s="197"/>
      <c r="APL309" s="197"/>
      <c r="APM309" s="197"/>
      <c r="APN309" s="197"/>
      <c r="APO309" s="197"/>
      <c r="APP309" s="197"/>
      <c r="APQ309" s="197"/>
      <c r="APR309" s="197"/>
      <c r="APS309" s="197"/>
      <c r="APT309" s="197"/>
      <c r="APU309" s="197"/>
      <c r="APV309" s="197"/>
      <c r="APW309" s="197"/>
      <c r="APX309" s="197"/>
      <c r="APY309" s="197"/>
      <c r="APZ309" s="197"/>
      <c r="AQA309" s="197"/>
      <c r="AQB309" s="197"/>
      <c r="AQC309" s="197"/>
      <c r="AQD309" s="197"/>
      <c r="AQE309" s="197"/>
      <c r="AQF309" s="197"/>
      <c r="AQG309" s="197"/>
      <c r="AQH309" s="197"/>
      <c r="AQI309" s="197"/>
      <c r="AQJ309" s="197"/>
      <c r="AQK309" s="197"/>
      <c r="AQL309" s="197"/>
      <c r="AQM309" s="197"/>
      <c r="AQN309" s="197"/>
      <c r="AQO309" s="197"/>
      <c r="AQP309" s="197"/>
      <c r="AQQ309" s="197"/>
      <c r="AQR309" s="197"/>
      <c r="AQS309" s="197"/>
      <c r="AQT309" s="197"/>
      <c r="AQU309" s="197"/>
      <c r="AQV309" s="197"/>
      <c r="AQW309" s="197"/>
      <c r="AQX309" s="197"/>
      <c r="AQY309" s="197"/>
      <c r="AQZ309" s="197"/>
      <c r="ARA309" s="197"/>
      <c r="ARB309" s="197"/>
      <c r="ARC309" s="197"/>
      <c r="ARD309" s="197"/>
      <c r="ARE309" s="197"/>
      <c r="ARF309" s="197"/>
      <c r="ARG309" s="197"/>
      <c r="ARH309" s="197"/>
      <c r="ARI309" s="197"/>
      <c r="ARJ309" s="197"/>
      <c r="ARK309" s="197"/>
      <c r="ARL309" s="197"/>
      <c r="ARM309" s="197"/>
      <c r="ARN309" s="197"/>
      <c r="ARO309" s="197"/>
      <c r="ARP309" s="197"/>
      <c r="ARQ309" s="197"/>
      <c r="ARR309" s="197"/>
      <c r="ARS309" s="197"/>
      <c r="ART309" s="197"/>
      <c r="ARU309" s="197"/>
      <c r="ARV309" s="197"/>
      <c r="ARW309" s="197"/>
      <c r="ARX309" s="197"/>
      <c r="ARY309" s="197"/>
      <c r="ARZ309" s="197"/>
      <c r="ASA309" s="197"/>
      <c r="ASB309" s="197"/>
      <c r="ASC309" s="197"/>
      <c r="ASD309" s="197"/>
      <c r="ASE309" s="197"/>
      <c r="ASF309" s="197"/>
      <c r="ASG309" s="197"/>
      <c r="ASH309" s="197"/>
      <c r="ASI309" s="197"/>
      <c r="ASJ309" s="197"/>
      <c r="ASK309" s="197"/>
      <c r="ASL309" s="197"/>
      <c r="ASM309" s="197"/>
      <c r="ASN309" s="197"/>
      <c r="ASO309" s="197"/>
      <c r="ASP309" s="197"/>
      <c r="ASQ309" s="197"/>
      <c r="ASR309" s="197"/>
      <c r="ASS309" s="197"/>
      <c r="AST309" s="197"/>
      <c r="ASU309" s="197"/>
      <c r="ASV309" s="197"/>
      <c r="ASW309" s="197"/>
      <c r="ASX309" s="197"/>
      <c r="ASY309" s="197"/>
      <c r="ASZ309" s="197"/>
      <c r="ATA309" s="197"/>
      <c r="ATB309" s="197"/>
      <c r="ATC309" s="197"/>
      <c r="ATD309" s="197"/>
      <c r="ATE309" s="197"/>
      <c r="ATF309" s="197"/>
      <c r="ATG309" s="197"/>
      <c r="ATH309" s="197"/>
      <c r="ATI309" s="197"/>
      <c r="ATJ309" s="197"/>
      <c r="ATK309" s="197"/>
      <c r="ATL309" s="197"/>
      <c r="ATM309" s="197"/>
      <c r="ATN309" s="197"/>
      <c r="ATO309" s="197"/>
      <c r="ATP309" s="197"/>
      <c r="ATQ309" s="197"/>
      <c r="ATR309" s="197"/>
      <c r="ATS309" s="197"/>
      <c r="ATT309" s="197"/>
      <c r="ATU309" s="197"/>
      <c r="ATV309" s="197"/>
      <c r="ATW309" s="197"/>
      <c r="ATX309" s="197"/>
      <c r="ATY309" s="197"/>
      <c r="ATZ309" s="197"/>
      <c r="AUA309" s="197"/>
      <c r="AUB309" s="197"/>
      <c r="AUC309" s="197"/>
      <c r="AUD309" s="197"/>
      <c r="AUE309" s="197"/>
      <c r="AUF309" s="197"/>
      <c r="AUG309" s="197"/>
      <c r="AUH309" s="197"/>
      <c r="AUI309" s="197"/>
      <c r="AUJ309" s="197"/>
      <c r="AUK309" s="197"/>
      <c r="AUL309" s="197"/>
      <c r="AUM309" s="197"/>
      <c r="AUN309" s="197"/>
      <c r="AUO309" s="197"/>
      <c r="AUP309" s="197"/>
      <c r="AUQ309" s="197"/>
      <c r="AUR309" s="197"/>
      <c r="AUS309" s="197"/>
      <c r="AUT309" s="197"/>
      <c r="AUU309" s="197"/>
      <c r="AUV309" s="197"/>
      <c r="AUW309" s="197"/>
      <c r="AUX309" s="197"/>
      <c r="AUY309" s="197"/>
      <c r="AUZ309" s="197"/>
      <c r="AVA309" s="197"/>
      <c r="AVB309" s="197"/>
      <c r="AVC309" s="197"/>
      <c r="AVD309" s="197"/>
      <c r="AVE309" s="197"/>
      <c r="AVF309" s="197"/>
      <c r="AVG309" s="197"/>
      <c r="AVH309" s="197"/>
      <c r="AVI309" s="197"/>
      <c r="AVJ309" s="197"/>
      <c r="AVK309" s="197"/>
      <c r="AVL309" s="197"/>
      <c r="AVM309" s="197"/>
      <c r="AVN309" s="197"/>
      <c r="AVO309" s="197"/>
      <c r="AVP309" s="197"/>
      <c r="AVQ309" s="197"/>
      <c r="AVR309" s="197"/>
      <c r="AVS309" s="197"/>
      <c r="AVT309" s="197"/>
      <c r="AVU309" s="197"/>
      <c r="AVV309" s="197"/>
      <c r="AVW309" s="197"/>
      <c r="AVX309" s="197"/>
      <c r="AVY309" s="197"/>
      <c r="AVZ309" s="197"/>
      <c r="AWA309" s="197"/>
      <c r="AWB309" s="197"/>
      <c r="AWC309" s="197"/>
      <c r="AWD309" s="197"/>
      <c r="AWE309" s="197"/>
      <c r="AWF309" s="197"/>
      <c r="AWG309" s="197"/>
      <c r="AWH309" s="197"/>
      <c r="AWI309" s="197"/>
      <c r="AWJ309" s="197"/>
      <c r="AWK309" s="197"/>
      <c r="AWL309" s="197"/>
      <c r="AWM309" s="197"/>
      <c r="AWN309" s="197"/>
      <c r="AWO309" s="197"/>
      <c r="AWP309" s="197"/>
      <c r="AWQ309" s="197"/>
      <c r="AWR309" s="197"/>
      <c r="AWS309" s="197"/>
      <c r="AWT309" s="197"/>
      <c r="AWU309" s="197"/>
      <c r="AWV309" s="197"/>
      <c r="AWW309" s="197"/>
      <c r="AWX309" s="197"/>
      <c r="AWY309" s="197"/>
      <c r="AWZ309" s="197"/>
      <c r="AXA309" s="197"/>
      <c r="AXB309" s="197"/>
      <c r="AXC309" s="197"/>
      <c r="AXD309" s="197"/>
      <c r="AXE309" s="197"/>
      <c r="AXF309" s="197"/>
      <c r="AXG309" s="197"/>
      <c r="AXH309" s="197"/>
      <c r="AXI309" s="197"/>
      <c r="AXJ309" s="197"/>
      <c r="AXK309" s="197"/>
      <c r="AXL309" s="197"/>
      <c r="AXM309" s="197"/>
      <c r="AXN309" s="197"/>
      <c r="AXO309" s="197"/>
      <c r="AXP309" s="197"/>
      <c r="AXQ309" s="197"/>
      <c r="AXR309" s="197"/>
      <c r="AXS309" s="197"/>
      <c r="AXT309" s="197"/>
      <c r="AXU309" s="197"/>
      <c r="AXV309" s="197"/>
      <c r="AXW309" s="197"/>
      <c r="AXX309" s="197"/>
      <c r="AXY309" s="197"/>
      <c r="AXZ309" s="197"/>
      <c r="AYA309" s="197"/>
      <c r="AYB309" s="197"/>
      <c r="AYC309" s="197"/>
      <c r="AYD309" s="197"/>
      <c r="AYE309" s="197"/>
      <c r="AYF309" s="197"/>
      <c r="AYG309" s="197"/>
      <c r="AYH309" s="197"/>
      <c r="AYI309" s="197"/>
      <c r="AYJ309" s="197"/>
      <c r="AYK309" s="197"/>
      <c r="AYL309" s="197"/>
      <c r="AYM309" s="197"/>
      <c r="AYN309" s="197"/>
      <c r="AYO309" s="197"/>
      <c r="AYP309" s="197"/>
      <c r="AYQ309" s="197"/>
      <c r="AYR309" s="197"/>
      <c r="AYS309" s="197"/>
      <c r="AYT309" s="197"/>
      <c r="AYU309" s="197"/>
      <c r="AYV309" s="197"/>
      <c r="AYW309" s="197"/>
      <c r="AYX309" s="197"/>
      <c r="AYY309" s="197"/>
      <c r="AYZ309" s="197"/>
      <c r="AZA309" s="197"/>
      <c r="AZB309" s="197"/>
      <c r="AZC309" s="197"/>
      <c r="AZD309" s="197"/>
      <c r="AZE309" s="197"/>
      <c r="AZF309" s="197"/>
      <c r="AZG309" s="197"/>
      <c r="AZH309" s="197"/>
      <c r="AZI309" s="197"/>
      <c r="AZJ309" s="197"/>
      <c r="AZK309" s="197"/>
      <c r="AZL309" s="197"/>
      <c r="AZM309" s="197"/>
      <c r="AZN309" s="197"/>
      <c r="AZO309" s="197"/>
      <c r="AZP309" s="197"/>
      <c r="AZQ309" s="197"/>
      <c r="AZR309" s="197"/>
      <c r="AZS309" s="197"/>
      <c r="AZT309" s="197"/>
      <c r="AZU309" s="197"/>
      <c r="AZV309" s="197"/>
      <c r="AZW309" s="197"/>
      <c r="AZX309" s="197"/>
      <c r="AZY309" s="197"/>
      <c r="AZZ309" s="197"/>
      <c r="BAA309" s="197"/>
      <c r="BAB309" s="197"/>
      <c r="BAC309" s="197"/>
      <c r="BAD309" s="197"/>
      <c r="BAE309" s="197"/>
      <c r="BAF309" s="197"/>
      <c r="BAG309" s="197"/>
      <c r="BAH309" s="197"/>
      <c r="BAI309" s="197"/>
      <c r="BAJ309" s="197"/>
      <c r="BAK309" s="197"/>
      <c r="BAL309" s="197"/>
      <c r="BAM309" s="197"/>
      <c r="BAN309" s="197"/>
      <c r="BAO309" s="197"/>
      <c r="BAP309" s="197"/>
      <c r="BAQ309" s="197"/>
      <c r="BAR309" s="197"/>
      <c r="BAS309" s="197"/>
      <c r="BAT309" s="197"/>
      <c r="BAU309" s="197"/>
      <c r="BAV309" s="197"/>
      <c r="BAW309" s="197"/>
      <c r="BAX309" s="197"/>
      <c r="BAY309" s="197"/>
      <c r="BAZ309" s="197"/>
      <c r="BBA309" s="197"/>
      <c r="BBB309" s="197"/>
      <c r="BBC309" s="197"/>
      <c r="BBD309" s="197"/>
      <c r="BBE309" s="197"/>
      <c r="BBF309" s="197"/>
      <c r="BBG309" s="197"/>
      <c r="BBH309" s="197"/>
      <c r="BBI309" s="197"/>
      <c r="BBJ309" s="197"/>
      <c r="BBK309" s="197"/>
      <c r="BBL309" s="197"/>
      <c r="BBM309" s="197"/>
      <c r="BBN309" s="197"/>
      <c r="BBO309" s="197"/>
      <c r="BBP309" s="197"/>
      <c r="BBQ309" s="197"/>
      <c r="BBR309" s="197"/>
      <c r="BBS309" s="197"/>
      <c r="BBT309" s="197"/>
      <c r="BBU309" s="197"/>
      <c r="BBV309" s="197"/>
      <c r="BBW309" s="197"/>
      <c r="BBX309" s="197"/>
      <c r="BBY309" s="197"/>
      <c r="BBZ309" s="197"/>
      <c r="BCA309" s="197"/>
      <c r="BCB309" s="197"/>
      <c r="BCC309" s="197"/>
      <c r="BCD309" s="197"/>
      <c r="BCE309" s="197"/>
      <c r="BCF309" s="197"/>
      <c r="BCG309" s="197"/>
      <c r="BCH309" s="197"/>
      <c r="BCI309" s="197"/>
      <c r="BCJ309" s="197"/>
      <c r="BCK309" s="197"/>
      <c r="BCL309" s="197"/>
      <c r="BCM309" s="197"/>
      <c r="BCN309" s="197"/>
      <c r="BCO309" s="197"/>
      <c r="BCP309" s="197"/>
      <c r="BCQ309" s="197"/>
      <c r="BCR309" s="197"/>
      <c r="BCS309" s="197"/>
      <c r="BCT309" s="197"/>
      <c r="BCU309" s="197"/>
      <c r="BCV309" s="197"/>
      <c r="BCW309" s="197"/>
      <c r="BCX309" s="197"/>
      <c r="BCY309" s="197"/>
      <c r="BCZ309" s="197"/>
      <c r="BDA309" s="197"/>
      <c r="BDB309" s="197"/>
      <c r="BDC309" s="197"/>
      <c r="BDD309" s="197"/>
      <c r="BDE309" s="197"/>
      <c r="BDF309" s="197"/>
      <c r="BDG309" s="197"/>
      <c r="BDH309" s="197"/>
      <c r="BDI309" s="197"/>
      <c r="BDJ309" s="197"/>
      <c r="BDK309" s="197"/>
      <c r="BDL309" s="197"/>
      <c r="BDM309" s="197"/>
      <c r="BDN309" s="197"/>
      <c r="BDO309" s="197"/>
      <c r="BDP309" s="197"/>
      <c r="BDQ309" s="197"/>
      <c r="BDR309" s="197"/>
      <c r="BDS309" s="197"/>
      <c r="BDT309" s="197"/>
      <c r="BDU309" s="197"/>
      <c r="BDV309" s="197"/>
      <c r="BDW309" s="197"/>
      <c r="BDX309" s="197"/>
      <c r="BDY309" s="197"/>
      <c r="BDZ309" s="197"/>
      <c r="BEA309" s="197"/>
      <c r="BEB309" s="197"/>
      <c r="BEC309" s="197"/>
      <c r="BED309" s="197"/>
      <c r="BEE309" s="197"/>
      <c r="BEF309" s="197"/>
      <c r="BEG309" s="197"/>
      <c r="BEH309" s="197"/>
      <c r="BEI309" s="197"/>
      <c r="BEJ309" s="197"/>
      <c r="BEK309" s="197"/>
      <c r="BEL309" s="197"/>
      <c r="BEM309" s="197"/>
      <c r="BEN309" s="197"/>
      <c r="BEO309" s="197"/>
      <c r="BEP309" s="197"/>
      <c r="BEQ309" s="197"/>
      <c r="BER309" s="197"/>
      <c r="BES309" s="197"/>
      <c r="BET309" s="197"/>
      <c r="BEU309" s="197"/>
      <c r="BEV309" s="197"/>
      <c r="BEW309" s="197"/>
      <c r="BEX309" s="197"/>
      <c r="BEY309" s="197"/>
      <c r="BEZ309" s="197"/>
      <c r="BFA309" s="197"/>
      <c r="BFB309" s="197"/>
      <c r="BFC309" s="197"/>
      <c r="BFD309" s="197"/>
      <c r="BFE309" s="197"/>
      <c r="BFF309" s="197"/>
      <c r="BFG309" s="197"/>
      <c r="BFH309" s="197"/>
      <c r="BFI309" s="197"/>
      <c r="BFJ309" s="197"/>
      <c r="BFK309" s="197"/>
      <c r="BFL309" s="197"/>
      <c r="BFM309" s="197"/>
      <c r="BFN309" s="197"/>
      <c r="BFO309" s="197"/>
      <c r="BFP309" s="197"/>
      <c r="BFQ309" s="197"/>
      <c r="BFR309" s="197"/>
      <c r="BFS309" s="197"/>
      <c r="BFT309" s="197"/>
      <c r="BFU309" s="197"/>
      <c r="BFV309" s="197"/>
      <c r="BFW309" s="197"/>
      <c r="BFX309" s="197"/>
      <c r="BFY309" s="197"/>
      <c r="BFZ309" s="197"/>
      <c r="BGA309" s="197"/>
      <c r="BGB309" s="197"/>
      <c r="BGC309" s="197"/>
      <c r="BGD309" s="197"/>
      <c r="BGE309" s="197"/>
      <c r="BGF309" s="197"/>
      <c r="BGG309" s="197"/>
      <c r="BGH309" s="197"/>
      <c r="BGI309" s="197"/>
      <c r="BGJ309" s="197"/>
      <c r="BGK309" s="197"/>
      <c r="BGL309" s="197"/>
      <c r="BGM309" s="197"/>
      <c r="BGN309" s="197"/>
      <c r="BGO309" s="197"/>
      <c r="BGP309" s="197"/>
      <c r="BGQ309" s="197"/>
      <c r="BGR309" s="197"/>
      <c r="BGS309" s="197"/>
      <c r="BGT309" s="197"/>
      <c r="BGU309" s="197"/>
      <c r="BGV309" s="197"/>
      <c r="BGW309" s="197"/>
      <c r="BGX309" s="197"/>
      <c r="BGY309" s="197"/>
      <c r="BGZ309" s="197"/>
      <c r="BHA309" s="197"/>
      <c r="BHB309" s="197"/>
      <c r="BHC309" s="197"/>
      <c r="BHD309" s="197"/>
      <c r="BHE309" s="197"/>
      <c r="BHF309" s="197"/>
      <c r="BHG309" s="197"/>
      <c r="BHH309" s="197"/>
      <c r="BHI309" s="197"/>
      <c r="BHJ309" s="197"/>
      <c r="BHK309" s="197"/>
      <c r="BHL309" s="197"/>
      <c r="BHM309" s="197"/>
      <c r="BHN309" s="197"/>
      <c r="BHO309" s="197"/>
      <c r="BHP309" s="197"/>
      <c r="BHQ309" s="197"/>
      <c r="BHR309" s="197"/>
      <c r="BHS309" s="197"/>
      <c r="BHT309" s="197"/>
      <c r="BHU309" s="197"/>
      <c r="BHV309" s="197"/>
      <c r="BHW309" s="197"/>
      <c r="BHX309" s="197"/>
      <c r="BHY309" s="197"/>
      <c r="BHZ309" s="197"/>
      <c r="BIA309" s="197"/>
      <c r="BIB309" s="197"/>
      <c r="BIC309" s="197"/>
      <c r="BID309" s="197"/>
      <c r="BIE309" s="197"/>
      <c r="BIF309" s="197"/>
      <c r="BIG309" s="197"/>
      <c r="BIH309" s="197"/>
      <c r="BII309" s="197"/>
      <c r="BIJ309" s="197"/>
      <c r="BIK309" s="197"/>
      <c r="BIL309" s="197"/>
      <c r="BIM309" s="197"/>
      <c r="BIN309" s="197"/>
      <c r="BIO309" s="197"/>
      <c r="BIP309" s="197"/>
      <c r="BIQ309" s="197"/>
      <c r="BIR309" s="197"/>
      <c r="BIS309" s="197"/>
      <c r="BIT309" s="197"/>
      <c r="BIU309" s="197"/>
      <c r="BIV309" s="197"/>
      <c r="BIW309" s="197"/>
      <c r="BIX309" s="197"/>
      <c r="BIY309" s="197"/>
      <c r="BIZ309" s="197"/>
      <c r="BJA309" s="197"/>
      <c r="BJB309" s="197"/>
      <c r="BJC309" s="197"/>
      <c r="BJD309" s="197"/>
      <c r="BJE309" s="197"/>
      <c r="BJF309" s="197"/>
      <c r="BJG309" s="197"/>
      <c r="BJH309" s="197"/>
      <c r="BJI309" s="197"/>
      <c r="BJJ309" s="197"/>
      <c r="BJK309" s="197"/>
      <c r="BJL309" s="197"/>
      <c r="BJM309" s="197"/>
      <c r="BJN309" s="197"/>
      <c r="BJO309" s="197"/>
      <c r="BJP309" s="197"/>
      <c r="BJQ309" s="197"/>
      <c r="BJR309" s="197"/>
      <c r="BJS309" s="197"/>
      <c r="BJT309" s="197"/>
      <c r="BJU309" s="197"/>
      <c r="BJV309" s="197"/>
      <c r="BJW309" s="197"/>
      <c r="BJX309" s="197"/>
      <c r="BJY309" s="197"/>
      <c r="BJZ309" s="197"/>
      <c r="BKA309" s="197"/>
      <c r="BKB309" s="197"/>
      <c r="BKC309" s="197"/>
      <c r="BKD309" s="197"/>
      <c r="BKE309" s="197"/>
      <c r="BKF309" s="197"/>
      <c r="BKG309" s="197"/>
      <c r="BKH309" s="197"/>
      <c r="BKI309" s="197"/>
      <c r="BKJ309" s="197"/>
      <c r="BKK309" s="197"/>
      <c r="BKL309" s="197"/>
      <c r="BKM309" s="197"/>
      <c r="BKN309" s="197"/>
      <c r="BKO309" s="197"/>
      <c r="BKP309" s="197"/>
      <c r="BKQ309" s="197"/>
      <c r="BKR309" s="197"/>
      <c r="BKS309" s="197"/>
      <c r="BKT309" s="197"/>
      <c r="BKU309" s="197"/>
      <c r="BKV309" s="197"/>
      <c r="BKW309" s="197"/>
      <c r="BKX309" s="197"/>
      <c r="BKY309" s="197"/>
      <c r="BKZ309" s="197"/>
      <c r="BLA309" s="197"/>
      <c r="BLB309" s="197"/>
      <c r="BLC309" s="197"/>
      <c r="BLD309" s="197"/>
      <c r="BLE309" s="197"/>
      <c r="BLF309" s="197"/>
      <c r="BLG309" s="197"/>
      <c r="BLH309" s="197"/>
      <c r="BLI309" s="197"/>
      <c r="BLJ309" s="197"/>
      <c r="BLK309" s="197"/>
      <c r="BLL309" s="197"/>
      <c r="BLM309" s="197"/>
      <c r="BLN309" s="197"/>
      <c r="BLO309" s="197"/>
      <c r="BLP309" s="197"/>
      <c r="BLQ309" s="197"/>
      <c r="BLR309" s="197"/>
      <c r="BLS309" s="197"/>
      <c r="BLT309" s="197"/>
      <c r="BLU309" s="197"/>
      <c r="BLV309" s="197"/>
      <c r="BLW309" s="197"/>
      <c r="BLX309" s="197"/>
      <c r="BLY309" s="197"/>
      <c r="BLZ309" s="197"/>
      <c r="BMA309" s="197"/>
      <c r="BMB309" s="197"/>
      <c r="BMC309" s="197"/>
      <c r="BMD309" s="197"/>
      <c r="BME309" s="197"/>
      <c r="BMF309" s="197"/>
      <c r="BMG309" s="197"/>
      <c r="BMH309" s="197"/>
      <c r="BMI309" s="197"/>
      <c r="BMJ309" s="197"/>
      <c r="BMK309" s="197"/>
      <c r="BML309" s="197"/>
      <c r="BMM309" s="197"/>
      <c r="BMN309" s="197"/>
      <c r="BMO309" s="197"/>
      <c r="BMP309" s="197"/>
      <c r="BMQ309" s="197"/>
      <c r="BMR309" s="197"/>
      <c r="BMS309" s="197"/>
      <c r="BMT309" s="197"/>
      <c r="BMU309" s="197"/>
      <c r="BMV309" s="197"/>
      <c r="BMW309" s="197"/>
      <c r="BMX309" s="197"/>
      <c r="BMY309" s="197"/>
      <c r="BMZ309" s="197"/>
      <c r="BNA309" s="197"/>
      <c r="BNB309" s="197"/>
      <c r="BNC309" s="197"/>
      <c r="BND309" s="197"/>
      <c r="BNE309" s="197"/>
      <c r="BNF309" s="197"/>
      <c r="BNG309" s="197"/>
      <c r="BNH309" s="197"/>
      <c r="BNI309" s="197"/>
      <c r="BNJ309" s="197"/>
      <c r="BNK309" s="197"/>
      <c r="BNL309" s="197"/>
      <c r="BNM309" s="197"/>
      <c r="BNN309" s="197"/>
      <c r="BNO309" s="197"/>
      <c r="BNP309" s="197"/>
      <c r="BNQ309" s="197"/>
      <c r="BNR309" s="197"/>
      <c r="BNS309" s="197"/>
      <c r="BNT309" s="197"/>
      <c r="BNU309" s="197"/>
      <c r="BNV309" s="197"/>
      <c r="BNW309" s="197"/>
      <c r="BNX309" s="197"/>
      <c r="BNY309" s="197"/>
      <c r="BNZ309" s="197"/>
      <c r="BOA309" s="197"/>
      <c r="BOB309" s="197"/>
      <c r="BOC309" s="197"/>
      <c r="BOD309" s="197"/>
      <c r="BOE309" s="197"/>
      <c r="BOF309" s="197"/>
      <c r="BOG309" s="197"/>
      <c r="BOH309" s="197"/>
      <c r="BOI309" s="197"/>
      <c r="BOJ309" s="197"/>
      <c r="BOK309" s="197"/>
      <c r="BOL309" s="197"/>
      <c r="BOM309" s="197"/>
      <c r="BON309" s="197"/>
      <c r="BOO309" s="197"/>
      <c r="BOP309" s="197"/>
      <c r="BOQ309" s="197"/>
      <c r="BOR309" s="197"/>
      <c r="BOS309" s="197"/>
      <c r="BOT309" s="197"/>
      <c r="BOU309" s="197"/>
      <c r="BOV309" s="197"/>
      <c r="BOW309" s="197"/>
      <c r="BOX309" s="197"/>
      <c r="BOY309" s="197"/>
      <c r="BOZ309" s="197"/>
      <c r="BPA309" s="197"/>
      <c r="BPB309" s="197"/>
      <c r="BPC309" s="197"/>
      <c r="BPD309" s="197"/>
      <c r="BPE309" s="197"/>
      <c r="BPF309" s="197"/>
      <c r="BPG309" s="197"/>
      <c r="BPH309" s="197"/>
      <c r="BPI309" s="197"/>
      <c r="BPJ309" s="197"/>
      <c r="BPK309" s="197"/>
      <c r="BPL309" s="197"/>
      <c r="BPM309" s="197"/>
      <c r="BPN309" s="197"/>
      <c r="BPO309" s="197"/>
      <c r="BPP309" s="197"/>
      <c r="BPQ309" s="197"/>
      <c r="BPR309" s="197"/>
      <c r="BPS309" s="197"/>
      <c r="BPT309" s="197"/>
      <c r="BPU309" s="197"/>
      <c r="BPV309" s="197"/>
      <c r="BPW309" s="197"/>
      <c r="BPX309" s="197"/>
      <c r="BPY309" s="197"/>
      <c r="BPZ309" s="197"/>
      <c r="BQA309" s="197"/>
      <c r="BQB309" s="197"/>
      <c r="BQC309" s="197"/>
      <c r="BQD309" s="197"/>
      <c r="BQE309" s="197"/>
      <c r="BQF309" s="197"/>
      <c r="BQG309" s="197"/>
      <c r="BQH309" s="197"/>
      <c r="BQI309" s="197"/>
      <c r="BQJ309" s="197"/>
    </row>
    <row r="310" spans="1:1804" s="199" customFormat="1" ht="83.05" customHeight="1" x14ac:dyDescent="0.2">
      <c r="A310" s="257" t="s">
        <v>1978</v>
      </c>
      <c r="B310" s="218" t="s">
        <v>1979</v>
      </c>
      <c r="C310" s="218" t="s">
        <v>1980</v>
      </c>
      <c r="D310" s="60" t="s">
        <v>1981</v>
      </c>
      <c r="E310" s="100">
        <v>43876</v>
      </c>
      <c r="F310" s="100">
        <v>43966</v>
      </c>
      <c r="G310" s="100"/>
      <c r="H310" s="97"/>
      <c r="I310" s="97"/>
      <c r="J310" s="214"/>
      <c r="K310" s="62" t="str">
        <f t="shared" si="7"/>
        <v xml:space="preserve"> </v>
      </c>
      <c r="L310" s="215">
        <v>0</v>
      </c>
      <c r="M310" s="219">
        <v>138</v>
      </c>
      <c r="N310" s="219" t="s">
        <v>23</v>
      </c>
      <c r="O310" s="79">
        <f>(2)*((473+525+586)/5280)</f>
        <v>0.6</v>
      </c>
      <c r="P310" s="260" t="s">
        <v>723</v>
      </c>
      <c r="Q310" s="218" t="s">
        <v>383</v>
      </c>
      <c r="R310" s="253">
        <v>100</v>
      </c>
      <c r="S310" s="182">
        <f>(1)*((473+525+586)/5280)</f>
        <v>0.3</v>
      </c>
      <c r="T310" s="253" t="s">
        <v>23</v>
      </c>
      <c r="U310" s="182" t="s">
        <v>23</v>
      </c>
      <c r="V310" s="218" t="s">
        <v>49</v>
      </c>
      <c r="W310" s="219" t="s">
        <v>50</v>
      </c>
      <c r="X310" s="197"/>
      <c r="Y310" s="197"/>
      <c r="Z310" s="197"/>
      <c r="AA310" s="197"/>
      <c r="AB310" s="197"/>
      <c r="AC310" s="197"/>
      <c r="AD310" s="197"/>
      <c r="AE310" s="197"/>
      <c r="AF310" s="197"/>
      <c r="AG310" s="197"/>
      <c r="AH310" s="197"/>
      <c r="AI310" s="197"/>
      <c r="AJ310" s="197"/>
      <c r="AK310" s="197"/>
      <c r="AL310" s="197"/>
      <c r="AM310" s="197"/>
      <c r="AN310" s="197"/>
      <c r="AO310" s="197"/>
      <c r="AP310" s="197"/>
      <c r="AQ310" s="197"/>
      <c r="AR310" s="197"/>
      <c r="AS310" s="197"/>
      <c r="AT310" s="197"/>
      <c r="AU310" s="197"/>
      <c r="AV310" s="197"/>
      <c r="AW310" s="197"/>
      <c r="AX310" s="197"/>
      <c r="AY310" s="197"/>
      <c r="AZ310" s="197"/>
      <c r="BA310" s="197"/>
      <c r="BB310" s="197"/>
      <c r="BC310" s="197"/>
      <c r="BD310" s="197"/>
      <c r="BE310" s="197"/>
      <c r="BF310" s="197"/>
      <c r="BG310" s="197"/>
      <c r="BH310" s="197"/>
      <c r="BI310" s="197"/>
      <c r="BJ310" s="197"/>
      <c r="BK310" s="197"/>
      <c r="BL310" s="197"/>
      <c r="BM310" s="197"/>
      <c r="BN310" s="197"/>
      <c r="BO310" s="197"/>
      <c r="BP310" s="197"/>
      <c r="BQ310" s="197"/>
      <c r="BR310" s="197"/>
      <c r="BS310" s="197"/>
      <c r="BT310" s="197"/>
      <c r="BU310" s="197"/>
      <c r="BV310" s="197"/>
      <c r="BW310" s="197"/>
      <c r="BX310" s="197"/>
      <c r="BY310" s="197"/>
      <c r="BZ310" s="197"/>
      <c r="CA310" s="197"/>
      <c r="CB310" s="197"/>
      <c r="CC310" s="197"/>
      <c r="CD310" s="197"/>
      <c r="CE310" s="197"/>
      <c r="CF310" s="197"/>
      <c r="CG310" s="197"/>
      <c r="CH310" s="197"/>
      <c r="CI310" s="197"/>
      <c r="CJ310" s="197"/>
      <c r="CK310" s="197"/>
      <c r="CL310" s="197"/>
      <c r="CM310" s="197"/>
      <c r="CN310" s="197"/>
      <c r="CO310" s="197"/>
      <c r="CP310" s="197"/>
      <c r="CQ310" s="197"/>
      <c r="CR310" s="197"/>
      <c r="CS310" s="197"/>
      <c r="CT310" s="197"/>
      <c r="CU310" s="197"/>
      <c r="CV310" s="197"/>
      <c r="CW310" s="197"/>
      <c r="CX310" s="197"/>
      <c r="CY310" s="197"/>
      <c r="CZ310" s="197"/>
      <c r="DA310" s="197"/>
      <c r="DB310" s="197"/>
      <c r="DC310" s="197"/>
      <c r="DD310" s="197"/>
      <c r="DE310" s="197"/>
      <c r="DF310" s="197"/>
      <c r="DG310" s="197"/>
      <c r="DH310" s="197"/>
      <c r="DI310" s="197"/>
      <c r="DJ310" s="197"/>
      <c r="DK310" s="197"/>
      <c r="DL310" s="197"/>
      <c r="DM310" s="197"/>
      <c r="DN310" s="197"/>
      <c r="DO310" s="197"/>
      <c r="DP310" s="197"/>
      <c r="DQ310" s="197"/>
      <c r="DR310" s="197"/>
      <c r="DS310" s="197"/>
      <c r="DT310" s="197"/>
      <c r="DU310" s="197"/>
      <c r="DV310" s="197"/>
      <c r="DW310" s="197"/>
      <c r="DX310" s="197"/>
      <c r="DY310" s="197"/>
      <c r="DZ310" s="197"/>
      <c r="EA310" s="197"/>
      <c r="EB310" s="197"/>
      <c r="EC310" s="197"/>
      <c r="ED310" s="197"/>
      <c r="EE310" s="197"/>
      <c r="EF310" s="197"/>
      <c r="EG310" s="197"/>
      <c r="EH310" s="197"/>
      <c r="EI310" s="197"/>
      <c r="EJ310" s="197"/>
      <c r="EK310" s="197"/>
      <c r="EL310" s="197"/>
      <c r="EM310" s="197"/>
      <c r="EN310" s="197"/>
      <c r="EO310" s="197"/>
      <c r="EP310" s="197"/>
      <c r="EQ310" s="197"/>
      <c r="ER310" s="197"/>
      <c r="ES310" s="197"/>
      <c r="ET310" s="197"/>
      <c r="EU310" s="197"/>
      <c r="EV310" s="197"/>
      <c r="EW310" s="197"/>
      <c r="EX310" s="197"/>
      <c r="EY310" s="197"/>
      <c r="EZ310" s="197"/>
      <c r="FA310" s="197"/>
      <c r="FB310" s="197"/>
      <c r="FC310" s="197"/>
      <c r="FD310" s="197"/>
      <c r="FE310" s="197"/>
      <c r="FF310" s="197"/>
      <c r="FG310" s="197"/>
      <c r="FH310" s="197"/>
      <c r="FI310" s="197"/>
      <c r="FJ310" s="197"/>
      <c r="FK310" s="197"/>
      <c r="FL310" s="197"/>
      <c r="FM310" s="197"/>
      <c r="FN310" s="197"/>
      <c r="FO310" s="197"/>
      <c r="FP310" s="197"/>
      <c r="FQ310" s="197"/>
      <c r="FR310" s="197"/>
      <c r="FS310" s="197"/>
      <c r="FT310" s="197"/>
      <c r="FU310" s="197"/>
      <c r="FV310" s="197"/>
      <c r="FW310" s="197"/>
      <c r="FX310" s="197"/>
      <c r="FY310" s="197"/>
      <c r="FZ310" s="197"/>
      <c r="GA310" s="197"/>
      <c r="GB310" s="197"/>
      <c r="GC310" s="197"/>
      <c r="GD310" s="197"/>
      <c r="GE310" s="197"/>
      <c r="GF310" s="197"/>
      <c r="GG310" s="197"/>
      <c r="GH310" s="197"/>
      <c r="GI310" s="197"/>
      <c r="GJ310" s="197"/>
      <c r="GK310" s="197"/>
      <c r="GL310" s="197"/>
      <c r="GM310" s="197"/>
      <c r="GN310" s="197"/>
      <c r="GO310" s="197"/>
      <c r="GP310" s="197"/>
      <c r="GQ310" s="197"/>
      <c r="GR310" s="197"/>
      <c r="GS310" s="197"/>
      <c r="GT310" s="197"/>
      <c r="GU310" s="197"/>
      <c r="GV310" s="197"/>
      <c r="GW310" s="197"/>
      <c r="GX310" s="197"/>
      <c r="GY310" s="197"/>
      <c r="GZ310" s="197"/>
      <c r="HA310" s="197"/>
      <c r="HB310" s="197"/>
      <c r="HC310" s="197"/>
      <c r="HD310" s="197"/>
      <c r="HE310" s="197"/>
      <c r="HF310" s="197"/>
      <c r="HG310" s="197"/>
      <c r="HH310" s="197"/>
      <c r="HI310" s="197"/>
      <c r="HJ310" s="197"/>
      <c r="HK310" s="197"/>
      <c r="HL310" s="197"/>
      <c r="HM310" s="197"/>
      <c r="HN310" s="197"/>
      <c r="HO310" s="197"/>
      <c r="HP310" s="197"/>
      <c r="HQ310" s="197"/>
      <c r="HR310" s="197"/>
      <c r="HS310" s="197"/>
      <c r="HT310" s="197"/>
      <c r="HU310" s="197"/>
      <c r="HV310" s="197"/>
      <c r="HW310" s="197"/>
      <c r="HX310" s="197"/>
      <c r="HY310" s="197"/>
      <c r="HZ310" s="197"/>
      <c r="IA310" s="197"/>
      <c r="IB310" s="197"/>
      <c r="IC310" s="197"/>
      <c r="ID310" s="197"/>
      <c r="IE310" s="197"/>
      <c r="IF310" s="197"/>
      <c r="IG310" s="197"/>
      <c r="IH310" s="197"/>
      <c r="II310" s="197"/>
      <c r="IJ310" s="197"/>
      <c r="IK310" s="197"/>
      <c r="IL310" s="197"/>
      <c r="IM310" s="197"/>
      <c r="IN310" s="197"/>
      <c r="IO310" s="197"/>
      <c r="IP310" s="197"/>
      <c r="IQ310" s="197"/>
      <c r="IR310" s="197"/>
      <c r="IS310" s="197"/>
      <c r="IT310" s="197"/>
      <c r="IU310" s="197"/>
      <c r="IV310" s="197"/>
      <c r="IW310" s="197"/>
      <c r="IX310" s="197"/>
      <c r="IY310" s="197"/>
      <c r="IZ310" s="197"/>
      <c r="JA310" s="197"/>
      <c r="JB310" s="197"/>
      <c r="JC310" s="197"/>
      <c r="JD310" s="197"/>
      <c r="JE310" s="197"/>
      <c r="JF310" s="197"/>
      <c r="JG310" s="197"/>
      <c r="JH310" s="197"/>
      <c r="JI310" s="197"/>
      <c r="JJ310" s="197"/>
      <c r="JK310" s="197"/>
      <c r="JL310" s="197"/>
      <c r="JM310" s="197"/>
      <c r="JN310" s="197"/>
      <c r="JO310" s="197"/>
      <c r="JP310" s="197"/>
      <c r="JQ310" s="197"/>
      <c r="JR310" s="197"/>
      <c r="JS310" s="197"/>
      <c r="JT310" s="197"/>
      <c r="JU310" s="197"/>
      <c r="JV310" s="197"/>
      <c r="JW310" s="197"/>
      <c r="JX310" s="197"/>
      <c r="JY310" s="197"/>
      <c r="JZ310" s="197"/>
      <c r="KA310" s="197"/>
      <c r="KB310" s="197"/>
      <c r="KC310" s="197"/>
      <c r="KD310" s="197"/>
      <c r="KE310" s="197"/>
      <c r="KF310" s="197"/>
      <c r="KG310" s="197"/>
      <c r="KH310" s="197"/>
      <c r="KI310" s="197"/>
      <c r="KJ310" s="197"/>
      <c r="KK310" s="197"/>
      <c r="KL310" s="197"/>
      <c r="KM310" s="197"/>
      <c r="KN310" s="197"/>
      <c r="KO310" s="197"/>
      <c r="KP310" s="197"/>
      <c r="KQ310" s="197"/>
      <c r="KR310" s="197"/>
      <c r="KS310" s="197"/>
      <c r="KT310" s="197"/>
      <c r="KU310" s="197"/>
      <c r="KV310" s="197"/>
      <c r="KW310" s="197"/>
      <c r="KX310" s="197"/>
      <c r="KY310" s="197"/>
      <c r="KZ310" s="197"/>
      <c r="LA310" s="197"/>
      <c r="LB310" s="197"/>
      <c r="LC310" s="197"/>
      <c r="LD310" s="197"/>
      <c r="LE310" s="197"/>
      <c r="LF310" s="197"/>
      <c r="LG310" s="197"/>
      <c r="LH310" s="197"/>
      <c r="LI310" s="197"/>
      <c r="LJ310" s="197"/>
      <c r="LK310" s="197"/>
      <c r="LL310" s="197"/>
      <c r="LM310" s="197"/>
      <c r="LN310" s="197"/>
      <c r="LO310" s="197"/>
      <c r="LP310" s="197"/>
      <c r="LQ310" s="197"/>
      <c r="LR310" s="197"/>
      <c r="LS310" s="197"/>
      <c r="LT310" s="197"/>
      <c r="LU310" s="197"/>
      <c r="LV310" s="197"/>
      <c r="LW310" s="197"/>
      <c r="LX310" s="197"/>
      <c r="LY310" s="197"/>
      <c r="LZ310" s="197"/>
      <c r="MA310" s="197"/>
      <c r="MB310" s="197"/>
      <c r="MC310" s="197"/>
      <c r="MD310" s="197"/>
      <c r="ME310" s="197"/>
      <c r="MF310" s="197"/>
      <c r="MG310" s="197"/>
      <c r="MH310" s="197"/>
      <c r="MI310" s="197"/>
      <c r="MJ310" s="197"/>
      <c r="MK310" s="197"/>
      <c r="ML310" s="197"/>
      <c r="MM310" s="197"/>
      <c r="MN310" s="197"/>
      <c r="MO310" s="197"/>
      <c r="MP310" s="197"/>
      <c r="MQ310" s="197"/>
      <c r="MR310" s="197"/>
      <c r="MS310" s="197"/>
      <c r="MT310" s="197"/>
      <c r="MU310" s="197"/>
      <c r="MV310" s="197"/>
      <c r="MW310" s="197"/>
      <c r="MX310" s="197"/>
      <c r="MY310" s="197"/>
      <c r="MZ310" s="197"/>
      <c r="NA310" s="197"/>
      <c r="NB310" s="197"/>
      <c r="NC310" s="197"/>
      <c r="ND310" s="197"/>
      <c r="NE310" s="197"/>
      <c r="NF310" s="197"/>
      <c r="NG310" s="197"/>
      <c r="NH310" s="197"/>
      <c r="NI310" s="197"/>
      <c r="NJ310" s="197"/>
      <c r="NK310" s="197"/>
      <c r="NL310" s="197"/>
      <c r="NM310" s="197"/>
      <c r="NN310" s="197"/>
      <c r="NO310" s="197"/>
      <c r="NP310" s="197"/>
      <c r="NQ310" s="197"/>
      <c r="NR310" s="197"/>
      <c r="NS310" s="197"/>
      <c r="NT310" s="197"/>
      <c r="NU310" s="197"/>
      <c r="NV310" s="197"/>
      <c r="NW310" s="197"/>
      <c r="NX310" s="197"/>
      <c r="NY310" s="197"/>
      <c r="NZ310" s="197"/>
      <c r="OA310" s="197"/>
      <c r="OB310" s="197"/>
      <c r="OC310" s="197"/>
      <c r="OD310" s="197"/>
      <c r="OE310" s="197"/>
      <c r="OF310" s="197"/>
      <c r="OG310" s="197"/>
      <c r="OH310" s="197"/>
      <c r="OI310" s="197"/>
      <c r="OJ310" s="197"/>
      <c r="OK310" s="197"/>
      <c r="OL310" s="197"/>
      <c r="OM310" s="197"/>
      <c r="ON310" s="197"/>
      <c r="OO310" s="197"/>
      <c r="OP310" s="197"/>
      <c r="OQ310" s="197"/>
      <c r="OR310" s="197"/>
      <c r="OS310" s="197"/>
      <c r="OT310" s="197"/>
      <c r="OU310" s="197"/>
      <c r="OV310" s="197"/>
      <c r="OW310" s="197"/>
      <c r="OX310" s="197"/>
      <c r="OY310" s="197"/>
      <c r="OZ310" s="197"/>
      <c r="PA310" s="197"/>
      <c r="PB310" s="197"/>
      <c r="PC310" s="197"/>
      <c r="PD310" s="197"/>
      <c r="PE310" s="197"/>
      <c r="PF310" s="197"/>
      <c r="PG310" s="197"/>
      <c r="PH310" s="197"/>
      <c r="PI310" s="197"/>
      <c r="PJ310" s="197"/>
      <c r="PK310" s="197"/>
      <c r="PL310" s="197"/>
      <c r="PM310" s="197"/>
      <c r="PN310" s="197"/>
      <c r="PO310" s="197"/>
      <c r="PP310" s="197"/>
      <c r="PQ310" s="197"/>
      <c r="PR310" s="197"/>
      <c r="PS310" s="197"/>
      <c r="PT310" s="197"/>
      <c r="PU310" s="197"/>
      <c r="PV310" s="197"/>
      <c r="PW310" s="197"/>
      <c r="PX310" s="197"/>
      <c r="PY310" s="197"/>
      <c r="PZ310" s="197"/>
      <c r="QA310" s="197"/>
      <c r="QB310" s="197"/>
      <c r="QC310" s="197"/>
      <c r="QD310" s="197"/>
      <c r="QE310" s="197"/>
      <c r="QF310" s="197"/>
      <c r="QG310" s="197"/>
      <c r="QH310" s="197"/>
      <c r="QI310" s="197"/>
      <c r="QJ310" s="197"/>
      <c r="QK310" s="197"/>
      <c r="QL310" s="197"/>
      <c r="QM310" s="197"/>
      <c r="QN310" s="197"/>
      <c r="QO310" s="197"/>
      <c r="QP310" s="197"/>
      <c r="QQ310" s="197"/>
      <c r="QR310" s="197"/>
      <c r="QS310" s="197"/>
      <c r="QT310" s="197"/>
      <c r="QU310" s="197"/>
      <c r="QV310" s="197"/>
      <c r="QW310" s="197"/>
      <c r="QX310" s="197"/>
      <c r="QY310" s="197"/>
      <c r="QZ310" s="197"/>
      <c r="RA310" s="197"/>
      <c r="RB310" s="197"/>
      <c r="RC310" s="197"/>
      <c r="RD310" s="197"/>
      <c r="RE310" s="197"/>
      <c r="RF310" s="197"/>
      <c r="RG310" s="197"/>
      <c r="RH310" s="197"/>
      <c r="RI310" s="197"/>
      <c r="RJ310" s="197"/>
      <c r="RK310" s="197"/>
      <c r="RL310" s="197"/>
      <c r="RM310" s="197"/>
      <c r="RN310" s="197"/>
      <c r="RO310" s="197"/>
      <c r="RP310" s="197"/>
      <c r="RQ310" s="197"/>
      <c r="RR310" s="197"/>
      <c r="RS310" s="197"/>
      <c r="RT310" s="197"/>
      <c r="RU310" s="197"/>
      <c r="RV310" s="197"/>
      <c r="RW310" s="197"/>
      <c r="RX310" s="197"/>
      <c r="RY310" s="197"/>
      <c r="RZ310" s="197"/>
      <c r="SA310" s="197"/>
      <c r="SB310" s="197"/>
      <c r="SC310" s="197"/>
      <c r="SD310" s="197"/>
      <c r="SE310" s="197"/>
      <c r="SF310" s="197"/>
      <c r="SG310" s="197"/>
      <c r="SH310" s="197"/>
      <c r="SI310" s="197"/>
      <c r="SJ310" s="197"/>
      <c r="SK310" s="197"/>
      <c r="SL310" s="197"/>
      <c r="SM310" s="197"/>
      <c r="SN310" s="197"/>
      <c r="SO310" s="197"/>
      <c r="SP310" s="197"/>
      <c r="SQ310" s="197"/>
      <c r="SR310" s="197"/>
      <c r="SS310" s="197"/>
      <c r="ST310" s="197"/>
      <c r="SU310" s="197"/>
      <c r="SV310" s="197"/>
      <c r="SW310" s="197"/>
      <c r="SX310" s="197"/>
      <c r="SY310" s="197"/>
      <c r="SZ310" s="197"/>
      <c r="TA310" s="197"/>
      <c r="TB310" s="197"/>
      <c r="TC310" s="197"/>
      <c r="TD310" s="197"/>
      <c r="TE310" s="197"/>
      <c r="TF310" s="197"/>
      <c r="TG310" s="197"/>
      <c r="TH310" s="197"/>
      <c r="TI310" s="197"/>
      <c r="TJ310" s="197"/>
      <c r="TK310" s="197"/>
      <c r="TL310" s="197"/>
      <c r="TM310" s="197"/>
      <c r="TN310" s="197"/>
      <c r="TO310" s="197"/>
      <c r="TP310" s="197"/>
      <c r="TQ310" s="197"/>
      <c r="TR310" s="197"/>
      <c r="TS310" s="197"/>
      <c r="TT310" s="197"/>
      <c r="TU310" s="197"/>
      <c r="TV310" s="197"/>
      <c r="TW310" s="197"/>
      <c r="TX310" s="197"/>
      <c r="TY310" s="197"/>
      <c r="TZ310" s="197"/>
      <c r="UA310" s="197"/>
      <c r="UB310" s="197"/>
      <c r="UC310" s="197"/>
      <c r="UD310" s="197"/>
      <c r="UE310" s="197"/>
      <c r="UF310" s="197"/>
      <c r="UG310" s="197"/>
      <c r="UH310" s="197"/>
      <c r="UI310" s="197"/>
      <c r="UJ310" s="197"/>
      <c r="UK310" s="197"/>
      <c r="UL310" s="197"/>
      <c r="UM310" s="197"/>
      <c r="UN310" s="197"/>
      <c r="UO310" s="197"/>
      <c r="UP310" s="197"/>
      <c r="UQ310" s="197"/>
      <c r="UR310" s="197"/>
      <c r="US310" s="197"/>
      <c r="UT310" s="197"/>
      <c r="UU310" s="197"/>
      <c r="UV310" s="197"/>
      <c r="UW310" s="197"/>
      <c r="UX310" s="197"/>
      <c r="UY310" s="197"/>
      <c r="UZ310" s="197"/>
      <c r="VA310" s="197"/>
      <c r="VB310" s="197"/>
      <c r="VC310" s="197"/>
      <c r="VD310" s="197"/>
      <c r="VE310" s="197"/>
      <c r="VF310" s="197"/>
      <c r="VG310" s="197"/>
      <c r="VH310" s="197"/>
      <c r="VI310" s="197"/>
      <c r="VJ310" s="197"/>
      <c r="VK310" s="197"/>
      <c r="VL310" s="197"/>
      <c r="VM310" s="197"/>
      <c r="VN310" s="197"/>
      <c r="VO310" s="197"/>
      <c r="VP310" s="197"/>
      <c r="VQ310" s="197"/>
      <c r="VR310" s="197"/>
      <c r="VS310" s="197"/>
      <c r="VT310" s="197"/>
      <c r="VU310" s="197"/>
      <c r="VV310" s="197"/>
      <c r="VW310" s="197"/>
      <c r="VX310" s="197"/>
      <c r="VY310" s="197"/>
      <c r="VZ310" s="197"/>
      <c r="WA310" s="197"/>
      <c r="WB310" s="197"/>
      <c r="WC310" s="197"/>
      <c r="WD310" s="197"/>
      <c r="WE310" s="197"/>
      <c r="WF310" s="197"/>
      <c r="WG310" s="197"/>
      <c r="WH310" s="197"/>
      <c r="WI310" s="197"/>
      <c r="WJ310" s="197"/>
      <c r="WK310" s="197"/>
      <c r="WL310" s="197"/>
      <c r="WM310" s="197"/>
      <c r="WN310" s="197"/>
      <c r="WO310" s="197"/>
      <c r="WP310" s="197"/>
      <c r="WQ310" s="197"/>
      <c r="WR310" s="197"/>
      <c r="WS310" s="197"/>
      <c r="WT310" s="197"/>
      <c r="WU310" s="197"/>
      <c r="WV310" s="197"/>
      <c r="WW310" s="197"/>
      <c r="WX310" s="197"/>
      <c r="WY310" s="197"/>
      <c r="WZ310" s="197"/>
      <c r="XA310" s="197"/>
      <c r="XB310" s="197"/>
      <c r="XC310" s="197"/>
      <c r="XD310" s="197"/>
      <c r="XE310" s="197"/>
      <c r="XF310" s="197"/>
      <c r="XG310" s="197"/>
      <c r="XH310" s="197"/>
      <c r="XI310" s="197"/>
      <c r="XJ310" s="197"/>
      <c r="XK310" s="197"/>
      <c r="XL310" s="197"/>
      <c r="XM310" s="197"/>
      <c r="XN310" s="197"/>
      <c r="XO310" s="197"/>
      <c r="XP310" s="197"/>
      <c r="XQ310" s="197"/>
      <c r="XR310" s="197"/>
      <c r="XS310" s="197"/>
      <c r="XT310" s="197"/>
      <c r="XU310" s="197"/>
      <c r="XV310" s="197"/>
      <c r="XW310" s="197"/>
      <c r="XX310" s="197"/>
      <c r="XY310" s="197"/>
      <c r="XZ310" s="197"/>
      <c r="YA310" s="197"/>
      <c r="YB310" s="197"/>
      <c r="YC310" s="197"/>
      <c r="YD310" s="197"/>
      <c r="YE310" s="197"/>
      <c r="YF310" s="197"/>
      <c r="YG310" s="197"/>
      <c r="YH310" s="197"/>
      <c r="YI310" s="197"/>
      <c r="YJ310" s="197"/>
      <c r="YK310" s="197"/>
      <c r="YL310" s="197"/>
      <c r="YM310" s="197"/>
      <c r="YN310" s="197"/>
      <c r="YO310" s="197"/>
      <c r="YP310" s="197"/>
      <c r="YQ310" s="197"/>
      <c r="YR310" s="197"/>
      <c r="YS310" s="197"/>
      <c r="YT310" s="197"/>
      <c r="YU310" s="197"/>
      <c r="YV310" s="197"/>
      <c r="YW310" s="197"/>
      <c r="YX310" s="197"/>
      <c r="YY310" s="197"/>
      <c r="YZ310" s="197"/>
      <c r="ZA310" s="197"/>
      <c r="ZB310" s="197"/>
      <c r="ZC310" s="197"/>
      <c r="ZD310" s="197"/>
      <c r="ZE310" s="197"/>
      <c r="ZF310" s="197"/>
      <c r="ZG310" s="197"/>
      <c r="ZH310" s="197"/>
      <c r="ZI310" s="197"/>
      <c r="ZJ310" s="197"/>
      <c r="ZK310" s="197"/>
      <c r="ZL310" s="197"/>
      <c r="ZM310" s="197"/>
      <c r="ZN310" s="197"/>
      <c r="ZO310" s="197"/>
      <c r="ZP310" s="197"/>
      <c r="ZQ310" s="197"/>
      <c r="ZR310" s="197"/>
      <c r="ZS310" s="197"/>
      <c r="ZT310" s="197"/>
      <c r="ZU310" s="197"/>
      <c r="ZV310" s="197"/>
      <c r="ZW310" s="197"/>
      <c r="ZX310" s="197"/>
      <c r="ZY310" s="197"/>
      <c r="ZZ310" s="197"/>
      <c r="AAA310" s="197"/>
      <c r="AAB310" s="197"/>
      <c r="AAC310" s="197"/>
      <c r="AAD310" s="197"/>
      <c r="AAE310" s="197"/>
      <c r="AAF310" s="197"/>
      <c r="AAG310" s="197"/>
      <c r="AAH310" s="197"/>
      <c r="AAI310" s="197"/>
      <c r="AAJ310" s="197"/>
      <c r="AAK310" s="197"/>
      <c r="AAL310" s="197"/>
      <c r="AAM310" s="197"/>
      <c r="AAN310" s="197"/>
      <c r="AAO310" s="197"/>
      <c r="AAP310" s="197"/>
      <c r="AAQ310" s="197"/>
      <c r="AAR310" s="197"/>
      <c r="AAS310" s="197"/>
      <c r="AAT310" s="197"/>
      <c r="AAU310" s="197"/>
      <c r="AAV310" s="197"/>
      <c r="AAW310" s="197"/>
      <c r="AAX310" s="197"/>
      <c r="AAY310" s="197"/>
      <c r="AAZ310" s="197"/>
      <c r="ABA310" s="197"/>
      <c r="ABB310" s="197"/>
      <c r="ABC310" s="197"/>
      <c r="ABD310" s="197"/>
      <c r="ABE310" s="197"/>
      <c r="ABF310" s="197"/>
      <c r="ABG310" s="197"/>
      <c r="ABH310" s="197"/>
      <c r="ABI310" s="197"/>
      <c r="ABJ310" s="197"/>
      <c r="ABK310" s="197"/>
      <c r="ABL310" s="197"/>
      <c r="ABM310" s="197"/>
      <c r="ABN310" s="197"/>
      <c r="ABO310" s="197"/>
      <c r="ABP310" s="197"/>
      <c r="ABQ310" s="197"/>
      <c r="ABR310" s="197"/>
      <c r="ABS310" s="197"/>
      <c r="ABT310" s="197"/>
      <c r="ABU310" s="197"/>
      <c r="ABV310" s="197"/>
      <c r="ABW310" s="197"/>
      <c r="ABX310" s="197"/>
      <c r="ABY310" s="197"/>
      <c r="ABZ310" s="197"/>
      <c r="ACA310" s="197"/>
      <c r="ACB310" s="197"/>
      <c r="ACC310" s="197"/>
      <c r="ACD310" s="197"/>
      <c r="ACE310" s="197"/>
      <c r="ACF310" s="197"/>
      <c r="ACG310" s="197"/>
      <c r="ACH310" s="197"/>
      <c r="ACI310" s="197"/>
      <c r="ACJ310" s="197"/>
      <c r="ACK310" s="197"/>
      <c r="ACL310" s="197"/>
      <c r="ACM310" s="197"/>
      <c r="ACN310" s="197"/>
      <c r="ACO310" s="197"/>
      <c r="ACP310" s="197"/>
      <c r="ACQ310" s="197"/>
      <c r="ACR310" s="197"/>
      <c r="ACS310" s="197"/>
      <c r="ACT310" s="197"/>
      <c r="ACU310" s="197"/>
      <c r="ACV310" s="197"/>
      <c r="ACW310" s="197"/>
      <c r="ACX310" s="197"/>
      <c r="ACY310" s="197"/>
      <c r="ACZ310" s="197"/>
      <c r="ADA310" s="197"/>
      <c r="ADB310" s="197"/>
      <c r="ADC310" s="197"/>
      <c r="ADD310" s="197"/>
      <c r="ADE310" s="197"/>
      <c r="ADF310" s="197"/>
      <c r="ADG310" s="197"/>
      <c r="ADH310" s="197"/>
      <c r="ADI310" s="197"/>
      <c r="ADJ310" s="197"/>
      <c r="ADK310" s="197"/>
      <c r="ADL310" s="197"/>
      <c r="ADM310" s="197"/>
      <c r="ADN310" s="197"/>
      <c r="ADO310" s="197"/>
      <c r="ADP310" s="197"/>
      <c r="ADQ310" s="197"/>
      <c r="ADR310" s="197"/>
      <c r="ADS310" s="197"/>
      <c r="ADT310" s="197"/>
      <c r="ADU310" s="197"/>
      <c r="ADV310" s="197"/>
      <c r="ADW310" s="197"/>
      <c r="ADX310" s="197"/>
      <c r="ADY310" s="197"/>
      <c r="ADZ310" s="197"/>
      <c r="AEA310" s="197"/>
      <c r="AEB310" s="197"/>
      <c r="AEC310" s="197"/>
      <c r="AED310" s="197"/>
      <c r="AEE310" s="197"/>
      <c r="AEF310" s="197"/>
      <c r="AEG310" s="197"/>
      <c r="AEH310" s="197"/>
      <c r="AEI310" s="197"/>
      <c r="AEJ310" s="197"/>
      <c r="AEK310" s="197"/>
      <c r="AEL310" s="197"/>
      <c r="AEM310" s="197"/>
      <c r="AEN310" s="197"/>
      <c r="AEO310" s="197"/>
      <c r="AEP310" s="197"/>
      <c r="AEQ310" s="197"/>
      <c r="AER310" s="197"/>
      <c r="AES310" s="197"/>
      <c r="AET310" s="197"/>
      <c r="AEU310" s="197"/>
      <c r="AEV310" s="197"/>
      <c r="AEW310" s="197"/>
      <c r="AEX310" s="197"/>
      <c r="AEY310" s="197"/>
      <c r="AEZ310" s="197"/>
      <c r="AFA310" s="197"/>
      <c r="AFB310" s="197"/>
      <c r="AFC310" s="197"/>
      <c r="AFD310" s="197"/>
      <c r="AFE310" s="197"/>
      <c r="AFF310" s="197"/>
      <c r="AFG310" s="197"/>
      <c r="AFH310" s="197"/>
      <c r="AFI310" s="197"/>
      <c r="AFJ310" s="197"/>
      <c r="AFK310" s="197"/>
      <c r="AFL310" s="197"/>
      <c r="AFM310" s="197"/>
      <c r="AFN310" s="197"/>
      <c r="AFO310" s="197"/>
      <c r="AFP310" s="197"/>
      <c r="AFQ310" s="197"/>
      <c r="AFR310" s="197"/>
      <c r="AFS310" s="197"/>
      <c r="AFT310" s="197"/>
      <c r="AFU310" s="197"/>
      <c r="AFV310" s="197"/>
      <c r="AFW310" s="197"/>
      <c r="AFX310" s="197"/>
      <c r="AFY310" s="197"/>
      <c r="AFZ310" s="197"/>
      <c r="AGA310" s="197"/>
      <c r="AGB310" s="197"/>
      <c r="AGC310" s="197"/>
      <c r="AGD310" s="197"/>
      <c r="AGE310" s="197"/>
      <c r="AGF310" s="197"/>
      <c r="AGG310" s="197"/>
      <c r="AGH310" s="197"/>
      <c r="AGI310" s="197"/>
      <c r="AGJ310" s="197"/>
      <c r="AGK310" s="197"/>
      <c r="AGL310" s="197"/>
      <c r="AGM310" s="197"/>
      <c r="AGN310" s="197"/>
      <c r="AGO310" s="197"/>
      <c r="AGP310" s="197"/>
      <c r="AGQ310" s="197"/>
      <c r="AGR310" s="197"/>
      <c r="AGS310" s="197"/>
      <c r="AGT310" s="197"/>
      <c r="AGU310" s="197"/>
      <c r="AGV310" s="197"/>
      <c r="AGW310" s="197"/>
      <c r="AGX310" s="197"/>
      <c r="AGY310" s="197"/>
      <c r="AGZ310" s="197"/>
      <c r="AHA310" s="197"/>
      <c r="AHB310" s="197"/>
      <c r="AHC310" s="197"/>
      <c r="AHD310" s="197"/>
      <c r="AHE310" s="197"/>
      <c r="AHF310" s="197"/>
      <c r="AHG310" s="197"/>
      <c r="AHH310" s="197"/>
      <c r="AHI310" s="197"/>
      <c r="AHJ310" s="197"/>
      <c r="AHK310" s="197"/>
      <c r="AHL310" s="197"/>
      <c r="AHM310" s="197"/>
      <c r="AHN310" s="197"/>
      <c r="AHO310" s="197"/>
      <c r="AHP310" s="197"/>
      <c r="AHQ310" s="197"/>
      <c r="AHR310" s="197"/>
      <c r="AHS310" s="197"/>
      <c r="AHT310" s="197"/>
      <c r="AHU310" s="197"/>
      <c r="AHV310" s="197"/>
      <c r="AHW310" s="197"/>
      <c r="AHX310" s="197"/>
      <c r="AHY310" s="197"/>
      <c r="AHZ310" s="197"/>
      <c r="AIA310" s="197"/>
      <c r="AIB310" s="197"/>
      <c r="AIC310" s="197"/>
      <c r="AID310" s="197"/>
      <c r="AIE310" s="197"/>
      <c r="AIF310" s="197"/>
      <c r="AIG310" s="197"/>
      <c r="AIH310" s="197"/>
      <c r="AII310" s="197"/>
      <c r="AIJ310" s="197"/>
      <c r="AIK310" s="197"/>
      <c r="AIL310" s="197"/>
      <c r="AIM310" s="197"/>
      <c r="AIN310" s="197"/>
      <c r="AIO310" s="197"/>
      <c r="AIP310" s="197"/>
      <c r="AIQ310" s="197"/>
      <c r="AIR310" s="197"/>
      <c r="AIS310" s="197"/>
      <c r="AIT310" s="197"/>
      <c r="AIU310" s="197"/>
      <c r="AIV310" s="197"/>
      <c r="AIW310" s="197"/>
      <c r="AIX310" s="197"/>
      <c r="AIY310" s="197"/>
      <c r="AIZ310" s="197"/>
      <c r="AJA310" s="197"/>
      <c r="AJB310" s="197"/>
      <c r="AJC310" s="197"/>
      <c r="AJD310" s="197"/>
      <c r="AJE310" s="197"/>
      <c r="AJF310" s="197"/>
      <c r="AJG310" s="197"/>
      <c r="AJH310" s="197"/>
      <c r="AJI310" s="197"/>
      <c r="AJJ310" s="197"/>
      <c r="AJK310" s="197"/>
      <c r="AJL310" s="197"/>
      <c r="AJM310" s="197"/>
      <c r="AJN310" s="197"/>
      <c r="AJO310" s="197"/>
      <c r="AJP310" s="197"/>
      <c r="AJQ310" s="197"/>
      <c r="AJR310" s="197"/>
      <c r="AJS310" s="197"/>
      <c r="AJT310" s="197"/>
      <c r="AJU310" s="197"/>
      <c r="AJV310" s="197"/>
      <c r="AJW310" s="197"/>
      <c r="AJX310" s="197"/>
      <c r="AJY310" s="197"/>
      <c r="AJZ310" s="197"/>
      <c r="AKA310" s="197"/>
      <c r="AKB310" s="197"/>
      <c r="AKC310" s="197"/>
      <c r="AKD310" s="197"/>
      <c r="AKE310" s="197"/>
      <c r="AKF310" s="197"/>
      <c r="AKG310" s="197"/>
      <c r="AKH310" s="197"/>
      <c r="AKI310" s="197"/>
      <c r="AKJ310" s="197"/>
      <c r="AKK310" s="197"/>
      <c r="AKL310" s="197"/>
      <c r="AKM310" s="197"/>
      <c r="AKN310" s="197"/>
      <c r="AKO310" s="197"/>
      <c r="AKP310" s="197"/>
      <c r="AKQ310" s="197"/>
      <c r="AKR310" s="197"/>
      <c r="AKS310" s="197"/>
      <c r="AKT310" s="197"/>
      <c r="AKU310" s="197"/>
      <c r="AKV310" s="197"/>
      <c r="AKW310" s="197"/>
      <c r="AKX310" s="197"/>
      <c r="AKY310" s="197"/>
      <c r="AKZ310" s="197"/>
      <c r="ALA310" s="197"/>
      <c r="ALB310" s="197"/>
      <c r="ALC310" s="197"/>
      <c r="ALD310" s="197"/>
      <c r="ALE310" s="197"/>
      <c r="ALF310" s="197"/>
      <c r="ALG310" s="197"/>
      <c r="ALH310" s="197"/>
      <c r="ALI310" s="197"/>
      <c r="ALJ310" s="197"/>
      <c r="ALK310" s="197"/>
      <c r="ALL310" s="197"/>
      <c r="ALM310" s="197"/>
      <c r="ALN310" s="197"/>
      <c r="ALO310" s="197"/>
      <c r="ALP310" s="197"/>
      <c r="ALQ310" s="197"/>
      <c r="ALR310" s="197"/>
      <c r="ALS310" s="197"/>
      <c r="ALT310" s="197"/>
      <c r="ALU310" s="197"/>
      <c r="ALV310" s="197"/>
      <c r="ALW310" s="197"/>
      <c r="ALX310" s="197"/>
      <c r="ALY310" s="197"/>
      <c r="ALZ310" s="197"/>
      <c r="AMA310" s="197"/>
      <c r="AMB310" s="197"/>
      <c r="AMC310" s="197"/>
      <c r="AMD310" s="197"/>
      <c r="AME310" s="197"/>
      <c r="AMF310" s="197"/>
      <c r="AMG310" s="197"/>
      <c r="AMH310" s="197"/>
      <c r="AMI310" s="197"/>
      <c r="AMJ310" s="197"/>
      <c r="AMK310" s="197"/>
      <c r="AML310" s="197"/>
      <c r="AMM310" s="197"/>
      <c r="AMN310" s="197"/>
      <c r="AMO310" s="197"/>
      <c r="AMP310" s="197"/>
      <c r="AMQ310" s="197"/>
      <c r="AMR310" s="197"/>
      <c r="AMS310" s="197"/>
      <c r="AMT310" s="197"/>
      <c r="AMU310" s="197"/>
      <c r="AMV310" s="197"/>
      <c r="AMW310" s="197"/>
      <c r="AMX310" s="197"/>
      <c r="AMY310" s="197"/>
      <c r="AMZ310" s="197"/>
      <c r="ANA310" s="197"/>
      <c r="ANB310" s="197"/>
      <c r="ANC310" s="197"/>
      <c r="AND310" s="197"/>
      <c r="ANE310" s="197"/>
      <c r="ANF310" s="197"/>
      <c r="ANG310" s="197"/>
      <c r="ANH310" s="197"/>
      <c r="ANI310" s="197"/>
      <c r="ANJ310" s="197"/>
      <c r="ANK310" s="197"/>
      <c r="ANL310" s="197"/>
      <c r="ANM310" s="197"/>
      <c r="ANN310" s="197"/>
      <c r="ANO310" s="197"/>
      <c r="ANP310" s="197"/>
      <c r="ANQ310" s="197"/>
      <c r="ANR310" s="197"/>
      <c r="ANS310" s="197"/>
      <c r="ANT310" s="197"/>
      <c r="ANU310" s="197"/>
      <c r="ANV310" s="197"/>
      <c r="ANW310" s="197"/>
      <c r="ANX310" s="197"/>
      <c r="ANY310" s="197"/>
      <c r="ANZ310" s="197"/>
      <c r="AOA310" s="197"/>
      <c r="AOB310" s="197"/>
      <c r="AOC310" s="197"/>
      <c r="AOD310" s="197"/>
      <c r="AOE310" s="197"/>
      <c r="AOF310" s="197"/>
      <c r="AOG310" s="197"/>
      <c r="AOH310" s="197"/>
      <c r="AOI310" s="197"/>
      <c r="AOJ310" s="197"/>
      <c r="AOK310" s="197"/>
      <c r="AOL310" s="197"/>
      <c r="AOM310" s="197"/>
      <c r="AON310" s="197"/>
      <c r="AOO310" s="197"/>
      <c r="AOP310" s="197"/>
      <c r="AOQ310" s="197"/>
      <c r="AOR310" s="197"/>
      <c r="AOS310" s="197"/>
      <c r="AOT310" s="197"/>
      <c r="AOU310" s="197"/>
      <c r="AOV310" s="197"/>
      <c r="AOW310" s="197"/>
      <c r="AOX310" s="197"/>
      <c r="AOY310" s="197"/>
      <c r="AOZ310" s="197"/>
      <c r="APA310" s="197"/>
      <c r="APB310" s="197"/>
      <c r="APC310" s="197"/>
      <c r="APD310" s="197"/>
      <c r="APE310" s="197"/>
      <c r="APF310" s="197"/>
      <c r="APG310" s="197"/>
      <c r="APH310" s="197"/>
      <c r="API310" s="197"/>
      <c r="APJ310" s="197"/>
      <c r="APK310" s="197"/>
      <c r="APL310" s="197"/>
      <c r="APM310" s="197"/>
      <c r="APN310" s="197"/>
      <c r="APO310" s="197"/>
      <c r="APP310" s="197"/>
      <c r="APQ310" s="197"/>
      <c r="APR310" s="197"/>
      <c r="APS310" s="197"/>
      <c r="APT310" s="197"/>
      <c r="APU310" s="197"/>
      <c r="APV310" s="197"/>
      <c r="APW310" s="197"/>
      <c r="APX310" s="197"/>
      <c r="APY310" s="197"/>
      <c r="APZ310" s="197"/>
      <c r="AQA310" s="197"/>
      <c r="AQB310" s="197"/>
      <c r="AQC310" s="197"/>
      <c r="AQD310" s="197"/>
      <c r="AQE310" s="197"/>
      <c r="AQF310" s="197"/>
      <c r="AQG310" s="197"/>
      <c r="AQH310" s="197"/>
      <c r="AQI310" s="197"/>
      <c r="AQJ310" s="197"/>
      <c r="AQK310" s="197"/>
      <c r="AQL310" s="197"/>
      <c r="AQM310" s="197"/>
      <c r="AQN310" s="197"/>
      <c r="AQO310" s="197"/>
      <c r="AQP310" s="197"/>
      <c r="AQQ310" s="197"/>
      <c r="AQR310" s="197"/>
      <c r="AQS310" s="197"/>
      <c r="AQT310" s="197"/>
      <c r="AQU310" s="197"/>
      <c r="AQV310" s="197"/>
      <c r="AQW310" s="197"/>
      <c r="AQX310" s="197"/>
      <c r="AQY310" s="197"/>
      <c r="AQZ310" s="197"/>
      <c r="ARA310" s="197"/>
      <c r="ARB310" s="197"/>
      <c r="ARC310" s="197"/>
      <c r="ARD310" s="197"/>
      <c r="ARE310" s="197"/>
      <c r="ARF310" s="197"/>
      <c r="ARG310" s="197"/>
      <c r="ARH310" s="197"/>
      <c r="ARI310" s="197"/>
      <c r="ARJ310" s="197"/>
      <c r="ARK310" s="197"/>
      <c r="ARL310" s="197"/>
      <c r="ARM310" s="197"/>
      <c r="ARN310" s="197"/>
      <c r="ARO310" s="197"/>
      <c r="ARP310" s="197"/>
      <c r="ARQ310" s="197"/>
      <c r="ARR310" s="197"/>
      <c r="ARS310" s="197"/>
      <c r="ART310" s="197"/>
      <c r="ARU310" s="197"/>
      <c r="ARV310" s="197"/>
      <c r="ARW310" s="197"/>
      <c r="ARX310" s="197"/>
      <c r="ARY310" s="197"/>
      <c r="ARZ310" s="197"/>
      <c r="ASA310" s="197"/>
      <c r="ASB310" s="197"/>
      <c r="ASC310" s="197"/>
      <c r="ASD310" s="197"/>
      <c r="ASE310" s="197"/>
      <c r="ASF310" s="197"/>
      <c r="ASG310" s="197"/>
      <c r="ASH310" s="197"/>
      <c r="ASI310" s="197"/>
      <c r="ASJ310" s="197"/>
      <c r="ASK310" s="197"/>
      <c r="ASL310" s="197"/>
      <c r="ASM310" s="197"/>
      <c r="ASN310" s="197"/>
      <c r="ASO310" s="197"/>
      <c r="ASP310" s="197"/>
      <c r="ASQ310" s="197"/>
      <c r="ASR310" s="197"/>
      <c r="ASS310" s="197"/>
      <c r="AST310" s="197"/>
      <c r="ASU310" s="197"/>
      <c r="ASV310" s="197"/>
      <c r="ASW310" s="197"/>
      <c r="ASX310" s="197"/>
      <c r="ASY310" s="197"/>
      <c r="ASZ310" s="197"/>
      <c r="ATA310" s="197"/>
      <c r="ATB310" s="197"/>
      <c r="ATC310" s="197"/>
      <c r="ATD310" s="197"/>
      <c r="ATE310" s="197"/>
      <c r="ATF310" s="197"/>
      <c r="ATG310" s="197"/>
      <c r="ATH310" s="197"/>
      <c r="ATI310" s="197"/>
      <c r="ATJ310" s="197"/>
      <c r="ATK310" s="197"/>
      <c r="ATL310" s="197"/>
      <c r="ATM310" s="197"/>
      <c r="ATN310" s="197"/>
      <c r="ATO310" s="197"/>
      <c r="ATP310" s="197"/>
      <c r="ATQ310" s="197"/>
      <c r="ATR310" s="197"/>
      <c r="ATS310" s="197"/>
      <c r="ATT310" s="197"/>
      <c r="ATU310" s="197"/>
      <c r="ATV310" s="197"/>
      <c r="ATW310" s="197"/>
      <c r="ATX310" s="197"/>
      <c r="ATY310" s="197"/>
      <c r="ATZ310" s="197"/>
      <c r="AUA310" s="197"/>
      <c r="AUB310" s="197"/>
      <c r="AUC310" s="197"/>
      <c r="AUD310" s="197"/>
      <c r="AUE310" s="197"/>
      <c r="AUF310" s="197"/>
      <c r="AUG310" s="197"/>
      <c r="AUH310" s="197"/>
      <c r="AUI310" s="197"/>
      <c r="AUJ310" s="197"/>
      <c r="AUK310" s="197"/>
      <c r="AUL310" s="197"/>
      <c r="AUM310" s="197"/>
      <c r="AUN310" s="197"/>
      <c r="AUO310" s="197"/>
      <c r="AUP310" s="197"/>
      <c r="AUQ310" s="197"/>
      <c r="AUR310" s="197"/>
      <c r="AUS310" s="197"/>
      <c r="AUT310" s="197"/>
      <c r="AUU310" s="197"/>
      <c r="AUV310" s="197"/>
      <c r="AUW310" s="197"/>
      <c r="AUX310" s="197"/>
      <c r="AUY310" s="197"/>
      <c r="AUZ310" s="197"/>
      <c r="AVA310" s="197"/>
      <c r="AVB310" s="197"/>
      <c r="AVC310" s="197"/>
      <c r="AVD310" s="197"/>
      <c r="AVE310" s="197"/>
      <c r="AVF310" s="197"/>
      <c r="AVG310" s="197"/>
      <c r="AVH310" s="197"/>
      <c r="AVI310" s="197"/>
      <c r="AVJ310" s="197"/>
      <c r="AVK310" s="197"/>
      <c r="AVL310" s="197"/>
      <c r="AVM310" s="197"/>
      <c r="AVN310" s="197"/>
      <c r="AVO310" s="197"/>
      <c r="AVP310" s="197"/>
      <c r="AVQ310" s="197"/>
      <c r="AVR310" s="197"/>
      <c r="AVS310" s="197"/>
      <c r="AVT310" s="197"/>
      <c r="AVU310" s="197"/>
      <c r="AVV310" s="197"/>
      <c r="AVW310" s="197"/>
      <c r="AVX310" s="197"/>
      <c r="AVY310" s="197"/>
      <c r="AVZ310" s="197"/>
      <c r="AWA310" s="197"/>
      <c r="AWB310" s="197"/>
      <c r="AWC310" s="197"/>
      <c r="AWD310" s="197"/>
      <c r="AWE310" s="197"/>
      <c r="AWF310" s="197"/>
      <c r="AWG310" s="197"/>
      <c r="AWH310" s="197"/>
      <c r="AWI310" s="197"/>
      <c r="AWJ310" s="197"/>
      <c r="AWK310" s="197"/>
      <c r="AWL310" s="197"/>
      <c r="AWM310" s="197"/>
      <c r="AWN310" s="197"/>
      <c r="AWO310" s="197"/>
      <c r="AWP310" s="197"/>
      <c r="AWQ310" s="197"/>
      <c r="AWR310" s="197"/>
      <c r="AWS310" s="197"/>
      <c r="AWT310" s="197"/>
      <c r="AWU310" s="197"/>
      <c r="AWV310" s="197"/>
      <c r="AWW310" s="197"/>
      <c r="AWX310" s="197"/>
      <c r="AWY310" s="197"/>
      <c r="AWZ310" s="197"/>
      <c r="AXA310" s="197"/>
      <c r="AXB310" s="197"/>
      <c r="AXC310" s="197"/>
      <c r="AXD310" s="197"/>
      <c r="AXE310" s="197"/>
      <c r="AXF310" s="197"/>
      <c r="AXG310" s="197"/>
      <c r="AXH310" s="197"/>
      <c r="AXI310" s="197"/>
      <c r="AXJ310" s="197"/>
      <c r="AXK310" s="197"/>
      <c r="AXL310" s="197"/>
      <c r="AXM310" s="197"/>
      <c r="AXN310" s="197"/>
      <c r="AXO310" s="197"/>
      <c r="AXP310" s="197"/>
      <c r="AXQ310" s="197"/>
      <c r="AXR310" s="197"/>
      <c r="AXS310" s="197"/>
      <c r="AXT310" s="197"/>
      <c r="AXU310" s="197"/>
      <c r="AXV310" s="197"/>
      <c r="AXW310" s="197"/>
      <c r="AXX310" s="197"/>
      <c r="AXY310" s="197"/>
      <c r="AXZ310" s="197"/>
      <c r="AYA310" s="197"/>
      <c r="AYB310" s="197"/>
      <c r="AYC310" s="197"/>
      <c r="AYD310" s="197"/>
      <c r="AYE310" s="197"/>
      <c r="AYF310" s="197"/>
      <c r="AYG310" s="197"/>
      <c r="AYH310" s="197"/>
      <c r="AYI310" s="197"/>
      <c r="AYJ310" s="197"/>
      <c r="AYK310" s="197"/>
      <c r="AYL310" s="197"/>
      <c r="AYM310" s="197"/>
      <c r="AYN310" s="197"/>
      <c r="AYO310" s="197"/>
      <c r="AYP310" s="197"/>
      <c r="AYQ310" s="197"/>
      <c r="AYR310" s="197"/>
      <c r="AYS310" s="197"/>
      <c r="AYT310" s="197"/>
      <c r="AYU310" s="197"/>
      <c r="AYV310" s="197"/>
      <c r="AYW310" s="197"/>
      <c r="AYX310" s="197"/>
      <c r="AYY310" s="197"/>
      <c r="AYZ310" s="197"/>
      <c r="AZA310" s="197"/>
      <c r="AZB310" s="197"/>
      <c r="AZC310" s="197"/>
      <c r="AZD310" s="197"/>
      <c r="AZE310" s="197"/>
      <c r="AZF310" s="197"/>
      <c r="AZG310" s="197"/>
      <c r="AZH310" s="197"/>
      <c r="AZI310" s="197"/>
      <c r="AZJ310" s="197"/>
      <c r="AZK310" s="197"/>
      <c r="AZL310" s="197"/>
      <c r="AZM310" s="197"/>
      <c r="AZN310" s="197"/>
      <c r="AZO310" s="197"/>
      <c r="AZP310" s="197"/>
      <c r="AZQ310" s="197"/>
      <c r="AZR310" s="197"/>
      <c r="AZS310" s="197"/>
      <c r="AZT310" s="197"/>
      <c r="AZU310" s="197"/>
      <c r="AZV310" s="197"/>
      <c r="AZW310" s="197"/>
      <c r="AZX310" s="197"/>
      <c r="AZY310" s="197"/>
      <c r="AZZ310" s="197"/>
      <c r="BAA310" s="197"/>
      <c r="BAB310" s="197"/>
      <c r="BAC310" s="197"/>
      <c r="BAD310" s="197"/>
      <c r="BAE310" s="197"/>
      <c r="BAF310" s="197"/>
      <c r="BAG310" s="197"/>
      <c r="BAH310" s="197"/>
      <c r="BAI310" s="197"/>
      <c r="BAJ310" s="197"/>
      <c r="BAK310" s="197"/>
      <c r="BAL310" s="197"/>
      <c r="BAM310" s="197"/>
      <c r="BAN310" s="197"/>
      <c r="BAO310" s="197"/>
      <c r="BAP310" s="197"/>
      <c r="BAQ310" s="197"/>
      <c r="BAR310" s="197"/>
      <c r="BAS310" s="197"/>
      <c r="BAT310" s="197"/>
      <c r="BAU310" s="197"/>
      <c r="BAV310" s="197"/>
      <c r="BAW310" s="197"/>
      <c r="BAX310" s="197"/>
      <c r="BAY310" s="197"/>
      <c r="BAZ310" s="197"/>
      <c r="BBA310" s="197"/>
      <c r="BBB310" s="197"/>
      <c r="BBC310" s="197"/>
      <c r="BBD310" s="197"/>
      <c r="BBE310" s="197"/>
      <c r="BBF310" s="197"/>
      <c r="BBG310" s="197"/>
      <c r="BBH310" s="197"/>
      <c r="BBI310" s="197"/>
      <c r="BBJ310" s="197"/>
      <c r="BBK310" s="197"/>
      <c r="BBL310" s="197"/>
      <c r="BBM310" s="197"/>
      <c r="BBN310" s="197"/>
      <c r="BBO310" s="197"/>
      <c r="BBP310" s="197"/>
      <c r="BBQ310" s="197"/>
      <c r="BBR310" s="197"/>
      <c r="BBS310" s="197"/>
      <c r="BBT310" s="197"/>
      <c r="BBU310" s="197"/>
      <c r="BBV310" s="197"/>
      <c r="BBW310" s="197"/>
      <c r="BBX310" s="197"/>
      <c r="BBY310" s="197"/>
      <c r="BBZ310" s="197"/>
      <c r="BCA310" s="197"/>
      <c r="BCB310" s="197"/>
      <c r="BCC310" s="197"/>
      <c r="BCD310" s="197"/>
      <c r="BCE310" s="197"/>
      <c r="BCF310" s="197"/>
      <c r="BCG310" s="197"/>
      <c r="BCH310" s="197"/>
      <c r="BCI310" s="197"/>
      <c r="BCJ310" s="197"/>
      <c r="BCK310" s="197"/>
      <c r="BCL310" s="197"/>
      <c r="BCM310" s="197"/>
      <c r="BCN310" s="197"/>
      <c r="BCO310" s="197"/>
      <c r="BCP310" s="197"/>
      <c r="BCQ310" s="197"/>
      <c r="BCR310" s="197"/>
      <c r="BCS310" s="197"/>
      <c r="BCT310" s="197"/>
      <c r="BCU310" s="197"/>
      <c r="BCV310" s="197"/>
      <c r="BCW310" s="197"/>
      <c r="BCX310" s="197"/>
      <c r="BCY310" s="197"/>
      <c r="BCZ310" s="197"/>
      <c r="BDA310" s="197"/>
      <c r="BDB310" s="197"/>
      <c r="BDC310" s="197"/>
      <c r="BDD310" s="197"/>
      <c r="BDE310" s="197"/>
      <c r="BDF310" s="197"/>
      <c r="BDG310" s="197"/>
      <c r="BDH310" s="197"/>
      <c r="BDI310" s="197"/>
      <c r="BDJ310" s="197"/>
      <c r="BDK310" s="197"/>
      <c r="BDL310" s="197"/>
      <c r="BDM310" s="197"/>
      <c r="BDN310" s="197"/>
      <c r="BDO310" s="197"/>
      <c r="BDP310" s="197"/>
      <c r="BDQ310" s="197"/>
      <c r="BDR310" s="197"/>
      <c r="BDS310" s="197"/>
      <c r="BDT310" s="197"/>
      <c r="BDU310" s="197"/>
      <c r="BDV310" s="197"/>
      <c r="BDW310" s="197"/>
      <c r="BDX310" s="197"/>
      <c r="BDY310" s="197"/>
      <c r="BDZ310" s="197"/>
      <c r="BEA310" s="197"/>
      <c r="BEB310" s="197"/>
      <c r="BEC310" s="197"/>
      <c r="BED310" s="197"/>
      <c r="BEE310" s="197"/>
      <c r="BEF310" s="197"/>
      <c r="BEG310" s="197"/>
      <c r="BEH310" s="197"/>
      <c r="BEI310" s="197"/>
      <c r="BEJ310" s="197"/>
      <c r="BEK310" s="197"/>
      <c r="BEL310" s="197"/>
      <c r="BEM310" s="197"/>
      <c r="BEN310" s="197"/>
      <c r="BEO310" s="197"/>
      <c r="BEP310" s="197"/>
      <c r="BEQ310" s="197"/>
      <c r="BER310" s="197"/>
      <c r="BES310" s="197"/>
      <c r="BET310" s="197"/>
      <c r="BEU310" s="197"/>
      <c r="BEV310" s="197"/>
      <c r="BEW310" s="197"/>
      <c r="BEX310" s="197"/>
      <c r="BEY310" s="197"/>
      <c r="BEZ310" s="197"/>
      <c r="BFA310" s="197"/>
      <c r="BFB310" s="197"/>
      <c r="BFC310" s="197"/>
      <c r="BFD310" s="197"/>
      <c r="BFE310" s="197"/>
      <c r="BFF310" s="197"/>
      <c r="BFG310" s="197"/>
      <c r="BFH310" s="197"/>
      <c r="BFI310" s="197"/>
      <c r="BFJ310" s="197"/>
      <c r="BFK310" s="197"/>
      <c r="BFL310" s="197"/>
      <c r="BFM310" s="197"/>
      <c r="BFN310" s="197"/>
      <c r="BFO310" s="197"/>
      <c r="BFP310" s="197"/>
      <c r="BFQ310" s="197"/>
      <c r="BFR310" s="197"/>
      <c r="BFS310" s="197"/>
      <c r="BFT310" s="197"/>
      <c r="BFU310" s="197"/>
      <c r="BFV310" s="197"/>
      <c r="BFW310" s="197"/>
      <c r="BFX310" s="197"/>
      <c r="BFY310" s="197"/>
      <c r="BFZ310" s="197"/>
      <c r="BGA310" s="197"/>
      <c r="BGB310" s="197"/>
      <c r="BGC310" s="197"/>
      <c r="BGD310" s="197"/>
      <c r="BGE310" s="197"/>
      <c r="BGF310" s="197"/>
      <c r="BGG310" s="197"/>
      <c r="BGH310" s="197"/>
      <c r="BGI310" s="197"/>
      <c r="BGJ310" s="197"/>
      <c r="BGK310" s="197"/>
      <c r="BGL310" s="197"/>
      <c r="BGM310" s="197"/>
      <c r="BGN310" s="197"/>
      <c r="BGO310" s="197"/>
      <c r="BGP310" s="197"/>
      <c r="BGQ310" s="197"/>
      <c r="BGR310" s="197"/>
      <c r="BGS310" s="197"/>
      <c r="BGT310" s="197"/>
      <c r="BGU310" s="197"/>
      <c r="BGV310" s="197"/>
      <c r="BGW310" s="197"/>
      <c r="BGX310" s="197"/>
      <c r="BGY310" s="197"/>
      <c r="BGZ310" s="197"/>
      <c r="BHA310" s="197"/>
      <c r="BHB310" s="197"/>
      <c r="BHC310" s="197"/>
      <c r="BHD310" s="197"/>
      <c r="BHE310" s="197"/>
      <c r="BHF310" s="197"/>
      <c r="BHG310" s="197"/>
      <c r="BHH310" s="197"/>
      <c r="BHI310" s="197"/>
      <c r="BHJ310" s="197"/>
      <c r="BHK310" s="197"/>
      <c r="BHL310" s="197"/>
      <c r="BHM310" s="197"/>
      <c r="BHN310" s="197"/>
      <c r="BHO310" s="197"/>
      <c r="BHP310" s="197"/>
      <c r="BHQ310" s="197"/>
      <c r="BHR310" s="197"/>
      <c r="BHS310" s="197"/>
      <c r="BHT310" s="197"/>
      <c r="BHU310" s="197"/>
      <c r="BHV310" s="197"/>
      <c r="BHW310" s="197"/>
      <c r="BHX310" s="197"/>
      <c r="BHY310" s="197"/>
      <c r="BHZ310" s="197"/>
      <c r="BIA310" s="197"/>
      <c r="BIB310" s="197"/>
      <c r="BIC310" s="197"/>
      <c r="BID310" s="197"/>
      <c r="BIE310" s="197"/>
      <c r="BIF310" s="197"/>
      <c r="BIG310" s="197"/>
      <c r="BIH310" s="197"/>
      <c r="BII310" s="197"/>
      <c r="BIJ310" s="197"/>
      <c r="BIK310" s="197"/>
      <c r="BIL310" s="197"/>
      <c r="BIM310" s="197"/>
      <c r="BIN310" s="197"/>
      <c r="BIO310" s="197"/>
      <c r="BIP310" s="197"/>
      <c r="BIQ310" s="197"/>
      <c r="BIR310" s="197"/>
      <c r="BIS310" s="197"/>
      <c r="BIT310" s="197"/>
      <c r="BIU310" s="197"/>
      <c r="BIV310" s="197"/>
      <c r="BIW310" s="197"/>
      <c r="BIX310" s="197"/>
      <c r="BIY310" s="197"/>
      <c r="BIZ310" s="197"/>
      <c r="BJA310" s="197"/>
      <c r="BJB310" s="197"/>
      <c r="BJC310" s="197"/>
      <c r="BJD310" s="197"/>
      <c r="BJE310" s="197"/>
      <c r="BJF310" s="197"/>
      <c r="BJG310" s="197"/>
      <c r="BJH310" s="197"/>
      <c r="BJI310" s="197"/>
      <c r="BJJ310" s="197"/>
      <c r="BJK310" s="197"/>
      <c r="BJL310" s="197"/>
      <c r="BJM310" s="197"/>
      <c r="BJN310" s="197"/>
      <c r="BJO310" s="197"/>
      <c r="BJP310" s="197"/>
      <c r="BJQ310" s="197"/>
      <c r="BJR310" s="197"/>
      <c r="BJS310" s="197"/>
      <c r="BJT310" s="197"/>
      <c r="BJU310" s="197"/>
      <c r="BJV310" s="197"/>
      <c r="BJW310" s="197"/>
      <c r="BJX310" s="197"/>
      <c r="BJY310" s="197"/>
      <c r="BJZ310" s="197"/>
      <c r="BKA310" s="197"/>
      <c r="BKB310" s="197"/>
      <c r="BKC310" s="197"/>
      <c r="BKD310" s="197"/>
      <c r="BKE310" s="197"/>
      <c r="BKF310" s="197"/>
      <c r="BKG310" s="197"/>
      <c r="BKH310" s="197"/>
      <c r="BKI310" s="197"/>
      <c r="BKJ310" s="197"/>
      <c r="BKK310" s="197"/>
      <c r="BKL310" s="197"/>
      <c r="BKM310" s="197"/>
      <c r="BKN310" s="197"/>
      <c r="BKO310" s="197"/>
      <c r="BKP310" s="197"/>
      <c r="BKQ310" s="197"/>
      <c r="BKR310" s="197"/>
      <c r="BKS310" s="197"/>
      <c r="BKT310" s="197"/>
      <c r="BKU310" s="197"/>
      <c r="BKV310" s="197"/>
      <c r="BKW310" s="197"/>
      <c r="BKX310" s="197"/>
      <c r="BKY310" s="197"/>
      <c r="BKZ310" s="197"/>
      <c r="BLA310" s="197"/>
      <c r="BLB310" s="197"/>
      <c r="BLC310" s="197"/>
      <c r="BLD310" s="197"/>
      <c r="BLE310" s="197"/>
      <c r="BLF310" s="197"/>
      <c r="BLG310" s="197"/>
      <c r="BLH310" s="197"/>
      <c r="BLI310" s="197"/>
      <c r="BLJ310" s="197"/>
      <c r="BLK310" s="197"/>
      <c r="BLL310" s="197"/>
      <c r="BLM310" s="197"/>
      <c r="BLN310" s="197"/>
      <c r="BLO310" s="197"/>
      <c r="BLP310" s="197"/>
      <c r="BLQ310" s="197"/>
      <c r="BLR310" s="197"/>
      <c r="BLS310" s="197"/>
      <c r="BLT310" s="197"/>
      <c r="BLU310" s="197"/>
      <c r="BLV310" s="197"/>
      <c r="BLW310" s="197"/>
      <c r="BLX310" s="197"/>
      <c r="BLY310" s="197"/>
      <c r="BLZ310" s="197"/>
      <c r="BMA310" s="197"/>
      <c r="BMB310" s="197"/>
      <c r="BMC310" s="197"/>
      <c r="BMD310" s="197"/>
      <c r="BME310" s="197"/>
      <c r="BMF310" s="197"/>
      <c r="BMG310" s="197"/>
      <c r="BMH310" s="197"/>
      <c r="BMI310" s="197"/>
      <c r="BMJ310" s="197"/>
      <c r="BMK310" s="197"/>
      <c r="BML310" s="197"/>
      <c r="BMM310" s="197"/>
      <c r="BMN310" s="197"/>
      <c r="BMO310" s="197"/>
      <c r="BMP310" s="197"/>
      <c r="BMQ310" s="197"/>
      <c r="BMR310" s="197"/>
      <c r="BMS310" s="197"/>
      <c r="BMT310" s="197"/>
      <c r="BMU310" s="197"/>
      <c r="BMV310" s="197"/>
      <c r="BMW310" s="197"/>
      <c r="BMX310" s="197"/>
      <c r="BMY310" s="197"/>
      <c r="BMZ310" s="197"/>
      <c r="BNA310" s="197"/>
      <c r="BNB310" s="197"/>
      <c r="BNC310" s="197"/>
      <c r="BND310" s="197"/>
      <c r="BNE310" s="197"/>
      <c r="BNF310" s="197"/>
      <c r="BNG310" s="197"/>
      <c r="BNH310" s="197"/>
      <c r="BNI310" s="197"/>
      <c r="BNJ310" s="197"/>
      <c r="BNK310" s="197"/>
      <c r="BNL310" s="197"/>
      <c r="BNM310" s="197"/>
      <c r="BNN310" s="197"/>
      <c r="BNO310" s="197"/>
      <c r="BNP310" s="197"/>
      <c r="BNQ310" s="197"/>
      <c r="BNR310" s="197"/>
      <c r="BNS310" s="197"/>
      <c r="BNT310" s="197"/>
      <c r="BNU310" s="197"/>
      <c r="BNV310" s="197"/>
      <c r="BNW310" s="197"/>
      <c r="BNX310" s="197"/>
      <c r="BNY310" s="197"/>
      <c r="BNZ310" s="197"/>
      <c r="BOA310" s="197"/>
      <c r="BOB310" s="197"/>
      <c r="BOC310" s="197"/>
      <c r="BOD310" s="197"/>
      <c r="BOE310" s="197"/>
      <c r="BOF310" s="197"/>
      <c r="BOG310" s="197"/>
      <c r="BOH310" s="197"/>
      <c r="BOI310" s="197"/>
      <c r="BOJ310" s="197"/>
      <c r="BOK310" s="197"/>
      <c r="BOL310" s="197"/>
      <c r="BOM310" s="197"/>
      <c r="BON310" s="197"/>
      <c r="BOO310" s="197"/>
      <c r="BOP310" s="197"/>
      <c r="BOQ310" s="197"/>
      <c r="BOR310" s="197"/>
      <c r="BOS310" s="197"/>
      <c r="BOT310" s="197"/>
      <c r="BOU310" s="197"/>
      <c r="BOV310" s="197"/>
      <c r="BOW310" s="197"/>
      <c r="BOX310" s="197"/>
      <c r="BOY310" s="197"/>
      <c r="BOZ310" s="197"/>
      <c r="BPA310" s="197"/>
      <c r="BPB310" s="197"/>
      <c r="BPC310" s="197"/>
      <c r="BPD310" s="197"/>
      <c r="BPE310" s="197"/>
      <c r="BPF310" s="197"/>
      <c r="BPG310" s="197"/>
      <c r="BPH310" s="197"/>
      <c r="BPI310" s="197"/>
      <c r="BPJ310" s="197"/>
      <c r="BPK310" s="197"/>
      <c r="BPL310" s="197"/>
      <c r="BPM310" s="197"/>
      <c r="BPN310" s="197"/>
      <c r="BPO310" s="197"/>
      <c r="BPP310" s="197"/>
      <c r="BPQ310" s="197"/>
      <c r="BPR310" s="197"/>
      <c r="BPS310" s="197"/>
      <c r="BPT310" s="197"/>
      <c r="BPU310" s="197"/>
      <c r="BPV310" s="197"/>
      <c r="BPW310" s="197"/>
      <c r="BPX310" s="197"/>
      <c r="BPY310" s="197"/>
      <c r="BPZ310" s="197"/>
      <c r="BQA310" s="197"/>
      <c r="BQB310" s="197"/>
      <c r="BQC310" s="197"/>
      <c r="BQD310" s="197"/>
      <c r="BQE310" s="197"/>
      <c r="BQF310" s="197"/>
      <c r="BQG310" s="197"/>
      <c r="BQH310" s="197"/>
      <c r="BQI310" s="197"/>
      <c r="BQJ310" s="197"/>
    </row>
    <row r="311" spans="1:1804" s="199" customFormat="1" ht="83.05" customHeight="1" x14ac:dyDescent="0.2">
      <c r="A311" s="257" t="s">
        <v>1982</v>
      </c>
      <c r="B311" s="218" t="s">
        <v>1983</v>
      </c>
      <c r="C311" s="218" t="s">
        <v>1980</v>
      </c>
      <c r="D311" s="60" t="s">
        <v>1981</v>
      </c>
      <c r="E311" s="100">
        <v>43876</v>
      </c>
      <c r="F311" s="100">
        <v>43966</v>
      </c>
      <c r="G311" s="100"/>
      <c r="H311" s="97"/>
      <c r="I311" s="97"/>
      <c r="J311" s="214"/>
      <c r="K311" s="62" t="str">
        <f t="shared" si="7"/>
        <v xml:space="preserve"> </v>
      </c>
      <c r="L311" s="215">
        <v>0</v>
      </c>
      <c r="M311" s="219">
        <v>138</v>
      </c>
      <c r="N311" s="219" t="s">
        <v>23</v>
      </c>
      <c r="O311" s="79">
        <f>(2)*((635+633+632+810+754)/5280)</f>
        <v>1.312121212121212</v>
      </c>
      <c r="P311" s="260" t="s">
        <v>723</v>
      </c>
      <c r="Q311" s="218" t="s">
        <v>383</v>
      </c>
      <c r="R311" s="253">
        <v>100</v>
      </c>
      <c r="S311" s="182">
        <f>(1)*((635+633+632+810+754)/5280)</f>
        <v>0.65606060606060601</v>
      </c>
      <c r="T311" s="253" t="s">
        <v>23</v>
      </c>
      <c r="U311" s="182" t="s">
        <v>23</v>
      </c>
      <c r="V311" s="218" t="s">
        <v>49</v>
      </c>
      <c r="W311" s="219" t="s">
        <v>50</v>
      </c>
      <c r="X311" s="197"/>
      <c r="Y311" s="197"/>
      <c r="Z311" s="197"/>
      <c r="AA311" s="197"/>
      <c r="AB311" s="197"/>
      <c r="AC311" s="197"/>
      <c r="AD311" s="197"/>
      <c r="AE311" s="197"/>
      <c r="AF311" s="197"/>
      <c r="AG311" s="197"/>
      <c r="AH311" s="197"/>
      <c r="AI311" s="197"/>
      <c r="AJ311" s="197"/>
      <c r="AK311" s="197"/>
      <c r="AL311" s="197"/>
      <c r="AM311" s="197"/>
      <c r="AN311" s="197"/>
      <c r="AO311" s="197"/>
      <c r="AP311" s="197"/>
      <c r="AQ311" s="197"/>
      <c r="AR311" s="197"/>
      <c r="AS311" s="197"/>
      <c r="AT311" s="197"/>
      <c r="AU311" s="197"/>
      <c r="AV311" s="197"/>
      <c r="AW311" s="197"/>
      <c r="AX311" s="197"/>
      <c r="AY311" s="197"/>
      <c r="AZ311" s="197"/>
      <c r="BA311" s="197"/>
      <c r="BB311" s="197"/>
      <c r="BC311" s="197"/>
      <c r="BD311" s="197"/>
      <c r="BE311" s="197"/>
      <c r="BF311" s="197"/>
      <c r="BG311" s="197"/>
      <c r="BH311" s="197"/>
      <c r="BI311" s="197"/>
      <c r="BJ311" s="197"/>
      <c r="BK311" s="197"/>
      <c r="BL311" s="197"/>
      <c r="BM311" s="197"/>
      <c r="BN311" s="197"/>
      <c r="BO311" s="197"/>
      <c r="BP311" s="197"/>
      <c r="BQ311" s="197"/>
      <c r="BR311" s="197"/>
      <c r="BS311" s="197"/>
      <c r="BT311" s="197"/>
      <c r="BU311" s="197"/>
      <c r="BV311" s="197"/>
      <c r="BW311" s="197"/>
      <c r="BX311" s="197"/>
      <c r="BY311" s="197"/>
      <c r="BZ311" s="197"/>
      <c r="CA311" s="197"/>
      <c r="CB311" s="197"/>
      <c r="CC311" s="197"/>
      <c r="CD311" s="197"/>
      <c r="CE311" s="197"/>
      <c r="CF311" s="197"/>
      <c r="CG311" s="197"/>
      <c r="CH311" s="197"/>
      <c r="CI311" s="197"/>
      <c r="CJ311" s="197"/>
      <c r="CK311" s="197"/>
      <c r="CL311" s="197"/>
      <c r="CM311" s="197"/>
      <c r="CN311" s="197"/>
      <c r="CO311" s="197"/>
      <c r="CP311" s="197"/>
      <c r="CQ311" s="197"/>
      <c r="CR311" s="197"/>
      <c r="CS311" s="197"/>
      <c r="CT311" s="197"/>
      <c r="CU311" s="197"/>
      <c r="CV311" s="197"/>
      <c r="CW311" s="197"/>
      <c r="CX311" s="197"/>
      <c r="CY311" s="197"/>
      <c r="CZ311" s="197"/>
      <c r="DA311" s="197"/>
      <c r="DB311" s="197"/>
      <c r="DC311" s="197"/>
      <c r="DD311" s="197"/>
      <c r="DE311" s="197"/>
      <c r="DF311" s="197"/>
      <c r="DG311" s="197"/>
      <c r="DH311" s="197"/>
      <c r="DI311" s="197"/>
      <c r="DJ311" s="197"/>
      <c r="DK311" s="197"/>
      <c r="DL311" s="197"/>
      <c r="DM311" s="197"/>
      <c r="DN311" s="197"/>
      <c r="DO311" s="197"/>
      <c r="DP311" s="197"/>
      <c r="DQ311" s="197"/>
      <c r="DR311" s="197"/>
      <c r="DS311" s="197"/>
      <c r="DT311" s="197"/>
      <c r="DU311" s="197"/>
      <c r="DV311" s="197"/>
      <c r="DW311" s="197"/>
      <c r="DX311" s="197"/>
      <c r="DY311" s="197"/>
      <c r="DZ311" s="197"/>
      <c r="EA311" s="197"/>
      <c r="EB311" s="197"/>
      <c r="EC311" s="197"/>
      <c r="ED311" s="197"/>
      <c r="EE311" s="197"/>
      <c r="EF311" s="197"/>
      <c r="EG311" s="197"/>
      <c r="EH311" s="197"/>
      <c r="EI311" s="197"/>
      <c r="EJ311" s="197"/>
      <c r="EK311" s="197"/>
      <c r="EL311" s="197"/>
      <c r="EM311" s="197"/>
      <c r="EN311" s="197"/>
      <c r="EO311" s="197"/>
      <c r="EP311" s="197"/>
      <c r="EQ311" s="197"/>
      <c r="ER311" s="197"/>
      <c r="ES311" s="197"/>
      <c r="ET311" s="197"/>
      <c r="EU311" s="197"/>
      <c r="EV311" s="197"/>
      <c r="EW311" s="197"/>
      <c r="EX311" s="197"/>
      <c r="EY311" s="197"/>
      <c r="EZ311" s="197"/>
      <c r="FA311" s="197"/>
      <c r="FB311" s="197"/>
      <c r="FC311" s="197"/>
      <c r="FD311" s="197"/>
      <c r="FE311" s="197"/>
      <c r="FF311" s="197"/>
      <c r="FG311" s="197"/>
      <c r="FH311" s="197"/>
      <c r="FI311" s="197"/>
      <c r="FJ311" s="197"/>
      <c r="FK311" s="197"/>
      <c r="FL311" s="197"/>
      <c r="FM311" s="197"/>
      <c r="FN311" s="197"/>
      <c r="FO311" s="197"/>
      <c r="FP311" s="197"/>
      <c r="FQ311" s="197"/>
      <c r="FR311" s="197"/>
      <c r="FS311" s="197"/>
      <c r="FT311" s="197"/>
      <c r="FU311" s="197"/>
      <c r="FV311" s="197"/>
      <c r="FW311" s="197"/>
      <c r="FX311" s="197"/>
      <c r="FY311" s="197"/>
      <c r="FZ311" s="197"/>
      <c r="GA311" s="197"/>
      <c r="GB311" s="197"/>
      <c r="GC311" s="197"/>
      <c r="GD311" s="197"/>
      <c r="GE311" s="197"/>
      <c r="GF311" s="197"/>
      <c r="GG311" s="197"/>
      <c r="GH311" s="197"/>
      <c r="GI311" s="197"/>
      <c r="GJ311" s="197"/>
      <c r="GK311" s="197"/>
      <c r="GL311" s="197"/>
      <c r="GM311" s="197"/>
      <c r="GN311" s="197"/>
      <c r="GO311" s="197"/>
      <c r="GP311" s="197"/>
      <c r="GQ311" s="197"/>
      <c r="GR311" s="197"/>
      <c r="GS311" s="197"/>
      <c r="GT311" s="197"/>
      <c r="GU311" s="197"/>
      <c r="GV311" s="197"/>
      <c r="GW311" s="197"/>
      <c r="GX311" s="197"/>
      <c r="GY311" s="197"/>
      <c r="GZ311" s="197"/>
      <c r="HA311" s="197"/>
      <c r="HB311" s="197"/>
      <c r="HC311" s="197"/>
      <c r="HD311" s="197"/>
      <c r="HE311" s="197"/>
      <c r="HF311" s="197"/>
      <c r="HG311" s="197"/>
      <c r="HH311" s="197"/>
      <c r="HI311" s="197"/>
      <c r="HJ311" s="197"/>
      <c r="HK311" s="197"/>
      <c r="HL311" s="197"/>
      <c r="HM311" s="197"/>
      <c r="HN311" s="197"/>
      <c r="HO311" s="197"/>
      <c r="HP311" s="197"/>
      <c r="HQ311" s="197"/>
      <c r="HR311" s="197"/>
      <c r="HS311" s="197"/>
      <c r="HT311" s="197"/>
      <c r="HU311" s="197"/>
      <c r="HV311" s="197"/>
      <c r="HW311" s="197"/>
      <c r="HX311" s="197"/>
      <c r="HY311" s="197"/>
      <c r="HZ311" s="197"/>
      <c r="IA311" s="197"/>
      <c r="IB311" s="197"/>
      <c r="IC311" s="197"/>
      <c r="ID311" s="197"/>
      <c r="IE311" s="197"/>
      <c r="IF311" s="197"/>
      <c r="IG311" s="197"/>
      <c r="IH311" s="197"/>
      <c r="II311" s="197"/>
      <c r="IJ311" s="197"/>
      <c r="IK311" s="197"/>
      <c r="IL311" s="197"/>
      <c r="IM311" s="197"/>
      <c r="IN311" s="197"/>
      <c r="IO311" s="197"/>
      <c r="IP311" s="197"/>
      <c r="IQ311" s="197"/>
      <c r="IR311" s="197"/>
      <c r="IS311" s="197"/>
      <c r="IT311" s="197"/>
      <c r="IU311" s="197"/>
      <c r="IV311" s="197"/>
      <c r="IW311" s="197"/>
      <c r="IX311" s="197"/>
      <c r="IY311" s="197"/>
      <c r="IZ311" s="197"/>
      <c r="JA311" s="197"/>
      <c r="JB311" s="197"/>
      <c r="JC311" s="197"/>
      <c r="JD311" s="197"/>
      <c r="JE311" s="197"/>
      <c r="JF311" s="197"/>
      <c r="JG311" s="197"/>
      <c r="JH311" s="197"/>
      <c r="JI311" s="197"/>
      <c r="JJ311" s="197"/>
      <c r="JK311" s="197"/>
      <c r="JL311" s="197"/>
      <c r="JM311" s="197"/>
      <c r="JN311" s="197"/>
      <c r="JO311" s="197"/>
      <c r="JP311" s="197"/>
      <c r="JQ311" s="197"/>
      <c r="JR311" s="197"/>
      <c r="JS311" s="197"/>
      <c r="JT311" s="197"/>
      <c r="JU311" s="197"/>
      <c r="JV311" s="197"/>
      <c r="JW311" s="197"/>
      <c r="JX311" s="197"/>
      <c r="JY311" s="197"/>
      <c r="JZ311" s="197"/>
      <c r="KA311" s="197"/>
      <c r="KB311" s="197"/>
      <c r="KC311" s="197"/>
      <c r="KD311" s="197"/>
      <c r="KE311" s="197"/>
      <c r="KF311" s="197"/>
      <c r="KG311" s="197"/>
      <c r="KH311" s="197"/>
      <c r="KI311" s="197"/>
      <c r="KJ311" s="197"/>
      <c r="KK311" s="197"/>
      <c r="KL311" s="197"/>
      <c r="KM311" s="197"/>
      <c r="KN311" s="197"/>
      <c r="KO311" s="197"/>
      <c r="KP311" s="197"/>
      <c r="KQ311" s="197"/>
      <c r="KR311" s="197"/>
      <c r="KS311" s="197"/>
      <c r="KT311" s="197"/>
      <c r="KU311" s="197"/>
      <c r="KV311" s="197"/>
      <c r="KW311" s="197"/>
      <c r="KX311" s="197"/>
      <c r="KY311" s="197"/>
      <c r="KZ311" s="197"/>
      <c r="LA311" s="197"/>
      <c r="LB311" s="197"/>
      <c r="LC311" s="197"/>
      <c r="LD311" s="197"/>
      <c r="LE311" s="197"/>
      <c r="LF311" s="197"/>
      <c r="LG311" s="197"/>
      <c r="LH311" s="197"/>
      <c r="LI311" s="197"/>
      <c r="LJ311" s="197"/>
      <c r="LK311" s="197"/>
      <c r="LL311" s="197"/>
      <c r="LM311" s="197"/>
      <c r="LN311" s="197"/>
      <c r="LO311" s="197"/>
      <c r="LP311" s="197"/>
      <c r="LQ311" s="197"/>
      <c r="LR311" s="197"/>
      <c r="LS311" s="197"/>
      <c r="LT311" s="197"/>
      <c r="LU311" s="197"/>
      <c r="LV311" s="197"/>
      <c r="LW311" s="197"/>
      <c r="LX311" s="197"/>
      <c r="LY311" s="197"/>
      <c r="LZ311" s="197"/>
      <c r="MA311" s="197"/>
      <c r="MB311" s="197"/>
      <c r="MC311" s="197"/>
      <c r="MD311" s="197"/>
      <c r="ME311" s="197"/>
      <c r="MF311" s="197"/>
      <c r="MG311" s="197"/>
      <c r="MH311" s="197"/>
      <c r="MI311" s="197"/>
      <c r="MJ311" s="197"/>
      <c r="MK311" s="197"/>
      <c r="ML311" s="197"/>
      <c r="MM311" s="197"/>
      <c r="MN311" s="197"/>
      <c r="MO311" s="197"/>
      <c r="MP311" s="197"/>
      <c r="MQ311" s="197"/>
      <c r="MR311" s="197"/>
      <c r="MS311" s="197"/>
      <c r="MT311" s="197"/>
      <c r="MU311" s="197"/>
      <c r="MV311" s="197"/>
      <c r="MW311" s="197"/>
      <c r="MX311" s="197"/>
      <c r="MY311" s="197"/>
      <c r="MZ311" s="197"/>
      <c r="NA311" s="197"/>
      <c r="NB311" s="197"/>
      <c r="NC311" s="197"/>
      <c r="ND311" s="197"/>
      <c r="NE311" s="197"/>
      <c r="NF311" s="197"/>
      <c r="NG311" s="197"/>
      <c r="NH311" s="197"/>
      <c r="NI311" s="197"/>
      <c r="NJ311" s="197"/>
      <c r="NK311" s="197"/>
      <c r="NL311" s="197"/>
      <c r="NM311" s="197"/>
      <c r="NN311" s="197"/>
      <c r="NO311" s="197"/>
      <c r="NP311" s="197"/>
      <c r="NQ311" s="197"/>
      <c r="NR311" s="197"/>
      <c r="NS311" s="197"/>
      <c r="NT311" s="197"/>
      <c r="NU311" s="197"/>
      <c r="NV311" s="197"/>
      <c r="NW311" s="197"/>
      <c r="NX311" s="197"/>
      <c r="NY311" s="197"/>
      <c r="NZ311" s="197"/>
      <c r="OA311" s="197"/>
      <c r="OB311" s="197"/>
      <c r="OC311" s="197"/>
      <c r="OD311" s="197"/>
      <c r="OE311" s="197"/>
      <c r="OF311" s="197"/>
      <c r="OG311" s="197"/>
      <c r="OH311" s="197"/>
      <c r="OI311" s="197"/>
      <c r="OJ311" s="197"/>
      <c r="OK311" s="197"/>
      <c r="OL311" s="197"/>
      <c r="OM311" s="197"/>
      <c r="ON311" s="197"/>
      <c r="OO311" s="197"/>
      <c r="OP311" s="197"/>
      <c r="OQ311" s="197"/>
      <c r="OR311" s="197"/>
      <c r="OS311" s="197"/>
      <c r="OT311" s="197"/>
      <c r="OU311" s="197"/>
      <c r="OV311" s="197"/>
      <c r="OW311" s="197"/>
      <c r="OX311" s="197"/>
      <c r="OY311" s="197"/>
      <c r="OZ311" s="197"/>
      <c r="PA311" s="197"/>
      <c r="PB311" s="197"/>
      <c r="PC311" s="197"/>
      <c r="PD311" s="197"/>
      <c r="PE311" s="197"/>
      <c r="PF311" s="197"/>
      <c r="PG311" s="197"/>
      <c r="PH311" s="197"/>
      <c r="PI311" s="197"/>
      <c r="PJ311" s="197"/>
      <c r="PK311" s="197"/>
      <c r="PL311" s="197"/>
      <c r="PM311" s="197"/>
      <c r="PN311" s="197"/>
      <c r="PO311" s="197"/>
      <c r="PP311" s="197"/>
      <c r="PQ311" s="197"/>
      <c r="PR311" s="197"/>
      <c r="PS311" s="197"/>
      <c r="PT311" s="197"/>
      <c r="PU311" s="197"/>
      <c r="PV311" s="197"/>
      <c r="PW311" s="197"/>
      <c r="PX311" s="197"/>
      <c r="PY311" s="197"/>
      <c r="PZ311" s="197"/>
      <c r="QA311" s="197"/>
      <c r="QB311" s="197"/>
      <c r="QC311" s="197"/>
      <c r="QD311" s="197"/>
      <c r="QE311" s="197"/>
      <c r="QF311" s="197"/>
      <c r="QG311" s="197"/>
      <c r="QH311" s="197"/>
      <c r="QI311" s="197"/>
      <c r="QJ311" s="197"/>
      <c r="QK311" s="197"/>
      <c r="QL311" s="197"/>
      <c r="QM311" s="197"/>
      <c r="QN311" s="197"/>
      <c r="QO311" s="197"/>
      <c r="QP311" s="197"/>
      <c r="QQ311" s="197"/>
      <c r="QR311" s="197"/>
      <c r="QS311" s="197"/>
      <c r="QT311" s="197"/>
      <c r="QU311" s="197"/>
      <c r="QV311" s="197"/>
      <c r="QW311" s="197"/>
      <c r="QX311" s="197"/>
      <c r="QY311" s="197"/>
      <c r="QZ311" s="197"/>
      <c r="RA311" s="197"/>
      <c r="RB311" s="197"/>
      <c r="RC311" s="197"/>
      <c r="RD311" s="197"/>
      <c r="RE311" s="197"/>
      <c r="RF311" s="197"/>
      <c r="RG311" s="197"/>
      <c r="RH311" s="197"/>
      <c r="RI311" s="197"/>
      <c r="RJ311" s="197"/>
      <c r="RK311" s="197"/>
      <c r="RL311" s="197"/>
      <c r="RM311" s="197"/>
      <c r="RN311" s="197"/>
      <c r="RO311" s="197"/>
      <c r="RP311" s="197"/>
      <c r="RQ311" s="197"/>
      <c r="RR311" s="197"/>
      <c r="RS311" s="197"/>
      <c r="RT311" s="197"/>
      <c r="RU311" s="197"/>
      <c r="RV311" s="197"/>
      <c r="RW311" s="197"/>
      <c r="RX311" s="197"/>
      <c r="RY311" s="197"/>
      <c r="RZ311" s="197"/>
      <c r="SA311" s="197"/>
      <c r="SB311" s="197"/>
      <c r="SC311" s="197"/>
      <c r="SD311" s="197"/>
      <c r="SE311" s="197"/>
      <c r="SF311" s="197"/>
      <c r="SG311" s="197"/>
      <c r="SH311" s="197"/>
      <c r="SI311" s="197"/>
      <c r="SJ311" s="197"/>
      <c r="SK311" s="197"/>
      <c r="SL311" s="197"/>
      <c r="SM311" s="197"/>
      <c r="SN311" s="197"/>
      <c r="SO311" s="197"/>
      <c r="SP311" s="197"/>
      <c r="SQ311" s="197"/>
      <c r="SR311" s="197"/>
      <c r="SS311" s="197"/>
      <c r="ST311" s="197"/>
      <c r="SU311" s="197"/>
      <c r="SV311" s="197"/>
      <c r="SW311" s="197"/>
      <c r="SX311" s="197"/>
      <c r="SY311" s="197"/>
      <c r="SZ311" s="197"/>
      <c r="TA311" s="197"/>
      <c r="TB311" s="197"/>
      <c r="TC311" s="197"/>
      <c r="TD311" s="197"/>
      <c r="TE311" s="197"/>
      <c r="TF311" s="197"/>
      <c r="TG311" s="197"/>
      <c r="TH311" s="197"/>
      <c r="TI311" s="197"/>
      <c r="TJ311" s="197"/>
      <c r="TK311" s="197"/>
      <c r="TL311" s="197"/>
      <c r="TM311" s="197"/>
      <c r="TN311" s="197"/>
      <c r="TO311" s="197"/>
      <c r="TP311" s="197"/>
      <c r="TQ311" s="197"/>
      <c r="TR311" s="197"/>
      <c r="TS311" s="197"/>
      <c r="TT311" s="197"/>
      <c r="TU311" s="197"/>
      <c r="TV311" s="197"/>
      <c r="TW311" s="197"/>
      <c r="TX311" s="197"/>
      <c r="TY311" s="197"/>
      <c r="TZ311" s="197"/>
      <c r="UA311" s="197"/>
      <c r="UB311" s="197"/>
      <c r="UC311" s="197"/>
      <c r="UD311" s="197"/>
      <c r="UE311" s="197"/>
      <c r="UF311" s="197"/>
      <c r="UG311" s="197"/>
      <c r="UH311" s="197"/>
      <c r="UI311" s="197"/>
      <c r="UJ311" s="197"/>
      <c r="UK311" s="197"/>
      <c r="UL311" s="197"/>
      <c r="UM311" s="197"/>
      <c r="UN311" s="197"/>
      <c r="UO311" s="197"/>
      <c r="UP311" s="197"/>
      <c r="UQ311" s="197"/>
      <c r="UR311" s="197"/>
      <c r="US311" s="197"/>
      <c r="UT311" s="197"/>
      <c r="UU311" s="197"/>
      <c r="UV311" s="197"/>
      <c r="UW311" s="197"/>
      <c r="UX311" s="197"/>
      <c r="UY311" s="197"/>
      <c r="UZ311" s="197"/>
      <c r="VA311" s="197"/>
      <c r="VB311" s="197"/>
      <c r="VC311" s="197"/>
      <c r="VD311" s="197"/>
      <c r="VE311" s="197"/>
      <c r="VF311" s="197"/>
      <c r="VG311" s="197"/>
      <c r="VH311" s="197"/>
      <c r="VI311" s="197"/>
      <c r="VJ311" s="197"/>
      <c r="VK311" s="197"/>
      <c r="VL311" s="197"/>
      <c r="VM311" s="197"/>
      <c r="VN311" s="197"/>
      <c r="VO311" s="197"/>
      <c r="VP311" s="197"/>
      <c r="VQ311" s="197"/>
      <c r="VR311" s="197"/>
      <c r="VS311" s="197"/>
      <c r="VT311" s="197"/>
      <c r="VU311" s="197"/>
      <c r="VV311" s="197"/>
      <c r="VW311" s="197"/>
      <c r="VX311" s="197"/>
      <c r="VY311" s="197"/>
      <c r="VZ311" s="197"/>
      <c r="WA311" s="197"/>
      <c r="WB311" s="197"/>
      <c r="WC311" s="197"/>
      <c r="WD311" s="197"/>
      <c r="WE311" s="197"/>
      <c r="WF311" s="197"/>
      <c r="WG311" s="197"/>
      <c r="WH311" s="197"/>
      <c r="WI311" s="197"/>
      <c r="WJ311" s="197"/>
      <c r="WK311" s="197"/>
      <c r="WL311" s="197"/>
      <c r="WM311" s="197"/>
      <c r="WN311" s="197"/>
      <c r="WO311" s="197"/>
      <c r="WP311" s="197"/>
      <c r="WQ311" s="197"/>
      <c r="WR311" s="197"/>
      <c r="WS311" s="197"/>
      <c r="WT311" s="197"/>
      <c r="WU311" s="197"/>
      <c r="WV311" s="197"/>
      <c r="WW311" s="197"/>
      <c r="WX311" s="197"/>
      <c r="WY311" s="197"/>
      <c r="WZ311" s="197"/>
      <c r="XA311" s="197"/>
      <c r="XB311" s="197"/>
      <c r="XC311" s="197"/>
      <c r="XD311" s="197"/>
      <c r="XE311" s="197"/>
      <c r="XF311" s="197"/>
      <c r="XG311" s="197"/>
      <c r="XH311" s="197"/>
      <c r="XI311" s="197"/>
      <c r="XJ311" s="197"/>
      <c r="XK311" s="197"/>
      <c r="XL311" s="197"/>
      <c r="XM311" s="197"/>
      <c r="XN311" s="197"/>
      <c r="XO311" s="197"/>
      <c r="XP311" s="197"/>
      <c r="XQ311" s="197"/>
      <c r="XR311" s="197"/>
      <c r="XS311" s="197"/>
      <c r="XT311" s="197"/>
      <c r="XU311" s="197"/>
      <c r="XV311" s="197"/>
      <c r="XW311" s="197"/>
      <c r="XX311" s="197"/>
      <c r="XY311" s="197"/>
      <c r="XZ311" s="197"/>
      <c r="YA311" s="197"/>
      <c r="YB311" s="197"/>
      <c r="YC311" s="197"/>
      <c r="YD311" s="197"/>
      <c r="YE311" s="197"/>
      <c r="YF311" s="197"/>
      <c r="YG311" s="197"/>
      <c r="YH311" s="197"/>
      <c r="YI311" s="197"/>
      <c r="YJ311" s="197"/>
      <c r="YK311" s="197"/>
      <c r="YL311" s="197"/>
      <c r="YM311" s="197"/>
      <c r="YN311" s="197"/>
      <c r="YO311" s="197"/>
      <c r="YP311" s="197"/>
      <c r="YQ311" s="197"/>
      <c r="YR311" s="197"/>
      <c r="YS311" s="197"/>
      <c r="YT311" s="197"/>
      <c r="YU311" s="197"/>
      <c r="YV311" s="197"/>
      <c r="YW311" s="197"/>
      <c r="YX311" s="197"/>
      <c r="YY311" s="197"/>
      <c r="YZ311" s="197"/>
      <c r="ZA311" s="197"/>
      <c r="ZB311" s="197"/>
      <c r="ZC311" s="197"/>
      <c r="ZD311" s="197"/>
      <c r="ZE311" s="197"/>
      <c r="ZF311" s="197"/>
      <c r="ZG311" s="197"/>
      <c r="ZH311" s="197"/>
      <c r="ZI311" s="197"/>
      <c r="ZJ311" s="197"/>
      <c r="ZK311" s="197"/>
      <c r="ZL311" s="197"/>
      <c r="ZM311" s="197"/>
      <c r="ZN311" s="197"/>
      <c r="ZO311" s="197"/>
      <c r="ZP311" s="197"/>
      <c r="ZQ311" s="197"/>
      <c r="ZR311" s="197"/>
      <c r="ZS311" s="197"/>
      <c r="ZT311" s="197"/>
      <c r="ZU311" s="197"/>
      <c r="ZV311" s="197"/>
      <c r="ZW311" s="197"/>
      <c r="ZX311" s="197"/>
      <c r="ZY311" s="197"/>
      <c r="ZZ311" s="197"/>
      <c r="AAA311" s="197"/>
      <c r="AAB311" s="197"/>
      <c r="AAC311" s="197"/>
      <c r="AAD311" s="197"/>
      <c r="AAE311" s="197"/>
      <c r="AAF311" s="197"/>
      <c r="AAG311" s="197"/>
      <c r="AAH311" s="197"/>
      <c r="AAI311" s="197"/>
      <c r="AAJ311" s="197"/>
      <c r="AAK311" s="197"/>
      <c r="AAL311" s="197"/>
      <c r="AAM311" s="197"/>
      <c r="AAN311" s="197"/>
      <c r="AAO311" s="197"/>
      <c r="AAP311" s="197"/>
      <c r="AAQ311" s="197"/>
      <c r="AAR311" s="197"/>
      <c r="AAS311" s="197"/>
      <c r="AAT311" s="197"/>
      <c r="AAU311" s="197"/>
      <c r="AAV311" s="197"/>
      <c r="AAW311" s="197"/>
      <c r="AAX311" s="197"/>
      <c r="AAY311" s="197"/>
      <c r="AAZ311" s="197"/>
      <c r="ABA311" s="197"/>
      <c r="ABB311" s="197"/>
      <c r="ABC311" s="197"/>
      <c r="ABD311" s="197"/>
      <c r="ABE311" s="197"/>
      <c r="ABF311" s="197"/>
      <c r="ABG311" s="197"/>
      <c r="ABH311" s="197"/>
      <c r="ABI311" s="197"/>
      <c r="ABJ311" s="197"/>
      <c r="ABK311" s="197"/>
      <c r="ABL311" s="197"/>
      <c r="ABM311" s="197"/>
      <c r="ABN311" s="197"/>
      <c r="ABO311" s="197"/>
      <c r="ABP311" s="197"/>
      <c r="ABQ311" s="197"/>
      <c r="ABR311" s="197"/>
      <c r="ABS311" s="197"/>
      <c r="ABT311" s="197"/>
      <c r="ABU311" s="197"/>
      <c r="ABV311" s="197"/>
      <c r="ABW311" s="197"/>
      <c r="ABX311" s="197"/>
      <c r="ABY311" s="197"/>
      <c r="ABZ311" s="197"/>
      <c r="ACA311" s="197"/>
      <c r="ACB311" s="197"/>
      <c r="ACC311" s="197"/>
      <c r="ACD311" s="197"/>
      <c r="ACE311" s="197"/>
      <c r="ACF311" s="197"/>
      <c r="ACG311" s="197"/>
      <c r="ACH311" s="197"/>
      <c r="ACI311" s="197"/>
      <c r="ACJ311" s="197"/>
      <c r="ACK311" s="197"/>
      <c r="ACL311" s="197"/>
      <c r="ACM311" s="197"/>
      <c r="ACN311" s="197"/>
      <c r="ACO311" s="197"/>
      <c r="ACP311" s="197"/>
      <c r="ACQ311" s="197"/>
      <c r="ACR311" s="197"/>
      <c r="ACS311" s="197"/>
      <c r="ACT311" s="197"/>
      <c r="ACU311" s="197"/>
      <c r="ACV311" s="197"/>
      <c r="ACW311" s="197"/>
      <c r="ACX311" s="197"/>
      <c r="ACY311" s="197"/>
      <c r="ACZ311" s="197"/>
      <c r="ADA311" s="197"/>
      <c r="ADB311" s="197"/>
      <c r="ADC311" s="197"/>
      <c r="ADD311" s="197"/>
      <c r="ADE311" s="197"/>
      <c r="ADF311" s="197"/>
      <c r="ADG311" s="197"/>
      <c r="ADH311" s="197"/>
      <c r="ADI311" s="197"/>
      <c r="ADJ311" s="197"/>
      <c r="ADK311" s="197"/>
      <c r="ADL311" s="197"/>
      <c r="ADM311" s="197"/>
      <c r="ADN311" s="197"/>
      <c r="ADO311" s="197"/>
      <c r="ADP311" s="197"/>
      <c r="ADQ311" s="197"/>
      <c r="ADR311" s="197"/>
      <c r="ADS311" s="197"/>
      <c r="ADT311" s="197"/>
      <c r="ADU311" s="197"/>
      <c r="ADV311" s="197"/>
      <c r="ADW311" s="197"/>
      <c r="ADX311" s="197"/>
      <c r="ADY311" s="197"/>
      <c r="ADZ311" s="197"/>
      <c r="AEA311" s="197"/>
      <c r="AEB311" s="197"/>
      <c r="AEC311" s="197"/>
      <c r="AED311" s="197"/>
      <c r="AEE311" s="197"/>
      <c r="AEF311" s="197"/>
      <c r="AEG311" s="197"/>
      <c r="AEH311" s="197"/>
      <c r="AEI311" s="197"/>
      <c r="AEJ311" s="197"/>
      <c r="AEK311" s="197"/>
      <c r="AEL311" s="197"/>
      <c r="AEM311" s="197"/>
      <c r="AEN311" s="197"/>
      <c r="AEO311" s="197"/>
      <c r="AEP311" s="197"/>
      <c r="AEQ311" s="197"/>
      <c r="AER311" s="197"/>
      <c r="AES311" s="197"/>
      <c r="AET311" s="197"/>
      <c r="AEU311" s="197"/>
      <c r="AEV311" s="197"/>
      <c r="AEW311" s="197"/>
      <c r="AEX311" s="197"/>
      <c r="AEY311" s="197"/>
      <c r="AEZ311" s="197"/>
      <c r="AFA311" s="197"/>
      <c r="AFB311" s="197"/>
      <c r="AFC311" s="197"/>
      <c r="AFD311" s="197"/>
      <c r="AFE311" s="197"/>
      <c r="AFF311" s="197"/>
      <c r="AFG311" s="197"/>
      <c r="AFH311" s="197"/>
      <c r="AFI311" s="197"/>
      <c r="AFJ311" s="197"/>
      <c r="AFK311" s="197"/>
      <c r="AFL311" s="197"/>
      <c r="AFM311" s="197"/>
      <c r="AFN311" s="197"/>
      <c r="AFO311" s="197"/>
      <c r="AFP311" s="197"/>
      <c r="AFQ311" s="197"/>
      <c r="AFR311" s="197"/>
      <c r="AFS311" s="197"/>
      <c r="AFT311" s="197"/>
      <c r="AFU311" s="197"/>
      <c r="AFV311" s="197"/>
      <c r="AFW311" s="197"/>
      <c r="AFX311" s="197"/>
      <c r="AFY311" s="197"/>
      <c r="AFZ311" s="197"/>
      <c r="AGA311" s="197"/>
      <c r="AGB311" s="197"/>
      <c r="AGC311" s="197"/>
      <c r="AGD311" s="197"/>
      <c r="AGE311" s="197"/>
      <c r="AGF311" s="197"/>
      <c r="AGG311" s="197"/>
      <c r="AGH311" s="197"/>
      <c r="AGI311" s="197"/>
      <c r="AGJ311" s="197"/>
      <c r="AGK311" s="197"/>
      <c r="AGL311" s="197"/>
      <c r="AGM311" s="197"/>
      <c r="AGN311" s="197"/>
      <c r="AGO311" s="197"/>
      <c r="AGP311" s="197"/>
      <c r="AGQ311" s="197"/>
      <c r="AGR311" s="197"/>
      <c r="AGS311" s="197"/>
      <c r="AGT311" s="197"/>
      <c r="AGU311" s="197"/>
      <c r="AGV311" s="197"/>
      <c r="AGW311" s="197"/>
      <c r="AGX311" s="197"/>
      <c r="AGY311" s="197"/>
      <c r="AGZ311" s="197"/>
      <c r="AHA311" s="197"/>
      <c r="AHB311" s="197"/>
      <c r="AHC311" s="197"/>
      <c r="AHD311" s="197"/>
      <c r="AHE311" s="197"/>
      <c r="AHF311" s="197"/>
      <c r="AHG311" s="197"/>
      <c r="AHH311" s="197"/>
      <c r="AHI311" s="197"/>
      <c r="AHJ311" s="197"/>
      <c r="AHK311" s="197"/>
      <c r="AHL311" s="197"/>
      <c r="AHM311" s="197"/>
      <c r="AHN311" s="197"/>
      <c r="AHO311" s="197"/>
      <c r="AHP311" s="197"/>
      <c r="AHQ311" s="197"/>
      <c r="AHR311" s="197"/>
      <c r="AHS311" s="197"/>
      <c r="AHT311" s="197"/>
      <c r="AHU311" s="197"/>
      <c r="AHV311" s="197"/>
      <c r="AHW311" s="197"/>
      <c r="AHX311" s="197"/>
      <c r="AHY311" s="197"/>
      <c r="AHZ311" s="197"/>
      <c r="AIA311" s="197"/>
      <c r="AIB311" s="197"/>
      <c r="AIC311" s="197"/>
      <c r="AID311" s="197"/>
      <c r="AIE311" s="197"/>
      <c r="AIF311" s="197"/>
      <c r="AIG311" s="197"/>
      <c r="AIH311" s="197"/>
      <c r="AII311" s="197"/>
      <c r="AIJ311" s="197"/>
      <c r="AIK311" s="197"/>
      <c r="AIL311" s="197"/>
      <c r="AIM311" s="197"/>
      <c r="AIN311" s="197"/>
      <c r="AIO311" s="197"/>
      <c r="AIP311" s="197"/>
      <c r="AIQ311" s="197"/>
      <c r="AIR311" s="197"/>
      <c r="AIS311" s="197"/>
      <c r="AIT311" s="197"/>
      <c r="AIU311" s="197"/>
      <c r="AIV311" s="197"/>
      <c r="AIW311" s="197"/>
      <c r="AIX311" s="197"/>
      <c r="AIY311" s="197"/>
      <c r="AIZ311" s="197"/>
      <c r="AJA311" s="197"/>
      <c r="AJB311" s="197"/>
      <c r="AJC311" s="197"/>
      <c r="AJD311" s="197"/>
      <c r="AJE311" s="197"/>
      <c r="AJF311" s="197"/>
      <c r="AJG311" s="197"/>
      <c r="AJH311" s="197"/>
      <c r="AJI311" s="197"/>
      <c r="AJJ311" s="197"/>
      <c r="AJK311" s="197"/>
      <c r="AJL311" s="197"/>
      <c r="AJM311" s="197"/>
      <c r="AJN311" s="197"/>
      <c r="AJO311" s="197"/>
      <c r="AJP311" s="197"/>
      <c r="AJQ311" s="197"/>
      <c r="AJR311" s="197"/>
      <c r="AJS311" s="197"/>
      <c r="AJT311" s="197"/>
      <c r="AJU311" s="197"/>
      <c r="AJV311" s="197"/>
      <c r="AJW311" s="197"/>
      <c r="AJX311" s="197"/>
      <c r="AJY311" s="197"/>
      <c r="AJZ311" s="197"/>
      <c r="AKA311" s="197"/>
      <c r="AKB311" s="197"/>
      <c r="AKC311" s="197"/>
      <c r="AKD311" s="197"/>
      <c r="AKE311" s="197"/>
      <c r="AKF311" s="197"/>
      <c r="AKG311" s="197"/>
      <c r="AKH311" s="197"/>
      <c r="AKI311" s="197"/>
      <c r="AKJ311" s="197"/>
      <c r="AKK311" s="197"/>
      <c r="AKL311" s="197"/>
      <c r="AKM311" s="197"/>
      <c r="AKN311" s="197"/>
      <c r="AKO311" s="197"/>
      <c r="AKP311" s="197"/>
      <c r="AKQ311" s="197"/>
      <c r="AKR311" s="197"/>
      <c r="AKS311" s="197"/>
      <c r="AKT311" s="197"/>
      <c r="AKU311" s="197"/>
      <c r="AKV311" s="197"/>
      <c r="AKW311" s="197"/>
      <c r="AKX311" s="197"/>
      <c r="AKY311" s="197"/>
      <c r="AKZ311" s="197"/>
      <c r="ALA311" s="197"/>
      <c r="ALB311" s="197"/>
      <c r="ALC311" s="197"/>
      <c r="ALD311" s="197"/>
      <c r="ALE311" s="197"/>
      <c r="ALF311" s="197"/>
      <c r="ALG311" s="197"/>
      <c r="ALH311" s="197"/>
      <c r="ALI311" s="197"/>
      <c r="ALJ311" s="197"/>
      <c r="ALK311" s="197"/>
      <c r="ALL311" s="197"/>
      <c r="ALM311" s="197"/>
      <c r="ALN311" s="197"/>
      <c r="ALO311" s="197"/>
      <c r="ALP311" s="197"/>
      <c r="ALQ311" s="197"/>
      <c r="ALR311" s="197"/>
      <c r="ALS311" s="197"/>
      <c r="ALT311" s="197"/>
      <c r="ALU311" s="197"/>
      <c r="ALV311" s="197"/>
      <c r="ALW311" s="197"/>
      <c r="ALX311" s="197"/>
      <c r="ALY311" s="197"/>
      <c r="ALZ311" s="197"/>
      <c r="AMA311" s="197"/>
      <c r="AMB311" s="197"/>
      <c r="AMC311" s="197"/>
      <c r="AMD311" s="197"/>
      <c r="AME311" s="197"/>
      <c r="AMF311" s="197"/>
      <c r="AMG311" s="197"/>
      <c r="AMH311" s="197"/>
      <c r="AMI311" s="197"/>
      <c r="AMJ311" s="197"/>
      <c r="AMK311" s="197"/>
      <c r="AML311" s="197"/>
      <c r="AMM311" s="197"/>
      <c r="AMN311" s="197"/>
      <c r="AMO311" s="197"/>
      <c r="AMP311" s="197"/>
      <c r="AMQ311" s="197"/>
      <c r="AMR311" s="197"/>
      <c r="AMS311" s="197"/>
      <c r="AMT311" s="197"/>
      <c r="AMU311" s="197"/>
      <c r="AMV311" s="197"/>
      <c r="AMW311" s="197"/>
      <c r="AMX311" s="197"/>
      <c r="AMY311" s="197"/>
      <c r="AMZ311" s="197"/>
      <c r="ANA311" s="197"/>
      <c r="ANB311" s="197"/>
      <c r="ANC311" s="197"/>
      <c r="AND311" s="197"/>
      <c r="ANE311" s="197"/>
      <c r="ANF311" s="197"/>
      <c r="ANG311" s="197"/>
      <c r="ANH311" s="197"/>
      <c r="ANI311" s="197"/>
      <c r="ANJ311" s="197"/>
      <c r="ANK311" s="197"/>
      <c r="ANL311" s="197"/>
      <c r="ANM311" s="197"/>
      <c r="ANN311" s="197"/>
      <c r="ANO311" s="197"/>
      <c r="ANP311" s="197"/>
      <c r="ANQ311" s="197"/>
      <c r="ANR311" s="197"/>
      <c r="ANS311" s="197"/>
      <c r="ANT311" s="197"/>
      <c r="ANU311" s="197"/>
      <c r="ANV311" s="197"/>
      <c r="ANW311" s="197"/>
      <c r="ANX311" s="197"/>
      <c r="ANY311" s="197"/>
      <c r="ANZ311" s="197"/>
      <c r="AOA311" s="197"/>
      <c r="AOB311" s="197"/>
      <c r="AOC311" s="197"/>
      <c r="AOD311" s="197"/>
      <c r="AOE311" s="197"/>
      <c r="AOF311" s="197"/>
      <c r="AOG311" s="197"/>
      <c r="AOH311" s="197"/>
      <c r="AOI311" s="197"/>
      <c r="AOJ311" s="197"/>
      <c r="AOK311" s="197"/>
      <c r="AOL311" s="197"/>
      <c r="AOM311" s="197"/>
      <c r="AON311" s="197"/>
      <c r="AOO311" s="197"/>
      <c r="AOP311" s="197"/>
      <c r="AOQ311" s="197"/>
      <c r="AOR311" s="197"/>
      <c r="AOS311" s="197"/>
      <c r="AOT311" s="197"/>
      <c r="AOU311" s="197"/>
      <c r="AOV311" s="197"/>
      <c r="AOW311" s="197"/>
      <c r="AOX311" s="197"/>
      <c r="AOY311" s="197"/>
      <c r="AOZ311" s="197"/>
      <c r="APA311" s="197"/>
      <c r="APB311" s="197"/>
      <c r="APC311" s="197"/>
      <c r="APD311" s="197"/>
      <c r="APE311" s="197"/>
      <c r="APF311" s="197"/>
      <c r="APG311" s="197"/>
      <c r="APH311" s="197"/>
      <c r="API311" s="197"/>
      <c r="APJ311" s="197"/>
      <c r="APK311" s="197"/>
      <c r="APL311" s="197"/>
      <c r="APM311" s="197"/>
      <c r="APN311" s="197"/>
      <c r="APO311" s="197"/>
      <c r="APP311" s="197"/>
      <c r="APQ311" s="197"/>
      <c r="APR311" s="197"/>
      <c r="APS311" s="197"/>
      <c r="APT311" s="197"/>
      <c r="APU311" s="197"/>
      <c r="APV311" s="197"/>
      <c r="APW311" s="197"/>
      <c r="APX311" s="197"/>
      <c r="APY311" s="197"/>
      <c r="APZ311" s="197"/>
      <c r="AQA311" s="197"/>
      <c r="AQB311" s="197"/>
      <c r="AQC311" s="197"/>
      <c r="AQD311" s="197"/>
      <c r="AQE311" s="197"/>
      <c r="AQF311" s="197"/>
      <c r="AQG311" s="197"/>
      <c r="AQH311" s="197"/>
      <c r="AQI311" s="197"/>
      <c r="AQJ311" s="197"/>
      <c r="AQK311" s="197"/>
      <c r="AQL311" s="197"/>
      <c r="AQM311" s="197"/>
      <c r="AQN311" s="197"/>
      <c r="AQO311" s="197"/>
      <c r="AQP311" s="197"/>
      <c r="AQQ311" s="197"/>
      <c r="AQR311" s="197"/>
      <c r="AQS311" s="197"/>
      <c r="AQT311" s="197"/>
      <c r="AQU311" s="197"/>
      <c r="AQV311" s="197"/>
      <c r="AQW311" s="197"/>
      <c r="AQX311" s="197"/>
      <c r="AQY311" s="197"/>
      <c r="AQZ311" s="197"/>
      <c r="ARA311" s="197"/>
      <c r="ARB311" s="197"/>
      <c r="ARC311" s="197"/>
      <c r="ARD311" s="197"/>
      <c r="ARE311" s="197"/>
      <c r="ARF311" s="197"/>
      <c r="ARG311" s="197"/>
      <c r="ARH311" s="197"/>
      <c r="ARI311" s="197"/>
      <c r="ARJ311" s="197"/>
      <c r="ARK311" s="197"/>
      <c r="ARL311" s="197"/>
      <c r="ARM311" s="197"/>
      <c r="ARN311" s="197"/>
      <c r="ARO311" s="197"/>
      <c r="ARP311" s="197"/>
      <c r="ARQ311" s="197"/>
      <c r="ARR311" s="197"/>
      <c r="ARS311" s="197"/>
      <c r="ART311" s="197"/>
      <c r="ARU311" s="197"/>
      <c r="ARV311" s="197"/>
      <c r="ARW311" s="197"/>
      <c r="ARX311" s="197"/>
      <c r="ARY311" s="197"/>
      <c r="ARZ311" s="197"/>
      <c r="ASA311" s="197"/>
      <c r="ASB311" s="197"/>
      <c r="ASC311" s="197"/>
      <c r="ASD311" s="197"/>
      <c r="ASE311" s="197"/>
      <c r="ASF311" s="197"/>
      <c r="ASG311" s="197"/>
      <c r="ASH311" s="197"/>
      <c r="ASI311" s="197"/>
      <c r="ASJ311" s="197"/>
      <c r="ASK311" s="197"/>
      <c r="ASL311" s="197"/>
      <c r="ASM311" s="197"/>
      <c r="ASN311" s="197"/>
      <c r="ASO311" s="197"/>
      <c r="ASP311" s="197"/>
      <c r="ASQ311" s="197"/>
      <c r="ASR311" s="197"/>
      <c r="ASS311" s="197"/>
      <c r="AST311" s="197"/>
      <c r="ASU311" s="197"/>
      <c r="ASV311" s="197"/>
      <c r="ASW311" s="197"/>
      <c r="ASX311" s="197"/>
      <c r="ASY311" s="197"/>
      <c r="ASZ311" s="197"/>
      <c r="ATA311" s="197"/>
      <c r="ATB311" s="197"/>
      <c r="ATC311" s="197"/>
      <c r="ATD311" s="197"/>
      <c r="ATE311" s="197"/>
      <c r="ATF311" s="197"/>
      <c r="ATG311" s="197"/>
      <c r="ATH311" s="197"/>
      <c r="ATI311" s="197"/>
      <c r="ATJ311" s="197"/>
      <c r="ATK311" s="197"/>
      <c r="ATL311" s="197"/>
      <c r="ATM311" s="197"/>
      <c r="ATN311" s="197"/>
      <c r="ATO311" s="197"/>
      <c r="ATP311" s="197"/>
      <c r="ATQ311" s="197"/>
      <c r="ATR311" s="197"/>
      <c r="ATS311" s="197"/>
      <c r="ATT311" s="197"/>
      <c r="ATU311" s="197"/>
      <c r="ATV311" s="197"/>
      <c r="ATW311" s="197"/>
      <c r="ATX311" s="197"/>
      <c r="ATY311" s="197"/>
      <c r="ATZ311" s="197"/>
      <c r="AUA311" s="197"/>
      <c r="AUB311" s="197"/>
      <c r="AUC311" s="197"/>
      <c r="AUD311" s="197"/>
      <c r="AUE311" s="197"/>
      <c r="AUF311" s="197"/>
      <c r="AUG311" s="197"/>
      <c r="AUH311" s="197"/>
      <c r="AUI311" s="197"/>
      <c r="AUJ311" s="197"/>
      <c r="AUK311" s="197"/>
      <c r="AUL311" s="197"/>
      <c r="AUM311" s="197"/>
      <c r="AUN311" s="197"/>
      <c r="AUO311" s="197"/>
      <c r="AUP311" s="197"/>
      <c r="AUQ311" s="197"/>
      <c r="AUR311" s="197"/>
      <c r="AUS311" s="197"/>
      <c r="AUT311" s="197"/>
      <c r="AUU311" s="197"/>
      <c r="AUV311" s="197"/>
      <c r="AUW311" s="197"/>
      <c r="AUX311" s="197"/>
      <c r="AUY311" s="197"/>
      <c r="AUZ311" s="197"/>
      <c r="AVA311" s="197"/>
      <c r="AVB311" s="197"/>
      <c r="AVC311" s="197"/>
      <c r="AVD311" s="197"/>
      <c r="AVE311" s="197"/>
      <c r="AVF311" s="197"/>
      <c r="AVG311" s="197"/>
      <c r="AVH311" s="197"/>
      <c r="AVI311" s="197"/>
      <c r="AVJ311" s="197"/>
      <c r="AVK311" s="197"/>
      <c r="AVL311" s="197"/>
      <c r="AVM311" s="197"/>
      <c r="AVN311" s="197"/>
      <c r="AVO311" s="197"/>
      <c r="AVP311" s="197"/>
      <c r="AVQ311" s="197"/>
      <c r="AVR311" s="197"/>
      <c r="AVS311" s="197"/>
      <c r="AVT311" s="197"/>
      <c r="AVU311" s="197"/>
      <c r="AVV311" s="197"/>
      <c r="AVW311" s="197"/>
      <c r="AVX311" s="197"/>
      <c r="AVY311" s="197"/>
      <c r="AVZ311" s="197"/>
      <c r="AWA311" s="197"/>
      <c r="AWB311" s="197"/>
      <c r="AWC311" s="197"/>
      <c r="AWD311" s="197"/>
      <c r="AWE311" s="197"/>
      <c r="AWF311" s="197"/>
      <c r="AWG311" s="197"/>
      <c r="AWH311" s="197"/>
      <c r="AWI311" s="197"/>
      <c r="AWJ311" s="197"/>
      <c r="AWK311" s="197"/>
      <c r="AWL311" s="197"/>
      <c r="AWM311" s="197"/>
      <c r="AWN311" s="197"/>
      <c r="AWO311" s="197"/>
      <c r="AWP311" s="197"/>
      <c r="AWQ311" s="197"/>
      <c r="AWR311" s="197"/>
      <c r="AWS311" s="197"/>
      <c r="AWT311" s="197"/>
      <c r="AWU311" s="197"/>
      <c r="AWV311" s="197"/>
      <c r="AWW311" s="197"/>
      <c r="AWX311" s="197"/>
      <c r="AWY311" s="197"/>
      <c r="AWZ311" s="197"/>
      <c r="AXA311" s="197"/>
      <c r="AXB311" s="197"/>
      <c r="AXC311" s="197"/>
      <c r="AXD311" s="197"/>
      <c r="AXE311" s="197"/>
      <c r="AXF311" s="197"/>
      <c r="AXG311" s="197"/>
      <c r="AXH311" s="197"/>
      <c r="AXI311" s="197"/>
      <c r="AXJ311" s="197"/>
      <c r="AXK311" s="197"/>
      <c r="AXL311" s="197"/>
      <c r="AXM311" s="197"/>
      <c r="AXN311" s="197"/>
      <c r="AXO311" s="197"/>
      <c r="AXP311" s="197"/>
      <c r="AXQ311" s="197"/>
      <c r="AXR311" s="197"/>
      <c r="AXS311" s="197"/>
      <c r="AXT311" s="197"/>
      <c r="AXU311" s="197"/>
      <c r="AXV311" s="197"/>
      <c r="AXW311" s="197"/>
      <c r="AXX311" s="197"/>
      <c r="AXY311" s="197"/>
      <c r="AXZ311" s="197"/>
      <c r="AYA311" s="197"/>
      <c r="AYB311" s="197"/>
      <c r="AYC311" s="197"/>
      <c r="AYD311" s="197"/>
      <c r="AYE311" s="197"/>
      <c r="AYF311" s="197"/>
      <c r="AYG311" s="197"/>
      <c r="AYH311" s="197"/>
      <c r="AYI311" s="197"/>
      <c r="AYJ311" s="197"/>
      <c r="AYK311" s="197"/>
      <c r="AYL311" s="197"/>
      <c r="AYM311" s="197"/>
      <c r="AYN311" s="197"/>
      <c r="AYO311" s="197"/>
      <c r="AYP311" s="197"/>
      <c r="AYQ311" s="197"/>
      <c r="AYR311" s="197"/>
      <c r="AYS311" s="197"/>
      <c r="AYT311" s="197"/>
      <c r="AYU311" s="197"/>
      <c r="AYV311" s="197"/>
      <c r="AYW311" s="197"/>
      <c r="AYX311" s="197"/>
      <c r="AYY311" s="197"/>
      <c r="AYZ311" s="197"/>
      <c r="AZA311" s="197"/>
      <c r="AZB311" s="197"/>
      <c r="AZC311" s="197"/>
      <c r="AZD311" s="197"/>
      <c r="AZE311" s="197"/>
      <c r="AZF311" s="197"/>
      <c r="AZG311" s="197"/>
      <c r="AZH311" s="197"/>
      <c r="AZI311" s="197"/>
      <c r="AZJ311" s="197"/>
      <c r="AZK311" s="197"/>
      <c r="AZL311" s="197"/>
      <c r="AZM311" s="197"/>
      <c r="AZN311" s="197"/>
      <c r="AZO311" s="197"/>
      <c r="AZP311" s="197"/>
      <c r="AZQ311" s="197"/>
      <c r="AZR311" s="197"/>
      <c r="AZS311" s="197"/>
      <c r="AZT311" s="197"/>
      <c r="AZU311" s="197"/>
      <c r="AZV311" s="197"/>
      <c r="AZW311" s="197"/>
      <c r="AZX311" s="197"/>
      <c r="AZY311" s="197"/>
      <c r="AZZ311" s="197"/>
      <c r="BAA311" s="197"/>
      <c r="BAB311" s="197"/>
      <c r="BAC311" s="197"/>
      <c r="BAD311" s="197"/>
      <c r="BAE311" s="197"/>
      <c r="BAF311" s="197"/>
      <c r="BAG311" s="197"/>
      <c r="BAH311" s="197"/>
      <c r="BAI311" s="197"/>
      <c r="BAJ311" s="197"/>
      <c r="BAK311" s="197"/>
      <c r="BAL311" s="197"/>
      <c r="BAM311" s="197"/>
      <c r="BAN311" s="197"/>
      <c r="BAO311" s="197"/>
      <c r="BAP311" s="197"/>
      <c r="BAQ311" s="197"/>
      <c r="BAR311" s="197"/>
      <c r="BAS311" s="197"/>
      <c r="BAT311" s="197"/>
      <c r="BAU311" s="197"/>
      <c r="BAV311" s="197"/>
      <c r="BAW311" s="197"/>
      <c r="BAX311" s="197"/>
      <c r="BAY311" s="197"/>
      <c r="BAZ311" s="197"/>
      <c r="BBA311" s="197"/>
      <c r="BBB311" s="197"/>
      <c r="BBC311" s="197"/>
      <c r="BBD311" s="197"/>
      <c r="BBE311" s="197"/>
      <c r="BBF311" s="197"/>
      <c r="BBG311" s="197"/>
      <c r="BBH311" s="197"/>
      <c r="BBI311" s="197"/>
      <c r="BBJ311" s="197"/>
      <c r="BBK311" s="197"/>
      <c r="BBL311" s="197"/>
      <c r="BBM311" s="197"/>
      <c r="BBN311" s="197"/>
      <c r="BBO311" s="197"/>
      <c r="BBP311" s="197"/>
      <c r="BBQ311" s="197"/>
      <c r="BBR311" s="197"/>
      <c r="BBS311" s="197"/>
      <c r="BBT311" s="197"/>
      <c r="BBU311" s="197"/>
      <c r="BBV311" s="197"/>
      <c r="BBW311" s="197"/>
      <c r="BBX311" s="197"/>
      <c r="BBY311" s="197"/>
      <c r="BBZ311" s="197"/>
      <c r="BCA311" s="197"/>
      <c r="BCB311" s="197"/>
      <c r="BCC311" s="197"/>
      <c r="BCD311" s="197"/>
      <c r="BCE311" s="197"/>
      <c r="BCF311" s="197"/>
      <c r="BCG311" s="197"/>
      <c r="BCH311" s="197"/>
      <c r="BCI311" s="197"/>
      <c r="BCJ311" s="197"/>
      <c r="BCK311" s="197"/>
      <c r="BCL311" s="197"/>
      <c r="BCM311" s="197"/>
      <c r="BCN311" s="197"/>
      <c r="BCO311" s="197"/>
      <c r="BCP311" s="197"/>
      <c r="BCQ311" s="197"/>
      <c r="BCR311" s="197"/>
      <c r="BCS311" s="197"/>
      <c r="BCT311" s="197"/>
      <c r="BCU311" s="197"/>
      <c r="BCV311" s="197"/>
      <c r="BCW311" s="197"/>
      <c r="BCX311" s="197"/>
      <c r="BCY311" s="197"/>
      <c r="BCZ311" s="197"/>
      <c r="BDA311" s="197"/>
      <c r="BDB311" s="197"/>
      <c r="BDC311" s="197"/>
      <c r="BDD311" s="197"/>
      <c r="BDE311" s="197"/>
      <c r="BDF311" s="197"/>
      <c r="BDG311" s="197"/>
      <c r="BDH311" s="197"/>
      <c r="BDI311" s="197"/>
      <c r="BDJ311" s="197"/>
      <c r="BDK311" s="197"/>
      <c r="BDL311" s="197"/>
      <c r="BDM311" s="197"/>
      <c r="BDN311" s="197"/>
      <c r="BDO311" s="197"/>
      <c r="BDP311" s="197"/>
      <c r="BDQ311" s="197"/>
      <c r="BDR311" s="197"/>
      <c r="BDS311" s="197"/>
      <c r="BDT311" s="197"/>
      <c r="BDU311" s="197"/>
      <c r="BDV311" s="197"/>
      <c r="BDW311" s="197"/>
      <c r="BDX311" s="197"/>
      <c r="BDY311" s="197"/>
      <c r="BDZ311" s="197"/>
      <c r="BEA311" s="197"/>
      <c r="BEB311" s="197"/>
      <c r="BEC311" s="197"/>
      <c r="BED311" s="197"/>
      <c r="BEE311" s="197"/>
      <c r="BEF311" s="197"/>
      <c r="BEG311" s="197"/>
      <c r="BEH311" s="197"/>
      <c r="BEI311" s="197"/>
      <c r="BEJ311" s="197"/>
      <c r="BEK311" s="197"/>
      <c r="BEL311" s="197"/>
      <c r="BEM311" s="197"/>
      <c r="BEN311" s="197"/>
      <c r="BEO311" s="197"/>
      <c r="BEP311" s="197"/>
      <c r="BEQ311" s="197"/>
      <c r="BER311" s="197"/>
      <c r="BES311" s="197"/>
      <c r="BET311" s="197"/>
      <c r="BEU311" s="197"/>
      <c r="BEV311" s="197"/>
      <c r="BEW311" s="197"/>
      <c r="BEX311" s="197"/>
      <c r="BEY311" s="197"/>
      <c r="BEZ311" s="197"/>
      <c r="BFA311" s="197"/>
      <c r="BFB311" s="197"/>
      <c r="BFC311" s="197"/>
      <c r="BFD311" s="197"/>
      <c r="BFE311" s="197"/>
      <c r="BFF311" s="197"/>
      <c r="BFG311" s="197"/>
      <c r="BFH311" s="197"/>
      <c r="BFI311" s="197"/>
      <c r="BFJ311" s="197"/>
      <c r="BFK311" s="197"/>
      <c r="BFL311" s="197"/>
      <c r="BFM311" s="197"/>
      <c r="BFN311" s="197"/>
      <c r="BFO311" s="197"/>
      <c r="BFP311" s="197"/>
      <c r="BFQ311" s="197"/>
      <c r="BFR311" s="197"/>
      <c r="BFS311" s="197"/>
      <c r="BFT311" s="197"/>
      <c r="BFU311" s="197"/>
      <c r="BFV311" s="197"/>
      <c r="BFW311" s="197"/>
      <c r="BFX311" s="197"/>
      <c r="BFY311" s="197"/>
      <c r="BFZ311" s="197"/>
      <c r="BGA311" s="197"/>
      <c r="BGB311" s="197"/>
      <c r="BGC311" s="197"/>
      <c r="BGD311" s="197"/>
      <c r="BGE311" s="197"/>
      <c r="BGF311" s="197"/>
      <c r="BGG311" s="197"/>
      <c r="BGH311" s="197"/>
      <c r="BGI311" s="197"/>
      <c r="BGJ311" s="197"/>
      <c r="BGK311" s="197"/>
      <c r="BGL311" s="197"/>
      <c r="BGM311" s="197"/>
      <c r="BGN311" s="197"/>
      <c r="BGO311" s="197"/>
      <c r="BGP311" s="197"/>
      <c r="BGQ311" s="197"/>
      <c r="BGR311" s="197"/>
      <c r="BGS311" s="197"/>
      <c r="BGT311" s="197"/>
      <c r="BGU311" s="197"/>
      <c r="BGV311" s="197"/>
      <c r="BGW311" s="197"/>
      <c r="BGX311" s="197"/>
      <c r="BGY311" s="197"/>
      <c r="BGZ311" s="197"/>
      <c r="BHA311" s="197"/>
      <c r="BHB311" s="197"/>
      <c r="BHC311" s="197"/>
      <c r="BHD311" s="197"/>
      <c r="BHE311" s="197"/>
      <c r="BHF311" s="197"/>
      <c r="BHG311" s="197"/>
      <c r="BHH311" s="197"/>
      <c r="BHI311" s="197"/>
      <c r="BHJ311" s="197"/>
      <c r="BHK311" s="197"/>
      <c r="BHL311" s="197"/>
      <c r="BHM311" s="197"/>
      <c r="BHN311" s="197"/>
      <c r="BHO311" s="197"/>
      <c r="BHP311" s="197"/>
      <c r="BHQ311" s="197"/>
      <c r="BHR311" s="197"/>
      <c r="BHS311" s="197"/>
      <c r="BHT311" s="197"/>
      <c r="BHU311" s="197"/>
      <c r="BHV311" s="197"/>
      <c r="BHW311" s="197"/>
      <c r="BHX311" s="197"/>
      <c r="BHY311" s="197"/>
      <c r="BHZ311" s="197"/>
      <c r="BIA311" s="197"/>
      <c r="BIB311" s="197"/>
      <c r="BIC311" s="197"/>
      <c r="BID311" s="197"/>
      <c r="BIE311" s="197"/>
      <c r="BIF311" s="197"/>
      <c r="BIG311" s="197"/>
      <c r="BIH311" s="197"/>
      <c r="BII311" s="197"/>
      <c r="BIJ311" s="197"/>
      <c r="BIK311" s="197"/>
      <c r="BIL311" s="197"/>
      <c r="BIM311" s="197"/>
      <c r="BIN311" s="197"/>
      <c r="BIO311" s="197"/>
      <c r="BIP311" s="197"/>
      <c r="BIQ311" s="197"/>
      <c r="BIR311" s="197"/>
      <c r="BIS311" s="197"/>
      <c r="BIT311" s="197"/>
      <c r="BIU311" s="197"/>
      <c r="BIV311" s="197"/>
      <c r="BIW311" s="197"/>
      <c r="BIX311" s="197"/>
      <c r="BIY311" s="197"/>
      <c r="BIZ311" s="197"/>
      <c r="BJA311" s="197"/>
      <c r="BJB311" s="197"/>
      <c r="BJC311" s="197"/>
      <c r="BJD311" s="197"/>
      <c r="BJE311" s="197"/>
      <c r="BJF311" s="197"/>
      <c r="BJG311" s="197"/>
      <c r="BJH311" s="197"/>
      <c r="BJI311" s="197"/>
      <c r="BJJ311" s="197"/>
      <c r="BJK311" s="197"/>
      <c r="BJL311" s="197"/>
      <c r="BJM311" s="197"/>
      <c r="BJN311" s="197"/>
      <c r="BJO311" s="197"/>
      <c r="BJP311" s="197"/>
      <c r="BJQ311" s="197"/>
      <c r="BJR311" s="197"/>
      <c r="BJS311" s="197"/>
      <c r="BJT311" s="197"/>
      <c r="BJU311" s="197"/>
      <c r="BJV311" s="197"/>
      <c r="BJW311" s="197"/>
      <c r="BJX311" s="197"/>
      <c r="BJY311" s="197"/>
      <c r="BJZ311" s="197"/>
      <c r="BKA311" s="197"/>
      <c r="BKB311" s="197"/>
      <c r="BKC311" s="197"/>
      <c r="BKD311" s="197"/>
      <c r="BKE311" s="197"/>
      <c r="BKF311" s="197"/>
      <c r="BKG311" s="197"/>
      <c r="BKH311" s="197"/>
      <c r="BKI311" s="197"/>
      <c r="BKJ311" s="197"/>
      <c r="BKK311" s="197"/>
      <c r="BKL311" s="197"/>
      <c r="BKM311" s="197"/>
      <c r="BKN311" s="197"/>
      <c r="BKO311" s="197"/>
      <c r="BKP311" s="197"/>
      <c r="BKQ311" s="197"/>
      <c r="BKR311" s="197"/>
      <c r="BKS311" s="197"/>
      <c r="BKT311" s="197"/>
      <c r="BKU311" s="197"/>
      <c r="BKV311" s="197"/>
      <c r="BKW311" s="197"/>
      <c r="BKX311" s="197"/>
      <c r="BKY311" s="197"/>
      <c r="BKZ311" s="197"/>
      <c r="BLA311" s="197"/>
      <c r="BLB311" s="197"/>
      <c r="BLC311" s="197"/>
      <c r="BLD311" s="197"/>
      <c r="BLE311" s="197"/>
      <c r="BLF311" s="197"/>
      <c r="BLG311" s="197"/>
      <c r="BLH311" s="197"/>
      <c r="BLI311" s="197"/>
      <c r="BLJ311" s="197"/>
      <c r="BLK311" s="197"/>
      <c r="BLL311" s="197"/>
      <c r="BLM311" s="197"/>
      <c r="BLN311" s="197"/>
      <c r="BLO311" s="197"/>
      <c r="BLP311" s="197"/>
      <c r="BLQ311" s="197"/>
      <c r="BLR311" s="197"/>
      <c r="BLS311" s="197"/>
      <c r="BLT311" s="197"/>
      <c r="BLU311" s="197"/>
      <c r="BLV311" s="197"/>
      <c r="BLW311" s="197"/>
      <c r="BLX311" s="197"/>
      <c r="BLY311" s="197"/>
      <c r="BLZ311" s="197"/>
      <c r="BMA311" s="197"/>
      <c r="BMB311" s="197"/>
      <c r="BMC311" s="197"/>
      <c r="BMD311" s="197"/>
      <c r="BME311" s="197"/>
      <c r="BMF311" s="197"/>
      <c r="BMG311" s="197"/>
      <c r="BMH311" s="197"/>
      <c r="BMI311" s="197"/>
      <c r="BMJ311" s="197"/>
      <c r="BMK311" s="197"/>
      <c r="BML311" s="197"/>
      <c r="BMM311" s="197"/>
      <c r="BMN311" s="197"/>
      <c r="BMO311" s="197"/>
      <c r="BMP311" s="197"/>
      <c r="BMQ311" s="197"/>
      <c r="BMR311" s="197"/>
      <c r="BMS311" s="197"/>
      <c r="BMT311" s="197"/>
      <c r="BMU311" s="197"/>
      <c r="BMV311" s="197"/>
      <c r="BMW311" s="197"/>
      <c r="BMX311" s="197"/>
      <c r="BMY311" s="197"/>
      <c r="BMZ311" s="197"/>
      <c r="BNA311" s="197"/>
      <c r="BNB311" s="197"/>
      <c r="BNC311" s="197"/>
      <c r="BND311" s="197"/>
      <c r="BNE311" s="197"/>
      <c r="BNF311" s="197"/>
      <c r="BNG311" s="197"/>
      <c r="BNH311" s="197"/>
      <c r="BNI311" s="197"/>
      <c r="BNJ311" s="197"/>
      <c r="BNK311" s="197"/>
      <c r="BNL311" s="197"/>
      <c r="BNM311" s="197"/>
      <c r="BNN311" s="197"/>
      <c r="BNO311" s="197"/>
      <c r="BNP311" s="197"/>
      <c r="BNQ311" s="197"/>
      <c r="BNR311" s="197"/>
      <c r="BNS311" s="197"/>
      <c r="BNT311" s="197"/>
      <c r="BNU311" s="197"/>
      <c r="BNV311" s="197"/>
      <c r="BNW311" s="197"/>
      <c r="BNX311" s="197"/>
      <c r="BNY311" s="197"/>
      <c r="BNZ311" s="197"/>
      <c r="BOA311" s="197"/>
      <c r="BOB311" s="197"/>
      <c r="BOC311" s="197"/>
      <c r="BOD311" s="197"/>
      <c r="BOE311" s="197"/>
      <c r="BOF311" s="197"/>
      <c r="BOG311" s="197"/>
      <c r="BOH311" s="197"/>
      <c r="BOI311" s="197"/>
      <c r="BOJ311" s="197"/>
      <c r="BOK311" s="197"/>
      <c r="BOL311" s="197"/>
      <c r="BOM311" s="197"/>
      <c r="BON311" s="197"/>
      <c r="BOO311" s="197"/>
      <c r="BOP311" s="197"/>
      <c r="BOQ311" s="197"/>
      <c r="BOR311" s="197"/>
      <c r="BOS311" s="197"/>
      <c r="BOT311" s="197"/>
      <c r="BOU311" s="197"/>
      <c r="BOV311" s="197"/>
      <c r="BOW311" s="197"/>
      <c r="BOX311" s="197"/>
      <c r="BOY311" s="197"/>
      <c r="BOZ311" s="197"/>
      <c r="BPA311" s="197"/>
      <c r="BPB311" s="197"/>
      <c r="BPC311" s="197"/>
      <c r="BPD311" s="197"/>
      <c r="BPE311" s="197"/>
      <c r="BPF311" s="197"/>
      <c r="BPG311" s="197"/>
      <c r="BPH311" s="197"/>
      <c r="BPI311" s="197"/>
      <c r="BPJ311" s="197"/>
      <c r="BPK311" s="197"/>
      <c r="BPL311" s="197"/>
      <c r="BPM311" s="197"/>
      <c r="BPN311" s="197"/>
      <c r="BPO311" s="197"/>
      <c r="BPP311" s="197"/>
      <c r="BPQ311" s="197"/>
      <c r="BPR311" s="197"/>
      <c r="BPS311" s="197"/>
      <c r="BPT311" s="197"/>
      <c r="BPU311" s="197"/>
      <c r="BPV311" s="197"/>
      <c r="BPW311" s="197"/>
      <c r="BPX311" s="197"/>
      <c r="BPY311" s="197"/>
      <c r="BPZ311" s="197"/>
      <c r="BQA311" s="197"/>
      <c r="BQB311" s="197"/>
      <c r="BQC311" s="197"/>
      <c r="BQD311" s="197"/>
      <c r="BQE311" s="197"/>
      <c r="BQF311" s="197"/>
      <c r="BQG311" s="197"/>
      <c r="BQH311" s="197"/>
      <c r="BQI311" s="197"/>
      <c r="BQJ311" s="197"/>
    </row>
    <row r="312" spans="1:1804" s="199" customFormat="1" ht="138.1" customHeight="1" x14ac:dyDescent="0.2">
      <c r="A312" s="257" t="s">
        <v>1984</v>
      </c>
      <c r="B312" s="218" t="s">
        <v>1985</v>
      </c>
      <c r="C312" s="218" t="s">
        <v>1986</v>
      </c>
      <c r="D312" s="60" t="s">
        <v>1987</v>
      </c>
      <c r="E312" s="100">
        <v>43891</v>
      </c>
      <c r="F312" s="100">
        <v>43966</v>
      </c>
      <c r="G312" s="100"/>
      <c r="H312" s="97"/>
      <c r="I312" s="97"/>
      <c r="J312" s="214"/>
      <c r="K312" s="62" t="str">
        <f t="shared" si="7"/>
        <v xml:space="preserve"> </v>
      </c>
      <c r="L312" s="215">
        <v>0</v>
      </c>
      <c r="M312" s="219">
        <v>69</v>
      </c>
      <c r="N312" s="219" t="s">
        <v>23</v>
      </c>
      <c r="O312" s="79">
        <f>(1)*((6307)/5280)</f>
        <v>1.1945075757575758</v>
      </c>
      <c r="P312" s="260" t="s">
        <v>1988</v>
      </c>
      <c r="Q312" s="218" t="s">
        <v>383</v>
      </c>
      <c r="R312" s="253">
        <v>100</v>
      </c>
      <c r="S312" s="182">
        <f>(1)*((6307)/5280)</f>
        <v>1.1945075757575758</v>
      </c>
      <c r="T312" s="253">
        <v>100</v>
      </c>
      <c r="U312" s="182">
        <f>(1)*((3775)/5280)</f>
        <v>0.71496212121212122</v>
      </c>
      <c r="V312" s="218" t="s">
        <v>523</v>
      </c>
      <c r="W312" s="219" t="s">
        <v>1989</v>
      </c>
      <c r="X312" s="197"/>
      <c r="Y312" s="197"/>
      <c r="Z312" s="197"/>
      <c r="AA312" s="197"/>
      <c r="AB312" s="197"/>
      <c r="AC312" s="197"/>
      <c r="AD312" s="197"/>
      <c r="AE312" s="197"/>
      <c r="AF312" s="197"/>
      <c r="AG312" s="197"/>
      <c r="AH312" s="197"/>
      <c r="AI312" s="197"/>
      <c r="AJ312" s="197"/>
      <c r="AK312" s="197"/>
      <c r="AL312" s="197"/>
      <c r="AM312" s="197"/>
      <c r="AN312" s="197"/>
      <c r="AO312" s="197"/>
      <c r="AP312" s="197"/>
      <c r="AQ312" s="197"/>
      <c r="AR312" s="197"/>
      <c r="AS312" s="197"/>
      <c r="AT312" s="197"/>
      <c r="AU312" s="197"/>
      <c r="AV312" s="197"/>
      <c r="AW312" s="197"/>
      <c r="AX312" s="197"/>
      <c r="AY312" s="197"/>
      <c r="AZ312" s="197"/>
      <c r="BA312" s="197"/>
      <c r="BB312" s="197"/>
      <c r="BC312" s="197"/>
      <c r="BD312" s="197"/>
      <c r="BE312" s="197"/>
      <c r="BF312" s="197"/>
      <c r="BG312" s="197"/>
      <c r="BH312" s="197"/>
      <c r="BI312" s="197"/>
      <c r="BJ312" s="197"/>
      <c r="BK312" s="197"/>
      <c r="BL312" s="197"/>
      <c r="BM312" s="197"/>
      <c r="BN312" s="197"/>
      <c r="BO312" s="197"/>
      <c r="BP312" s="197"/>
      <c r="BQ312" s="197"/>
      <c r="BR312" s="197"/>
      <c r="BS312" s="197"/>
      <c r="BT312" s="197"/>
      <c r="BU312" s="197"/>
      <c r="BV312" s="197"/>
      <c r="BW312" s="197"/>
      <c r="BX312" s="197"/>
      <c r="BY312" s="197"/>
      <c r="BZ312" s="197"/>
      <c r="CA312" s="197"/>
      <c r="CB312" s="197"/>
      <c r="CC312" s="197"/>
      <c r="CD312" s="197"/>
      <c r="CE312" s="197"/>
      <c r="CF312" s="197"/>
      <c r="CG312" s="197"/>
      <c r="CH312" s="197"/>
      <c r="CI312" s="197"/>
      <c r="CJ312" s="197"/>
      <c r="CK312" s="197"/>
      <c r="CL312" s="197"/>
      <c r="CM312" s="197"/>
      <c r="CN312" s="197"/>
      <c r="CO312" s="197"/>
      <c r="CP312" s="197"/>
      <c r="CQ312" s="197"/>
      <c r="CR312" s="197"/>
      <c r="CS312" s="197"/>
      <c r="CT312" s="197"/>
      <c r="CU312" s="197"/>
      <c r="CV312" s="197"/>
      <c r="CW312" s="197"/>
      <c r="CX312" s="197"/>
      <c r="CY312" s="197"/>
      <c r="CZ312" s="197"/>
      <c r="DA312" s="197"/>
      <c r="DB312" s="197"/>
      <c r="DC312" s="197"/>
      <c r="DD312" s="197"/>
      <c r="DE312" s="197"/>
      <c r="DF312" s="197"/>
      <c r="DG312" s="197"/>
      <c r="DH312" s="197"/>
      <c r="DI312" s="197"/>
      <c r="DJ312" s="197"/>
      <c r="DK312" s="197"/>
      <c r="DL312" s="197"/>
      <c r="DM312" s="197"/>
      <c r="DN312" s="197"/>
      <c r="DO312" s="197"/>
      <c r="DP312" s="197"/>
      <c r="DQ312" s="197"/>
      <c r="DR312" s="197"/>
      <c r="DS312" s="197"/>
      <c r="DT312" s="197"/>
      <c r="DU312" s="197"/>
      <c r="DV312" s="197"/>
      <c r="DW312" s="197"/>
      <c r="DX312" s="197"/>
      <c r="DY312" s="197"/>
      <c r="DZ312" s="197"/>
      <c r="EA312" s="197"/>
      <c r="EB312" s="197"/>
      <c r="EC312" s="197"/>
      <c r="ED312" s="197"/>
      <c r="EE312" s="197"/>
      <c r="EF312" s="197"/>
      <c r="EG312" s="197"/>
      <c r="EH312" s="197"/>
      <c r="EI312" s="197"/>
      <c r="EJ312" s="197"/>
      <c r="EK312" s="197"/>
      <c r="EL312" s="197"/>
      <c r="EM312" s="197"/>
      <c r="EN312" s="197"/>
      <c r="EO312" s="197"/>
      <c r="EP312" s="197"/>
      <c r="EQ312" s="197"/>
      <c r="ER312" s="197"/>
      <c r="ES312" s="197"/>
      <c r="ET312" s="197"/>
      <c r="EU312" s="197"/>
      <c r="EV312" s="197"/>
      <c r="EW312" s="197"/>
      <c r="EX312" s="197"/>
      <c r="EY312" s="197"/>
      <c r="EZ312" s="197"/>
      <c r="FA312" s="197"/>
      <c r="FB312" s="197"/>
      <c r="FC312" s="197"/>
      <c r="FD312" s="197"/>
      <c r="FE312" s="197"/>
      <c r="FF312" s="197"/>
      <c r="FG312" s="197"/>
      <c r="FH312" s="197"/>
      <c r="FI312" s="197"/>
      <c r="FJ312" s="197"/>
      <c r="FK312" s="197"/>
      <c r="FL312" s="197"/>
      <c r="FM312" s="197"/>
      <c r="FN312" s="197"/>
      <c r="FO312" s="197"/>
      <c r="FP312" s="197"/>
      <c r="FQ312" s="197"/>
      <c r="FR312" s="197"/>
      <c r="FS312" s="197"/>
      <c r="FT312" s="197"/>
      <c r="FU312" s="197"/>
      <c r="FV312" s="197"/>
      <c r="FW312" s="197"/>
      <c r="FX312" s="197"/>
      <c r="FY312" s="197"/>
      <c r="FZ312" s="197"/>
      <c r="GA312" s="197"/>
      <c r="GB312" s="197"/>
      <c r="GC312" s="197"/>
      <c r="GD312" s="197"/>
      <c r="GE312" s="197"/>
      <c r="GF312" s="197"/>
      <c r="GG312" s="197"/>
      <c r="GH312" s="197"/>
      <c r="GI312" s="197"/>
      <c r="GJ312" s="197"/>
      <c r="GK312" s="197"/>
      <c r="GL312" s="197"/>
      <c r="GM312" s="197"/>
      <c r="GN312" s="197"/>
      <c r="GO312" s="197"/>
      <c r="GP312" s="197"/>
      <c r="GQ312" s="197"/>
      <c r="GR312" s="197"/>
      <c r="GS312" s="197"/>
      <c r="GT312" s="197"/>
      <c r="GU312" s="197"/>
      <c r="GV312" s="197"/>
      <c r="GW312" s="197"/>
      <c r="GX312" s="197"/>
      <c r="GY312" s="197"/>
      <c r="GZ312" s="197"/>
      <c r="HA312" s="197"/>
      <c r="HB312" s="197"/>
      <c r="HC312" s="197"/>
      <c r="HD312" s="197"/>
      <c r="HE312" s="197"/>
      <c r="HF312" s="197"/>
      <c r="HG312" s="197"/>
      <c r="HH312" s="197"/>
      <c r="HI312" s="197"/>
      <c r="HJ312" s="197"/>
      <c r="HK312" s="197"/>
      <c r="HL312" s="197"/>
      <c r="HM312" s="197"/>
      <c r="HN312" s="197"/>
      <c r="HO312" s="197"/>
      <c r="HP312" s="197"/>
      <c r="HQ312" s="197"/>
      <c r="HR312" s="197"/>
      <c r="HS312" s="197"/>
      <c r="HT312" s="197"/>
      <c r="HU312" s="197"/>
      <c r="HV312" s="197"/>
      <c r="HW312" s="197"/>
      <c r="HX312" s="197"/>
      <c r="HY312" s="197"/>
      <c r="HZ312" s="197"/>
      <c r="IA312" s="197"/>
      <c r="IB312" s="197"/>
      <c r="IC312" s="197"/>
      <c r="ID312" s="197"/>
      <c r="IE312" s="197"/>
      <c r="IF312" s="197"/>
      <c r="IG312" s="197"/>
      <c r="IH312" s="197"/>
      <c r="II312" s="197"/>
      <c r="IJ312" s="197"/>
      <c r="IK312" s="197"/>
      <c r="IL312" s="197"/>
      <c r="IM312" s="197"/>
      <c r="IN312" s="197"/>
      <c r="IO312" s="197"/>
      <c r="IP312" s="197"/>
      <c r="IQ312" s="197"/>
      <c r="IR312" s="197"/>
      <c r="IS312" s="197"/>
      <c r="IT312" s="197"/>
      <c r="IU312" s="197"/>
      <c r="IV312" s="197"/>
      <c r="IW312" s="197"/>
      <c r="IX312" s="197"/>
      <c r="IY312" s="197"/>
      <c r="IZ312" s="197"/>
      <c r="JA312" s="197"/>
      <c r="JB312" s="197"/>
      <c r="JC312" s="197"/>
      <c r="JD312" s="197"/>
      <c r="JE312" s="197"/>
      <c r="JF312" s="197"/>
      <c r="JG312" s="197"/>
      <c r="JH312" s="197"/>
      <c r="JI312" s="197"/>
      <c r="JJ312" s="197"/>
      <c r="JK312" s="197"/>
      <c r="JL312" s="197"/>
      <c r="JM312" s="197"/>
      <c r="JN312" s="197"/>
      <c r="JO312" s="197"/>
      <c r="JP312" s="197"/>
      <c r="JQ312" s="197"/>
      <c r="JR312" s="197"/>
      <c r="JS312" s="197"/>
      <c r="JT312" s="197"/>
      <c r="JU312" s="197"/>
      <c r="JV312" s="197"/>
      <c r="JW312" s="197"/>
      <c r="JX312" s="197"/>
      <c r="JY312" s="197"/>
      <c r="JZ312" s="197"/>
      <c r="KA312" s="197"/>
      <c r="KB312" s="197"/>
      <c r="KC312" s="197"/>
      <c r="KD312" s="197"/>
      <c r="KE312" s="197"/>
      <c r="KF312" s="197"/>
      <c r="KG312" s="197"/>
      <c r="KH312" s="197"/>
      <c r="KI312" s="197"/>
      <c r="KJ312" s="197"/>
      <c r="KK312" s="197"/>
      <c r="KL312" s="197"/>
      <c r="KM312" s="197"/>
      <c r="KN312" s="197"/>
      <c r="KO312" s="197"/>
      <c r="KP312" s="197"/>
      <c r="KQ312" s="197"/>
      <c r="KR312" s="197"/>
      <c r="KS312" s="197"/>
      <c r="KT312" s="197"/>
      <c r="KU312" s="197"/>
      <c r="KV312" s="197"/>
      <c r="KW312" s="197"/>
      <c r="KX312" s="197"/>
      <c r="KY312" s="197"/>
      <c r="KZ312" s="197"/>
      <c r="LA312" s="197"/>
      <c r="LB312" s="197"/>
      <c r="LC312" s="197"/>
      <c r="LD312" s="197"/>
      <c r="LE312" s="197"/>
      <c r="LF312" s="197"/>
      <c r="LG312" s="197"/>
      <c r="LH312" s="197"/>
      <c r="LI312" s="197"/>
      <c r="LJ312" s="197"/>
      <c r="LK312" s="197"/>
      <c r="LL312" s="197"/>
      <c r="LM312" s="197"/>
      <c r="LN312" s="197"/>
      <c r="LO312" s="197"/>
      <c r="LP312" s="197"/>
      <c r="LQ312" s="197"/>
      <c r="LR312" s="197"/>
      <c r="LS312" s="197"/>
      <c r="LT312" s="197"/>
      <c r="LU312" s="197"/>
      <c r="LV312" s="197"/>
      <c r="LW312" s="197"/>
      <c r="LX312" s="197"/>
      <c r="LY312" s="197"/>
      <c r="LZ312" s="197"/>
      <c r="MA312" s="197"/>
      <c r="MB312" s="197"/>
      <c r="MC312" s="197"/>
      <c r="MD312" s="197"/>
      <c r="ME312" s="197"/>
      <c r="MF312" s="197"/>
      <c r="MG312" s="197"/>
      <c r="MH312" s="197"/>
      <c r="MI312" s="197"/>
      <c r="MJ312" s="197"/>
      <c r="MK312" s="197"/>
      <c r="ML312" s="197"/>
      <c r="MM312" s="197"/>
      <c r="MN312" s="197"/>
      <c r="MO312" s="197"/>
      <c r="MP312" s="197"/>
      <c r="MQ312" s="197"/>
      <c r="MR312" s="197"/>
      <c r="MS312" s="197"/>
      <c r="MT312" s="197"/>
      <c r="MU312" s="197"/>
      <c r="MV312" s="197"/>
      <c r="MW312" s="197"/>
      <c r="MX312" s="197"/>
      <c r="MY312" s="197"/>
      <c r="MZ312" s="197"/>
      <c r="NA312" s="197"/>
      <c r="NB312" s="197"/>
      <c r="NC312" s="197"/>
      <c r="ND312" s="197"/>
      <c r="NE312" s="197"/>
      <c r="NF312" s="197"/>
      <c r="NG312" s="197"/>
      <c r="NH312" s="197"/>
      <c r="NI312" s="197"/>
      <c r="NJ312" s="197"/>
      <c r="NK312" s="197"/>
      <c r="NL312" s="197"/>
      <c r="NM312" s="197"/>
      <c r="NN312" s="197"/>
      <c r="NO312" s="197"/>
      <c r="NP312" s="197"/>
      <c r="NQ312" s="197"/>
      <c r="NR312" s="197"/>
      <c r="NS312" s="197"/>
      <c r="NT312" s="197"/>
      <c r="NU312" s="197"/>
      <c r="NV312" s="197"/>
      <c r="NW312" s="197"/>
      <c r="NX312" s="197"/>
      <c r="NY312" s="197"/>
      <c r="NZ312" s="197"/>
      <c r="OA312" s="197"/>
      <c r="OB312" s="197"/>
      <c r="OC312" s="197"/>
      <c r="OD312" s="197"/>
      <c r="OE312" s="197"/>
      <c r="OF312" s="197"/>
      <c r="OG312" s="197"/>
      <c r="OH312" s="197"/>
      <c r="OI312" s="197"/>
      <c r="OJ312" s="197"/>
      <c r="OK312" s="197"/>
      <c r="OL312" s="197"/>
      <c r="OM312" s="197"/>
      <c r="ON312" s="197"/>
      <c r="OO312" s="197"/>
      <c r="OP312" s="197"/>
      <c r="OQ312" s="197"/>
      <c r="OR312" s="197"/>
      <c r="OS312" s="197"/>
      <c r="OT312" s="197"/>
      <c r="OU312" s="197"/>
      <c r="OV312" s="197"/>
      <c r="OW312" s="197"/>
      <c r="OX312" s="197"/>
      <c r="OY312" s="197"/>
      <c r="OZ312" s="197"/>
      <c r="PA312" s="197"/>
      <c r="PB312" s="197"/>
      <c r="PC312" s="197"/>
      <c r="PD312" s="197"/>
      <c r="PE312" s="197"/>
      <c r="PF312" s="197"/>
      <c r="PG312" s="197"/>
      <c r="PH312" s="197"/>
      <c r="PI312" s="197"/>
      <c r="PJ312" s="197"/>
      <c r="PK312" s="197"/>
      <c r="PL312" s="197"/>
      <c r="PM312" s="197"/>
      <c r="PN312" s="197"/>
      <c r="PO312" s="197"/>
      <c r="PP312" s="197"/>
      <c r="PQ312" s="197"/>
      <c r="PR312" s="197"/>
      <c r="PS312" s="197"/>
      <c r="PT312" s="197"/>
      <c r="PU312" s="197"/>
      <c r="PV312" s="197"/>
      <c r="PW312" s="197"/>
      <c r="PX312" s="197"/>
      <c r="PY312" s="197"/>
      <c r="PZ312" s="197"/>
      <c r="QA312" s="197"/>
      <c r="QB312" s="197"/>
      <c r="QC312" s="197"/>
      <c r="QD312" s="197"/>
      <c r="QE312" s="197"/>
      <c r="QF312" s="197"/>
      <c r="QG312" s="197"/>
      <c r="QH312" s="197"/>
      <c r="QI312" s="197"/>
      <c r="QJ312" s="197"/>
      <c r="QK312" s="197"/>
      <c r="QL312" s="197"/>
      <c r="QM312" s="197"/>
      <c r="QN312" s="197"/>
      <c r="QO312" s="197"/>
      <c r="QP312" s="197"/>
      <c r="QQ312" s="197"/>
      <c r="QR312" s="197"/>
      <c r="QS312" s="197"/>
      <c r="QT312" s="197"/>
      <c r="QU312" s="197"/>
      <c r="QV312" s="197"/>
      <c r="QW312" s="197"/>
      <c r="QX312" s="197"/>
      <c r="QY312" s="197"/>
      <c r="QZ312" s="197"/>
      <c r="RA312" s="197"/>
      <c r="RB312" s="197"/>
      <c r="RC312" s="197"/>
      <c r="RD312" s="197"/>
      <c r="RE312" s="197"/>
      <c r="RF312" s="197"/>
      <c r="RG312" s="197"/>
      <c r="RH312" s="197"/>
      <c r="RI312" s="197"/>
      <c r="RJ312" s="197"/>
      <c r="RK312" s="197"/>
      <c r="RL312" s="197"/>
      <c r="RM312" s="197"/>
      <c r="RN312" s="197"/>
      <c r="RO312" s="197"/>
      <c r="RP312" s="197"/>
      <c r="RQ312" s="197"/>
      <c r="RR312" s="197"/>
      <c r="RS312" s="197"/>
      <c r="RT312" s="197"/>
      <c r="RU312" s="197"/>
      <c r="RV312" s="197"/>
      <c r="RW312" s="197"/>
      <c r="RX312" s="197"/>
      <c r="RY312" s="197"/>
      <c r="RZ312" s="197"/>
      <c r="SA312" s="197"/>
      <c r="SB312" s="197"/>
      <c r="SC312" s="197"/>
      <c r="SD312" s="197"/>
      <c r="SE312" s="197"/>
      <c r="SF312" s="197"/>
      <c r="SG312" s="197"/>
      <c r="SH312" s="197"/>
      <c r="SI312" s="197"/>
      <c r="SJ312" s="197"/>
      <c r="SK312" s="197"/>
      <c r="SL312" s="197"/>
      <c r="SM312" s="197"/>
      <c r="SN312" s="197"/>
      <c r="SO312" s="197"/>
      <c r="SP312" s="197"/>
      <c r="SQ312" s="197"/>
      <c r="SR312" s="197"/>
      <c r="SS312" s="197"/>
      <c r="ST312" s="197"/>
      <c r="SU312" s="197"/>
      <c r="SV312" s="197"/>
      <c r="SW312" s="197"/>
      <c r="SX312" s="197"/>
      <c r="SY312" s="197"/>
      <c r="SZ312" s="197"/>
      <c r="TA312" s="197"/>
      <c r="TB312" s="197"/>
      <c r="TC312" s="197"/>
      <c r="TD312" s="197"/>
      <c r="TE312" s="197"/>
      <c r="TF312" s="197"/>
      <c r="TG312" s="197"/>
      <c r="TH312" s="197"/>
      <c r="TI312" s="197"/>
      <c r="TJ312" s="197"/>
      <c r="TK312" s="197"/>
      <c r="TL312" s="197"/>
      <c r="TM312" s="197"/>
      <c r="TN312" s="197"/>
      <c r="TO312" s="197"/>
      <c r="TP312" s="197"/>
      <c r="TQ312" s="197"/>
      <c r="TR312" s="197"/>
      <c r="TS312" s="197"/>
      <c r="TT312" s="197"/>
      <c r="TU312" s="197"/>
      <c r="TV312" s="197"/>
      <c r="TW312" s="197"/>
      <c r="TX312" s="197"/>
      <c r="TY312" s="197"/>
      <c r="TZ312" s="197"/>
      <c r="UA312" s="197"/>
      <c r="UB312" s="197"/>
      <c r="UC312" s="197"/>
      <c r="UD312" s="197"/>
      <c r="UE312" s="197"/>
      <c r="UF312" s="197"/>
      <c r="UG312" s="197"/>
      <c r="UH312" s="197"/>
      <c r="UI312" s="197"/>
      <c r="UJ312" s="197"/>
      <c r="UK312" s="197"/>
      <c r="UL312" s="197"/>
      <c r="UM312" s="197"/>
      <c r="UN312" s="197"/>
      <c r="UO312" s="197"/>
      <c r="UP312" s="197"/>
      <c r="UQ312" s="197"/>
      <c r="UR312" s="197"/>
      <c r="US312" s="197"/>
      <c r="UT312" s="197"/>
      <c r="UU312" s="197"/>
      <c r="UV312" s="197"/>
      <c r="UW312" s="197"/>
      <c r="UX312" s="197"/>
      <c r="UY312" s="197"/>
      <c r="UZ312" s="197"/>
      <c r="VA312" s="197"/>
      <c r="VB312" s="197"/>
      <c r="VC312" s="197"/>
      <c r="VD312" s="197"/>
      <c r="VE312" s="197"/>
      <c r="VF312" s="197"/>
      <c r="VG312" s="197"/>
      <c r="VH312" s="197"/>
      <c r="VI312" s="197"/>
      <c r="VJ312" s="197"/>
      <c r="VK312" s="197"/>
      <c r="VL312" s="197"/>
      <c r="VM312" s="197"/>
      <c r="VN312" s="197"/>
      <c r="VO312" s="197"/>
      <c r="VP312" s="197"/>
      <c r="VQ312" s="197"/>
      <c r="VR312" s="197"/>
      <c r="VS312" s="197"/>
      <c r="VT312" s="197"/>
      <c r="VU312" s="197"/>
      <c r="VV312" s="197"/>
      <c r="VW312" s="197"/>
      <c r="VX312" s="197"/>
      <c r="VY312" s="197"/>
      <c r="VZ312" s="197"/>
      <c r="WA312" s="197"/>
      <c r="WB312" s="197"/>
      <c r="WC312" s="197"/>
      <c r="WD312" s="197"/>
      <c r="WE312" s="197"/>
      <c r="WF312" s="197"/>
      <c r="WG312" s="197"/>
      <c r="WH312" s="197"/>
      <c r="WI312" s="197"/>
      <c r="WJ312" s="197"/>
      <c r="WK312" s="197"/>
      <c r="WL312" s="197"/>
      <c r="WM312" s="197"/>
      <c r="WN312" s="197"/>
      <c r="WO312" s="197"/>
      <c r="WP312" s="197"/>
      <c r="WQ312" s="197"/>
      <c r="WR312" s="197"/>
      <c r="WS312" s="197"/>
      <c r="WT312" s="197"/>
      <c r="WU312" s="197"/>
      <c r="WV312" s="197"/>
      <c r="WW312" s="197"/>
      <c r="WX312" s="197"/>
      <c r="WY312" s="197"/>
      <c r="WZ312" s="197"/>
      <c r="XA312" s="197"/>
      <c r="XB312" s="197"/>
      <c r="XC312" s="197"/>
      <c r="XD312" s="197"/>
      <c r="XE312" s="197"/>
      <c r="XF312" s="197"/>
      <c r="XG312" s="197"/>
      <c r="XH312" s="197"/>
      <c r="XI312" s="197"/>
      <c r="XJ312" s="197"/>
      <c r="XK312" s="197"/>
      <c r="XL312" s="197"/>
      <c r="XM312" s="197"/>
      <c r="XN312" s="197"/>
      <c r="XO312" s="197"/>
      <c r="XP312" s="197"/>
      <c r="XQ312" s="197"/>
      <c r="XR312" s="197"/>
      <c r="XS312" s="197"/>
      <c r="XT312" s="197"/>
      <c r="XU312" s="197"/>
      <c r="XV312" s="197"/>
      <c r="XW312" s="197"/>
      <c r="XX312" s="197"/>
      <c r="XY312" s="197"/>
      <c r="XZ312" s="197"/>
      <c r="YA312" s="197"/>
      <c r="YB312" s="197"/>
      <c r="YC312" s="197"/>
      <c r="YD312" s="197"/>
      <c r="YE312" s="197"/>
      <c r="YF312" s="197"/>
      <c r="YG312" s="197"/>
      <c r="YH312" s="197"/>
      <c r="YI312" s="197"/>
      <c r="YJ312" s="197"/>
      <c r="YK312" s="197"/>
      <c r="YL312" s="197"/>
      <c r="YM312" s="197"/>
      <c r="YN312" s="197"/>
      <c r="YO312" s="197"/>
      <c r="YP312" s="197"/>
      <c r="YQ312" s="197"/>
      <c r="YR312" s="197"/>
      <c r="YS312" s="197"/>
      <c r="YT312" s="197"/>
      <c r="YU312" s="197"/>
      <c r="YV312" s="197"/>
      <c r="YW312" s="197"/>
      <c r="YX312" s="197"/>
      <c r="YY312" s="197"/>
      <c r="YZ312" s="197"/>
      <c r="ZA312" s="197"/>
      <c r="ZB312" s="197"/>
      <c r="ZC312" s="197"/>
      <c r="ZD312" s="197"/>
      <c r="ZE312" s="197"/>
      <c r="ZF312" s="197"/>
      <c r="ZG312" s="197"/>
      <c r="ZH312" s="197"/>
      <c r="ZI312" s="197"/>
      <c r="ZJ312" s="197"/>
      <c r="ZK312" s="197"/>
      <c r="ZL312" s="197"/>
      <c r="ZM312" s="197"/>
      <c r="ZN312" s="197"/>
      <c r="ZO312" s="197"/>
      <c r="ZP312" s="197"/>
      <c r="ZQ312" s="197"/>
      <c r="ZR312" s="197"/>
      <c r="ZS312" s="197"/>
      <c r="ZT312" s="197"/>
      <c r="ZU312" s="197"/>
      <c r="ZV312" s="197"/>
      <c r="ZW312" s="197"/>
      <c r="ZX312" s="197"/>
      <c r="ZY312" s="197"/>
      <c r="ZZ312" s="197"/>
      <c r="AAA312" s="197"/>
      <c r="AAB312" s="197"/>
      <c r="AAC312" s="197"/>
      <c r="AAD312" s="197"/>
      <c r="AAE312" s="197"/>
      <c r="AAF312" s="197"/>
      <c r="AAG312" s="197"/>
      <c r="AAH312" s="197"/>
      <c r="AAI312" s="197"/>
      <c r="AAJ312" s="197"/>
      <c r="AAK312" s="197"/>
      <c r="AAL312" s="197"/>
      <c r="AAM312" s="197"/>
      <c r="AAN312" s="197"/>
      <c r="AAO312" s="197"/>
      <c r="AAP312" s="197"/>
      <c r="AAQ312" s="197"/>
      <c r="AAR312" s="197"/>
      <c r="AAS312" s="197"/>
      <c r="AAT312" s="197"/>
      <c r="AAU312" s="197"/>
      <c r="AAV312" s="197"/>
      <c r="AAW312" s="197"/>
      <c r="AAX312" s="197"/>
      <c r="AAY312" s="197"/>
      <c r="AAZ312" s="197"/>
      <c r="ABA312" s="197"/>
      <c r="ABB312" s="197"/>
      <c r="ABC312" s="197"/>
      <c r="ABD312" s="197"/>
      <c r="ABE312" s="197"/>
      <c r="ABF312" s="197"/>
      <c r="ABG312" s="197"/>
      <c r="ABH312" s="197"/>
      <c r="ABI312" s="197"/>
      <c r="ABJ312" s="197"/>
      <c r="ABK312" s="197"/>
      <c r="ABL312" s="197"/>
      <c r="ABM312" s="197"/>
      <c r="ABN312" s="197"/>
      <c r="ABO312" s="197"/>
      <c r="ABP312" s="197"/>
      <c r="ABQ312" s="197"/>
      <c r="ABR312" s="197"/>
      <c r="ABS312" s="197"/>
      <c r="ABT312" s="197"/>
      <c r="ABU312" s="197"/>
      <c r="ABV312" s="197"/>
      <c r="ABW312" s="197"/>
      <c r="ABX312" s="197"/>
      <c r="ABY312" s="197"/>
      <c r="ABZ312" s="197"/>
      <c r="ACA312" s="197"/>
      <c r="ACB312" s="197"/>
      <c r="ACC312" s="197"/>
      <c r="ACD312" s="197"/>
      <c r="ACE312" s="197"/>
      <c r="ACF312" s="197"/>
      <c r="ACG312" s="197"/>
      <c r="ACH312" s="197"/>
      <c r="ACI312" s="197"/>
      <c r="ACJ312" s="197"/>
      <c r="ACK312" s="197"/>
      <c r="ACL312" s="197"/>
      <c r="ACM312" s="197"/>
      <c r="ACN312" s="197"/>
      <c r="ACO312" s="197"/>
      <c r="ACP312" s="197"/>
      <c r="ACQ312" s="197"/>
      <c r="ACR312" s="197"/>
      <c r="ACS312" s="197"/>
      <c r="ACT312" s="197"/>
      <c r="ACU312" s="197"/>
      <c r="ACV312" s="197"/>
      <c r="ACW312" s="197"/>
      <c r="ACX312" s="197"/>
      <c r="ACY312" s="197"/>
      <c r="ACZ312" s="197"/>
      <c r="ADA312" s="197"/>
      <c r="ADB312" s="197"/>
      <c r="ADC312" s="197"/>
      <c r="ADD312" s="197"/>
      <c r="ADE312" s="197"/>
      <c r="ADF312" s="197"/>
      <c r="ADG312" s="197"/>
      <c r="ADH312" s="197"/>
      <c r="ADI312" s="197"/>
      <c r="ADJ312" s="197"/>
      <c r="ADK312" s="197"/>
      <c r="ADL312" s="197"/>
      <c r="ADM312" s="197"/>
      <c r="ADN312" s="197"/>
      <c r="ADO312" s="197"/>
      <c r="ADP312" s="197"/>
      <c r="ADQ312" s="197"/>
      <c r="ADR312" s="197"/>
      <c r="ADS312" s="197"/>
      <c r="ADT312" s="197"/>
      <c r="ADU312" s="197"/>
      <c r="ADV312" s="197"/>
      <c r="ADW312" s="197"/>
      <c r="ADX312" s="197"/>
      <c r="ADY312" s="197"/>
      <c r="ADZ312" s="197"/>
      <c r="AEA312" s="197"/>
      <c r="AEB312" s="197"/>
      <c r="AEC312" s="197"/>
      <c r="AED312" s="197"/>
      <c r="AEE312" s="197"/>
      <c r="AEF312" s="197"/>
      <c r="AEG312" s="197"/>
      <c r="AEH312" s="197"/>
      <c r="AEI312" s="197"/>
      <c r="AEJ312" s="197"/>
      <c r="AEK312" s="197"/>
      <c r="AEL312" s="197"/>
      <c r="AEM312" s="197"/>
      <c r="AEN312" s="197"/>
      <c r="AEO312" s="197"/>
      <c r="AEP312" s="197"/>
      <c r="AEQ312" s="197"/>
      <c r="AER312" s="197"/>
      <c r="AES312" s="197"/>
      <c r="AET312" s="197"/>
      <c r="AEU312" s="197"/>
      <c r="AEV312" s="197"/>
      <c r="AEW312" s="197"/>
      <c r="AEX312" s="197"/>
      <c r="AEY312" s="197"/>
      <c r="AEZ312" s="197"/>
      <c r="AFA312" s="197"/>
      <c r="AFB312" s="197"/>
      <c r="AFC312" s="197"/>
      <c r="AFD312" s="197"/>
      <c r="AFE312" s="197"/>
      <c r="AFF312" s="197"/>
      <c r="AFG312" s="197"/>
      <c r="AFH312" s="197"/>
      <c r="AFI312" s="197"/>
      <c r="AFJ312" s="197"/>
      <c r="AFK312" s="197"/>
      <c r="AFL312" s="197"/>
      <c r="AFM312" s="197"/>
      <c r="AFN312" s="197"/>
      <c r="AFO312" s="197"/>
      <c r="AFP312" s="197"/>
      <c r="AFQ312" s="197"/>
      <c r="AFR312" s="197"/>
      <c r="AFS312" s="197"/>
      <c r="AFT312" s="197"/>
      <c r="AFU312" s="197"/>
      <c r="AFV312" s="197"/>
      <c r="AFW312" s="197"/>
      <c r="AFX312" s="197"/>
      <c r="AFY312" s="197"/>
      <c r="AFZ312" s="197"/>
      <c r="AGA312" s="197"/>
      <c r="AGB312" s="197"/>
      <c r="AGC312" s="197"/>
      <c r="AGD312" s="197"/>
      <c r="AGE312" s="197"/>
      <c r="AGF312" s="197"/>
      <c r="AGG312" s="197"/>
      <c r="AGH312" s="197"/>
      <c r="AGI312" s="197"/>
      <c r="AGJ312" s="197"/>
      <c r="AGK312" s="197"/>
      <c r="AGL312" s="197"/>
      <c r="AGM312" s="197"/>
      <c r="AGN312" s="197"/>
      <c r="AGO312" s="197"/>
      <c r="AGP312" s="197"/>
      <c r="AGQ312" s="197"/>
      <c r="AGR312" s="197"/>
      <c r="AGS312" s="197"/>
      <c r="AGT312" s="197"/>
      <c r="AGU312" s="197"/>
      <c r="AGV312" s="197"/>
      <c r="AGW312" s="197"/>
      <c r="AGX312" s="197"/>
      <c r="AGY312" s="197"/>
      <c r="AGZ312" s="197"/>
      <c r="AHA312" s="197"/>
      <c r="AHB312" s="197"/>
      <c r="AHC312" s="197"/>
      <c r="AHD312" s="197"/>
      <c r="AHE312" s="197"/>
      <c r="AHF312" s="197"/>
      <c r="AHG312" s="197"/>
      <c r="AHH312" s="197"/>
      <c r="AHI312" s="197"/>
      <c r="AHJ312" s="197"/>
      <c r="AHK312" s="197"/>
      <c r="AHL312" s="197"/>
      <c r="AHM312" s="197"/>
      <c r="AHN312" s="197"/>
      <c r="AHO312" s="197"/>
      <c r="AHP312" s="197"/>
      <c r="AHQ312" s="197"/>
      <c r="AHR312" s="197"/>
      <c r="AHS312" s="197"/>
      <c r="AHT312" s="197"/>
      <c r="AHU312" s="197"/>
      <c r="AHV312" s="197"/>
      <c r="AHW312" s="197"/>
      <c r="AHX312" s="197"/>
      <c r="AHY312" s="197"/>
      <c r="AHZ312" s="197"/>
      <c r="AIA312" s="197"/>
      <c r="AIB312" s="197"/>
      <c r="AIC312" s="197"/>
      <c r="AID312" s="197"/>
      <c r="AIE312" s="197"/>
      <c r="AIF312" s="197"/>
      <c r="AIG312" s="197"/>
      <c r="AIH312" s="197"/>
      <c r="AII312" s="197"/>
      <c r="AIJ312" s="197"/>
      <c r="AIK312" s="197"/>
      <c r="AIL312" s="197"/>
      <c r="AIM312" s="197"/>
      <c r="AIN312" s="197"/>
      <c r="AIO312" s="197"/>
      <c r="AIP312" s="197"/>
      <c r="AIQ312" s="197"/>
      <c r="AIR312" s="197"/>
      <c r="AIS312" s="197"/>
      <c r="AIT312" s="197"/>
      <c r="AIU312" s="197"/>
      <c r="AIV312" s="197"/>
      <c r="AIW312" s="197"/>
      <c r="AIX312" s="197"/>
      <c r="AIY312" s="197"/>
      <c r="AIZ312" s="197"/>
      <c r="AJA312" s="197"/>
      <c r="AJB312" s="197"/>
      <c r="AJC312" s="197"/>
      <c r="AJD312" s="197"/>
      <c r="AJE312" s="197"/>
      <c r="AJF312" s="197"/>
      <c r="AJG312" s="197"/>
      <c r="AJH312" s="197"/>
      <c r="AJI312" s="197"/>
      <c r="AJJ312" s="197"/>
      <c r="AJK312" s="197"/>
      <c r="AJL312" s="197"/>
      <c r="AJM312" s="197"/>
      <c r="AJN312" s="197"/>
      <c r="AJO312" s="197"/>
      <c r="AJP312" s="197"/>
      <c r="AJQ312" s="197"/>
      <c r="AJR312" s="197"/>
      <c r="AJS312" s="197"/>
      <c r="AJT312" s="197"/>
      <c r="AJU312" s="197"/>
      <c r="AJV312" s="197"/>
      <c r="AJW312" s="197"/>
      <c r="AJX312" s="197"/>
      <c r="AJY312" s="197"/>
      <c r="AJZ312" s="197"/>
      <c r="AKA312" s="197"/>
      <c r="AKB312" s="197"/>
      <c r="AKC312" s="197"/>
      <c r="AKD312" s="197"/>
      <c r="AKE312" s="197"/>
      <c r="AKF312" s="197"/>
      <c r="AKG312" s="197"/>
      <c r="AKH312" s="197"/>
      <c r="AKI312" s="197"/>
      <c r="AKJ312" s="197"/>
      <c r="AKK312" s="197"/>
      <c r="AKL312" s="197"/>
      <c r="AKM312" s="197"/>
      <c r="AKN312" s="197"/>
      <c r="AKO312" s="197"/>
      <c r="AKP312" s="197"/>
      <c r="AKQ312" s="197"/>
      <c r="AKR312" s="197"/>
      <c r="AKS312" s="197"/>
      <c r="AKT312" s="197"/>
      <c r="AKU312" s="197"/>
      <c r="AKV312" s="197"/>
      <c r="AKW312" s="197"/>
      <c r="AKX312" s="197"/>
      <c r="AKY312" s="197"/>
      <c r="AKZ312" s="197"/>
      <c r="ALA312" s="197"/>
      <c r="ALB312" s="197"/>
      <c r="ALC312" s="197"/>
      <c r="ALD312" s="197"/>
      <c r="ALE312" s="197"/>
      <c r="ALF312" s="197"/>
      <c r="ALG312" s="197"/>
      <c r="ALH312" s="197"/>
      <c r="ALI312" s="197"/>
      <c r="ALJ312" s="197"/>
      <c r="ALK312" s="197"/>
      <c r="ALL312" s="197"/>
      <c r="ALM312" s="197"/>
      <c r="ALN312" s="197"/>
      <c r="ALO312" s="197"/>
      <c r="ALP312" s="197"/>
      <c r="ALQ312" s="197"/>
      <c r="ALR312" s="197"/>
      <c r="ALS312" s="197"/>
      <c r="ALT312" s="197"/>
      <c r="ALU312" s="197"/>
      <c r="ALV312" s="197"/>
      <c r="ALW312" s="197"/>
      <c r="ALX312" s="197"/>
      <c r="ALY312" s="197"/>
      <c r="ALZ312" s="197"/>
      <c r="AMA312" s="197"/>
      <c r="AMB312" s="197"/>
      <c r="AMC312" s="197"/>
      <c r="AMD312" s="197"/>
      <c r="AME312" s="197"/>
      <c r="AMF312" s="197"/>
      <c r="AMG312" s="197"/>
      <c r="AMH312" s="197"/>
      <c r="AMI312" s="197"/>
      <c r="AMJ312" s="197"/>
      <c r="AMK312" s="197"/>
      <c r="AML312" s="197"/>
      <c r="AMM312" s="197"/>
      <c r="AMN312" s="197"/>
      <c r="AMO312" s="197"/>
      <c r="AMP312" s="197"/>
      <c r="AMQ312" s="197"/>
      <c r="AMR312" s="197"/>
      <c r="AMS312" s="197"/>
      <c r="AMT312" s="197"/>
      <c r="AMU312" s="197"/>
      <c r="AMV312" s="197"/>
      <c r="AMW312" s="197"/>
      <c r="AMX312" s="197"/>
      <c r="AMY312" s="197"/>
      <c r="AMZ312" s="197"/>
      <c r="ANA312" s="197"/>
      <c r="ANB312" s="197"/>
      <c r="ANC312" s="197"/>
      <c r="AND312" s="197"/>
      <c r="ANE312" s="197"/>
      <c r="ANF312" s="197"/>
      <c r="ANG312" s="197"/>
      <c r="ANH312" s="197"/>
      <c r="ANI312" s="197"/>
      <c r="ANJ312" s="197"/>
      <c r="ANK312" s="197"/>
      <c r="ANL312" s="197"/>
      <c r="ANM312" s="197"/>
      <c r="ANN312" s="197"/>
      <c r="ANO312" s="197"/>
      <c r="ANP312" s="197"/>
      <c r="ANQ312" s="197"/>
      <c r="ANR312" s="197"/>
      <c r="ANS312" s="197"/>
      <c r="ANT312" s="197"/>
      <c r="ANU312" s="197"/>
      <c r="ANV312" s="197"/>
      <c r="ANW312" s="197"/>
      <c r="ANX312" s="197"/>
      <c r="ANY312" s="197"/>
      <c r="ANZ312" s="197"/>
      <c r="AOA312" s="197"/>
      <c r="AOB312" s="197"/>
      <c r="AOC312" s="197"/>
      <c r="AOD312" s="197"/>
      <c r="AOE312" s="197"/>
      <c r="AOF312" s="197"/>
      <c r="AOG312" s="197"/>
      <c r="AOH312" s="197"/>
      <c r="AOI312" s="197"/>
      <c r="AOJ312" s="197"/>
      <c r="AOK312" s="197"/>
      <c r="AOL312" s="197"/>
      <c r="AOM312" s="197"/>
      <c r="AON312" s="197"/>
      <c r="AOO312" s="197"/>
      <c r="AOP312" s="197"/>
      <c r="AOQ312" s="197"/>
      <c r="AOR312" s="197"/>
      <c r="AOS312" s="197"/>
      <c r="AOT312" s="197"/>
      <c r="AOU312" s="197"/>
      <c r="AOV312" s="197"/>
      <c r="AOW312" s="197"/>
      <c r="AOX312" s="197"/>
      <c r="AOY312" s="197"/>
      <c r="AOZ312" s="197"/>
      <c r="APA312" s="197"/>
      <c r="APB312" s="197"/>
      <c r="APC312" s="197"/>
      <c r="APD312" s="197"/>
      <c r="APE312" s="197"/>
      <c r="APF312" s="197"/>
      <c r="APG312" s="197"/>
      <c r="APH312" s="197"/>
      <c r="API312" s="197"/>
      <c r="APJ312" s="197"/>
      <c r="APK312" s="197"/>
      <c r="APL312" s="197"/>
      <c r="APM312" s="197"/>
      <c r="APN312" s="197"/>
      <c r="APO312" s="197"/>
      <c r="APP312" s="197"/>
      <c r="APQ312" s="197"/>
      <c r="APR312" s="197"/>
      <c r="APS312" s="197"/>
      <c r="APT312" s="197"/>
      <c r="APU312" s="197"/>
      <c r="APV312" s="197"/>
      <c r="APW312" s="197"/>
      <c r="APX312" s="197"/>
      <c r="APY312" s="197"/>
      <c r="APZ312" s="197"/>
      <c r="AQA312" s="197"/>
      <c r="AQB312" s="197"/>
      <c r="AQC312" s="197"/>
      <c r="AQD312" s="197"/>
      <c r="AQE312" s="197"/>
      <c r="AQF312" s="197"/>
      <c r="AQG312" s="197"/>
      <c r="AQH312" s="197"/>
      <c r="AQI312" s="197"/>
      <c r="AQJ312" s="197"/>
      <c r="AQK312" s="197"/>
      <c r="AQL312" s="197"/>
      <c r="AQM312" s="197"/>
      <c r="AQN312" s="197"/>
      <c r="AQO312" s="197"/>
      <c r="AQP312" s="197"/>
      <c r="AQQ312" s="197"/>
      <c r="AQR312" s="197"/>
      <c r="AQS312" s="197"/>
      <c r="AQT312" s="197"/>
      <c r="AQU312" s="197"/>
      <c r="AQV312" s="197"/>
      <c r="AQW312" s="197"/>
      <c r="AQX312" s="197"/>
      <c r="AQY312" s="197"/>
      <c r="AQZ312" s="197"/>
      <c r="ARA312" s="197"/>
      <c r="ARB312" s="197"/>
      <c r="ARC312" s="197"/>
      <c r="ARD312" s="197"/>
      <c r="ARE312" s="197"/>
      <c r="ARF312" s="197"/>
      <c r="ARG312" s="197"/>
      <c r="ARH312" s="197"/>
      <c r="ARI312" s="197"/>
      <c r="ARJ312" s="197"/>
      <c r="ARK312" s="197"/>
      <c r="ARL312" s="197"/>
      <c r="ARM312" s="197"/>
      <c r="ARN312" s="197"/>
      <c r="ARO312" s="197"/>
      <c r="ARP312" s="197"/>
      <c r="ARQ312" s="197"/>
      <c r="ARR312" s="197"/>
      <c r="ARS312" s="197"/>
      <c r="ART312" s="197"/>
      <c r="ARU312" s="197"/>
      <c r="ARV312" s="197"/>
      <c r="ARW312" s="197"/>
      <c r="ARX312" s="197"/>
      <c r="ARY312" s="197"/>
      <c r="ARZ312" s="197"/>
      <c r="ASA312" s="197"/>
      <c r="ASB312" s="197"/>
      <c r="ASC312" s="197"/>
      <c r="ASD312" s="197"/>
      <c r="ASE312" s="197"/>
      <c r="ASF312" s="197"/>
      <c r="ASG312" s="197"/>
      <c r="ASH312" s="197"/>
      <c r="ASI312" s="197"/>
      <c r="ASJ312" s="197"/>
      <c r="ASK312" s="197"/>
      <c r="ASL312" s="197"/>
      <c r="ASM312" s="197"/>
      <c r="ASN312" s="197"/>
      <c r="ASO312" s="197"/>
      <c r="ASP312" s="197"/>
      <c r="ASQ312" s="197"/>
      <c r="ASR312" s="197"/>
      <c r="ASS312" s="197"/>
      <c r="AST312" s="197"/>
      <c r="ASU312" s="197"/>
      <c r="ASV312" s="197"/>
      <c r="ASW312" s="197"/>
      <c r="ASX312" s="197"/>
      <c r="ASY312" s="197"/>
      <c r="ASZ312" s="197"/>
      <c r="ATA312" s="197"/>
      <c r="ATB312" s="197"/>
      <c r="ATC312" s="197"/>
      <c r="ATD312" s="197"/>
      <c r="ATE312" s="197"/>
      <c r="ATF312" s="197"/>
      <c r="ATG312" s="197"/>
      <c r="ATH312" s="197"/>
      <c r="ATI312" s="197"/>
      <c r="ATJ312" s="197"/>
      <c r="ATK312" s="197"/>
      <c r="ATL312" s="197"/>
      <c r="ATM312" s="197"/>
      <c r="ATN312" s="197"/>
      <c r="ATO312" s="197"/>
      <c r="ATP312" s="197"/>
      <c r="ATQ312" s="197"/>
      <c r="ATR312" s="197"/>
      <c r="ATS312" s="197"/>
      <c r="ATT312" s="197"/>
      <c r="ATU312" s="197"/>
      <c r="ATV312" s="197"/>
      <c r="ATW312" s="197"/>
      <c r="ATX312" s="197"/>
      <c r="ATY312" s="197"/>
      <c r="ATZ312" s="197"/>
      <c r="AUA312" s="197"/>
      <c r="AUB312" s="197"/>
      <c r="AUC312" s="197"/>
      <c r="AUD312" s="197"/>
      <c r="AUE312" s="197"/>
      <c r="AUF312" s="197"/>
      <c r="AUG312" s="197"/>
      <c r="AUH312" s="197"/>
      <c r="AUI312" s="197"/>
      <c r="AUJ312" s="197"/>
      <c r="AUK312" s="197"/>
      <c r="AUL312" s="197"/>
      <c r="AUM312" s="197"/>
      <c r="AUN312" s="197"/>
      <c r="AUO312" s="197"/>
      <c r="AUP312" s="197"/>
      <c r="AUQ312" s="197"/>
      <c r="AUR312" s="197"/>
      <c r="AUS312" s="197"/>
      <c r="AUT312" s="197"/>
      <c r="AUU312" s="197"/>
      <c r="AUV312" s="197"/>
      <c r="AUW312" s="197"/>
      <c r="AUX312" s="197"/>
      <c r="AUY312" s="197"/>
      <c r="AUZ312" s="197"/>
      <c r="AVA312" s="197"/>
      <c r="AVB312" s="197"/>
      <c r="AVC312" s="197"/>
      <c r="AVD312" s="197"/>
      <c r="AVE312" s="197"/>
      <c r="AVF312" s="197"/>
      <c r="AVG312" s="197"/>
      <c r="AVH312" s="197"/>
      <c r="AVI312" s="197"/>
      <c r="AVJ312" s="197"/>
      <c r="AVK312" s="197"/>
      <c r="AVL312" s="197"/>
      <c r="AVM312" s="197"/>
      <c r="AVN312" s="197"/>
      <c r="AVO312" s="197"/>
      <c r="AVP312" s="197"/>
      <c r="AVQ312" s="197"/>
      <c r="AVR312" s="197"/>
      <c r="AVS312" s="197"/>
      <c r="AVT312" s="197"/>
      <c r="AVU312" s="197"/>
      <c r="AVV312" s="197"/>
      <c r="AVW312" s="197"/>
      <c r="AVX312" s="197"/>
      <c r="AVY312" s="197"/>
      <c r="AVZ312" s="197"/>
      <c r="AWA312" s="197"/>
      <c r="AWB312" s="197"/>
      <c r="AWC312" s="197"/>
      <c r="AWD312" s="197"/>
      <c r="AWE312" s="197"/>
      <c r="AWF312" s="197"/>
      <c r="AWG312" s="197"/>
      <c r="AWH312" s="197"/>
      <c r="AWI312" s="197"/>
      <c r="AWJ312" s="197"/>
      <c r="AWK312" s="197"/>
      <c r="AWL312" s="197"/>
      <c r="AWM312" s="197"/>
      <c r="AWN312" s="197"/>
      <c r="AWO312" s="197"/>
      <c r="AWP312" s="197"/>
      <c r="AWQ312" s="197"/>
      <c r="AWR312" s="197"/>
      <c r="AWS312" s="197"/>
      <c r="AWT312" s="197"/>
      <c r="AWU312" s="197"/>
      <c r="AWV312" s="197"/>
      <c r="AWW312" s="197"/>
      <c r="AWX312" s="197"/>
      <c r="AWY312" s="197"/>
      <c r="AWZ312" s="197"/>
      <c r="AXA312" s="197"/>
      <c r="AXB312" s="197"/>
      <c r="AXC312" s="197"/>
      <c r="AXD312" s="197"/>
      <c r="AXE312" s="197"/>
      <c r="AXF312" s="197"/>
      <c r="AXG312" s="197"/>
      <c r="AXH312" s="197"/>
      <c r="AXI312" s="197"/>
      <c r="AXJ312" s="197"/>
      <c r="AXK312" s="197"/>
      <c r="AXL312" s="197"/>
      <c r="AXM312" s="197"/>
      <c r="AXN312" s="197"/>
      <c r="AXO312" s="197"/>
      <c r="AXP312" s="197"/>
      <c r="AXQ312" s="197"/>
      <c r="AXR312" s="197"/>
      <c r="AXS312" s="197"/>
      <c r="AXT312" s="197"/>
      <c r="AXU312" s="197"/>
      <c r="AXV312" s="197"/>
      <c r="AXW312" s="197"/>
      <c r="AXX312" s="197"/>
      <c r="AXY312" s="197"/>
      <c r="AXZ312" s="197"/>
      <c r="AYA312" s="197"/>
      <c r="AYB312" s="197"/>
      <c r="AYC312" s="197"/>
      <c r="AYD312" s="197"/>
      <c r="AYE312" s="197"/>
      <c r="AYF312" s="197"/>
      <c r="AYG312" s="197"/>
      <c r="AYH312" s="197"/>
      <c r="AYI312" s="197"/>
      <c r="AYJ312" s="197"/>
      <c r="AYK312" s="197"/>
      <c r="AYL312" s="197"/>
      <c r="AYM312" s="197"/>
      <c r="AYN312" s="197"/>
      <c r="AYO312" s="197"/>
      <c r="AYP312" s="197"/>
      <c r="AYQ312" s="197"/>
      <c r="AYR312" s="197"/>
      <c r="AYS312" s="197"/>
      <c r="AYT312" s="197"/>
      <c r="AYU312" s="197"/>
      <c r="AYV312" s="197"/>
      <c r="AYW312" s="197"/>
      <c r="AYX312" s="197"/>
      <c r="AYY312" s="197"/>
      <c r="AYZ312" s="197"/>
      <c r="AZA312" s="197"/>
      <c r="AZB312" s="197"/>
      <c r="AZC312" s="197"/>
      <c r="AZD312" s="197"/>
      <c r="AZE312" s="197"/>
      <c r="AZF312" s="197"/>
      <c r="AZG312" s="197"/>
      <c r="AZH312" s="197"/>
      <c r="AZI312" s="197"/>
      <c r="AZJ312" s="197"/>
      <c r="AZK312" s="197"/>
      <c r="AZL312" s="197"/>
      <c r="AZM312" s="197"/>
      <c r="AZN312" s="197"/>
      <c r="AZO312" s="197"/>
      <c r="AZP312" s="197"/>
      <c r="AZQ312" s="197"/>
      <c r="AZR312" s="197"/>
      <c r="AZS312" s="197"/>
      <c r="AZT312" s="197"/>
      <c r="AZU312" s="197"/>
      <c r="AZV312" s="197"/>
      <c r="AZW312" s="197"/>
      <c r="AZX312" s="197"/>
      <c r="AZY312" s="197"/>
      <c r="AZZ312" s="197"/>
      <c r="BAA312" s="197"/>
      <c r="BAB312" s="197"/>
      <c r="BAC312" s="197"/>
      <c r="BAD312" s="197"/>
      <c r="BAE312" s="197"/>
      <c r="BAF312" s="197"/>
      <c r="BAG312" s="197"/>
      <c r="BAH312" s="197"/>
      <c r="BAI312" s="197"/>
      <c r="BAJ312" s="197"/>
      <c r="BAK312" s="197"/>
      <c r="BAL312" s="197"/>
      <c r="BAM312" s="197"/>
      <c r="BAN312" s="197"/>
      <c r="BAO312" s="197"/>
      <c r="BAP312" s="197"/>
      <c r="BAQ312" s="197"/>
      <c r="BAR312" s="197"/>
      <c r="BAS312" s="197"/>
      <c r="BAT312" s="197"/>
      <c r="BAU312" s="197"/>
      <c r="BAV312" s="197"/>
      <c r="BAW312" s="197"/>
      <c r="BAX312" s="197"/>
      <c r="BAY312" s="197"/>
      <c r="BAZ312" s="197"/>
      <c r="BBA312" s="197"/>
      <c r="BBB312" s="197"/>
      <c r="BBC312" s="197"/>
      <c r="BBD312" s="197"/>
      <c r="BBE312" s="197"/>
      <c r="BBF312" s="197"/>
      <c r="BBG312" s="197"/>
      <c r="BBH312" s="197"/>
      <c r="BBI312" s="197"/>
      <c r="BBJ312" s="197"/>
      <c r="BBK312" s="197"/>
      <c r="BBL312" s="197"/>
      <c r="BBM312" s="197"/>
      <c r="BBN312" s="197"/>
      <c r="BBO312" s="197"/>
      <c r="BBP312" s="197"/>
      <c r="BBQ312" s="197"/>
      <c r="BBR312" s="197"/>
      <c r="BBS312" s="197"/>
      <c r="BBT312" s="197"/>
      <c r="BBU312" s="197"/>
      <c r="BBV312" s="197"/>
      <c r="BBW312" s="197"/>
      <c r="BBX312" s="197"/>
      <c r="BBY312" s="197"/>
      <c r="BBZ312" s="197"/>
      <c r="BCA312" s="197"/>
      <c r="BCB312" s="197"/>
      <c r="BCC312" s="197"/>
      <c r="BCD312" s="197"/>
      <c r="BCE312" s="197"/>
      <c r="BCF312" s="197"/>
      <c r="BCG312" s="197"/>
      <c r="BCH312" s="197"/>
      <c r="BCI312" s="197"/>
      <c r="BCJ312" s="197"/>
      <c r="BCK312" s="197"/>
      <c r="BCL312" s="197"/>
      <c r="BCM312" s="197"/>
      <c r="BCN312" s="197"/>
      <c r="BCO312" s="197"/>
      <c r="BCP312" s="197"/>
      <c r="BCQ312" s="197"/>
      <c r="BCR312" s="197"/>
      <c r="BCS312" s="197"/>
      <c r="BCT312" s="197"/>
      <c r="BCU312" s="197"/>
      <c r="BCV312" s="197"/>
      <c r="BCW312" s="197"/>
      <c r="BCX312" s="197"/>
      <c r="BCY312" s="197"/>
      <c r="BCZ312" s="197"/>
      <c r="BDA312" s="197"/>
      <c r="BDB312" s="197"/>
      <c r="BDC312" s="197"/>
      <c r="BDD312" s="197"/>
      <c r="BDE312" s="197"/>
      <c r="BDF312" s="197"/>
      <c r="BDG312" s="197"/>
      <c r="BDH312" s="197"/>
      <c r="BDI312" s="197"/>
      <c r="BDJ312" s="197"/>
      <c r="BDK312" s="197"/>
      <c r="BDL312" s="197"/>
      <c r="BDM312" s="197"/>
      <c r="BDN312" s="197"/>
      <c r="BDO312" s="197"/>
      <c r="BDP312" s="197"/>
      <c r="BDQ312" s="197"/>
      <c r="BDR312" s="197"/>
      <c r="BDS312" s="197"/>
      <c r="BDT312" s="197"/>
      <c r="BDU312" s="197"/>
      <c r="BDV312" s="197"/>
      <c r="BDW312" s="197"/>
      <c r="BDX312" s="197"/>
      <c r="BDY312" s="197"/>
      <c r="BDZ312" s="197"/>
      <c r="BEA312" s="197"/>
      <c r="BEB312" s="197"/>
      <c r="BEC312" s="197"/>
      <c r="BED312" s="197"/>
      <c r="BEE312" s="197"/>
      <c r="BEF312" s="197"/>
      <c r="BEG312" s="197"/>
      <c r="BEH312" s="197"/>
      <c r="BEI312" s="197"/>
      <c r="BEJ312" s="197"/>
      <c r="BEK312" s="197"/>
      <c r="BEL312" s="197"/>
      <c r="BEM312" s="197"/>
      <c r="BEN312" s="197"/>
      <c r="BEO312" s="197"/>
      <c r="BEP312" s="197"/>
      <c r="BEQ312" s="197"/>
      <c r="BER312" s="197"/>
      <c r="BES312" s="197"/>
      <c r="BET312" s="197"/>
      <c r="BEU312" s="197"/>
      <c r="BEV312" s="197"/>
      <c r="BEW312" s="197"/>
      <c r="BEX312" s="197"/>
      <c r="BEY312" s="197"/>
      <c r="BEZ312" s="197"/>
      <c r="BFA312" s="197"/>
      <c r="BFB312" s="197"/>
      <c r="BFC312" s="197"/>
      <c r="BFD312" s="197"/>
      <c r="BFE312" s="197"/>
      <c r="BFF312" s="197"/>
      <c r="BFG312" s="197"/>
      <c r="BFH312" s="197"/>
      <c r="BFI312" s="197"/>
      <c r="BFJ312" s="197"/>
      <c r="BFK312" s="197"/>
      <c r="BFL312" s="197"/>
      <c r="BFM312" s="197"/>
      <c r="BFN312" s="197"/>
      <c r="BFO312" s="197"/>
      <c r="BFP312" s="197"/>
      <c r="BFQ312" s="197"/>
      <c r="BFR312" s="197"/>
      <c r="BFS312" s="197"/>
      <c r="BFT312" s="197"/>
      <c r="BFU312" s="197"/>
      <c r="BFV312" s="197"/>
      <c r="BFW312" s="197"/>
      <c r="BFX312" s="197"/>
      <c r="BFY312" s="197"/>
      <c r="BFZ312" s="197"/>
      <c r="BGA312" s="197"/>
      <c r="BGB312" s="197"/>
      <c r="BGC312" s="197"/>
      <c r="BGD312" s="197"/>
      <c r="BGE312" s="197"/>
      <c r="BGF312" s="197"/>
      <c r="BGG312" s="197"/>
      <c r="BGH312" s="197"/>
      <c r="BGI312" s="197"/>
      <c r="BGJ312" s="197"/>
      <c r="BGK312" s="197"/>
      <c r="BGL312" s="197"/>
      <c r="BGM312" s="197"/>
      <c r="BGN312" s="197"/>
      <c r="BGO312" s="197"/>
      <c r="BGP312" s="197"/>
      <c r="BGQ312" s="197"/>
      <c r="BGR312" s="197"/>
      <c r="BGS312" s="197"/>
      <c r="BGT312" s="197"/>
      <c r="BGU312" s="197"/>
      <c r="BGV312" s="197"/>
      <c r="BGW312" s="197"/>
      <c r="BGX312" s="197"/>
      <c r="BGY312" s="197"/>
      <c r="BGZ312" s="197"/>
      <c r="BHA312" s="197"/>
      <c r="BHB312" s="197"/>
      <c r="BHC312" s="197"/>
      <c r="BHD312" s="197"/>
      <c r="BHE312" s="197"/>
      <c r="BHF312" s="197"/>
      <c r="BHG312" s="197"/>
      <c r="BHH312" s="197"/>
      <c r="BHI312" s="197"/>
      <c r="BHJ312" s="197"/>
      <c r="BHK312" s="197"/>
      <c r="BHL312" s="197"/>
      <c r="BHM312" s="197"/>
      <c r="BHN312" s="197"/>
      <c r="BHO312" s="197"/>
      <c r="BHP312" s="197"/>
      <c r="BHQ312" s="197"/>
      <c r="BHR312" s="197"/>
      <c r="BHS312" s="197"/>
      <c r="BHT312" s="197"/>
      <c r="BHU312" s="197"/>
      <c r="BHV312" s="197"/>
      <c r="BHW312" s="197"/>
      <c r="BHX312" s="197"/>
      <c r="BHY312" s="197"/>
      <c r="BHZ312" s="197"/>
      <c r="BIA312" s="197"/>
      <c r="BIB312" s="197"/>
      <c r="BIC312" s="197"/>
      <c r="BID312" s="197"/>
      <c r="BIE312" s="197"/>
      <c r="BIF312" s="197"/>
      <c r="BIG312" s="197"/>
      <c r="BIH312" s="197"/>
      <c r="BII312" s="197"/>
      <c r="BIJ312" s="197"/>
      <c r="BIK312" s="197"/>
      <c r="BIL312" s="197"/>
      <c r="BIM312" s="197"/>
      <c r="BIN312" s="197"/>
      <c r="BIO312" s="197"/>
      <c r="BIP312" s="197"/>
      <c r="BIQ312" s="197"/>
      <c r="BIR312" s="197"/>
      <c r="BIS312" s="197"/>
      <c r="BIT312" s="197"/>
      <c r="BIU312" s="197"/>
      <c r="BIV312" s="197"/>
      <c r="BIW312" s="197"/>
      <c r="BIX312" s="197"/>
      <c r="BIY312" s="197"/>
      <c r="BIZ312" s="197"/>
      <c r="BJA312" s="197"/>
      <c r="BJB312" s="197"/>
      <c r="BJC312" s="197"/>
      <c r="BJD312" s="197"/>
      <c r="BJE312" s="197"/>
      <c r="BJF312" s="197"/>
      <c r="BJG312" s="197"/>
      <c r="BJH312" s="197"/>
      <c r="BJI312" s="197"/>
      <c r="BJJ312" s="197"/>
      <c r="BJK312" s="197"/>
      <c r="BJL312" s="197"/>
      <c r="BJM312" s="197"/>
      <c r="BJN312" s="197"/>
      <c r="BJO312" s="197"/>
      <c r="BJP312" s="197"/>
      <c r="BJQ312" s="197"/>
      <c r="BJR312" s="197"/>
      <c r="BJS312" s="197"/>
      <c r="BJT312" s="197"/>
      <c r="BJU312" s="197"/>
      <c r="BJV312" s="197"/>
      <c r="BJW312" s="197"/>
      <c r="BJX312" s="197"/>
      <c r="BJY312" s="197"/>
      <c r="BJZ312" s="197"/>
      <c r="BKA312" s="197"/>
      <c r="BKB312" s="197"/>
      <c r="BKC312" s="197"/>
      <c r="BKD312" s="197"/>
      <c r="BKE312" s="197"/>
      <c r="BKF312" s="197"/>
      <c r="BKG312" s="197"/>
      <c r="BKH312" s="197"/>
      <c r="BKI312" s="197"/>
      <c r="BKJ312" s="197"/>
      <c r="BKK312" s="197"/>
      <c r="BKL312" s="197"/>
      <c r="BKM312" s="197"/>
      <c r="BKN312" s="197"/>
      <c r="BKO312" s="197"/>
      <c r="BKP312" s="197"/>
      <c r="BKQ312" s="197"/>
      <c r="BKR312" s="197"/>
      <c r="BKS312" s="197"/>
      <c r="BKT312" s="197"/>
      <c r="BKU312" s="197"/>
      <c r="BKV312" s="197"/>
      <c r="BKW312" s="197"/>
      <c r="BKX312" s="197"/>
      <c r="BKY312" s="197"/>
      <c r="BKZ312" s="197"/>
      <c r="BLA312" s="197"/>
      <c r="BLB312" s="197"/>
      <c r="BLC312" s="197"/>
      <c r="BLD312" s="197"/>
      <c r="BLE312" s="197"/>
      <c r="BLF312" s="197"/>
      <c r="BLG312" s="197"/>
      <c r="BLH312" s="197"/>
      <c r="BLI312" s="197"/>
      <c r="BLJ312" s="197"/>
      <c r="BLK312" s="197"/>
      <c r="BLL312" s="197"/>
      <c r="BLM312" s="197"/>
      <c r="BLN312" s="197"/>
      <c r="BLO312" s="197"/>
      <c r="BLP312" s="197"/>
      <c r="BLQ312" s="197"/>
      <c r="BLR312" s="197"/>
      <c r="BLS312" s="197"/>
      <c r="BLT312" s="197"/>
      <c r="BLU312" s="197"/>
      <c r="BLV312" s="197"/>
      <c r="BLW312" s="197"/>
      <c r="BLX312" s="197"/>
      <c r="BLY312" s="197"/>
      <c r="BLZ312" s="197"/>
      <c r="BMA312" s="197"/>
      <c r="BMB312" s="197"/>
      <c r="BMC312" s="197"/>
      <c r="BMD312" s="197"/>
      <c r="BME312" s="197"/>
      <c r="BMF312" s="197"/>
      <c r="BMG312" s="197"/>
      <c r="BMH312" s="197"/>
      <c r="BMI312" s="197"/>
      <c r="BMJ312" s="197"/>
      <c r="BMK312" s="197"/>
      <c r="BML312" s="197"/>
      <c r="BMM312" s="197"/>
      <c r="BMN312" s="197"/>
      <c r="BMO312" s="197"/>
      <c r="BMP312" s="197"/>
      <c r="BMQ312" s="197"/>
      <c r="BMR312" s="197"/>
      <c r="BMS312" s="197"/>
      <c r="BMT312" s="197"/>
      <c r="BMU312" s="197"/>
      <c r="BMV312" s="197"/>
      <c r="BMW312" s="197"/>
      <c r="BMX312" s="197"/>
      <c r="BMY312" s="197"/>
      <c r="BMZ312" s="197"/>
      <c r="BNA312" s="197"/>
      <c r="BNB312" s="197"/>
      <c r="BNC312" s="197"/>
      <c r="BND312" s="197"/>
      <c r="BNE312" s="197"/>
      <c r="BNF312" s="197"/>
      <c r="BNG312" s="197"/>
      <c r="BNH312" s="197"/>
      <c r="BNI312" s="197"/>
      <c r="BNJ312" s="197"/>
      <c r="BNK312" s="197"/>
      <c r="BNL312" s="197"/>
      <c r="BNM312" s="197"/>
      <c r="BNN312" s="197"/>
      <c r="BNO312" s="197"/>
      <c r="BNP312" s="197"/>
      <c r="BNQ312" s="197"/>
      <c r="BNR312" s="197"/>
      <c r="BNS312" s="197"/>
      <c r="BNT312" s="197"/>
      <c r="BNU312" s="197"/>
      <c r="BNV312" s="197"/>
      <c r="BNW312" s="197"/>
      <c r="BNX312" s="197"/>
      <c r="BNY312" s="197"/>
      <c r="BNZ312" s="197"/>
      <c r="BOA312" s="197"/>
      <c r="BOB312" s="197"/>
      <c r="BOC312" s="197"/>
      <c r="BOD312" s="197"/>
      <c r="BOE312" s="197"/>
      <c r="BOF312" s="197"/>
      <c r="BOG312" s="197"/>
      <c r="BOH312" s="197"/>
      <c r="BOI312" s="197"/>
      <c r="BOJ312" s="197"/>
      <c r="BOK312" s="197"/>
      <c r="BOL312" s="197"/>
      <c r="BOM312" s="197"/>
      <c r="BON312" s="197"/>
      <c r="BOO312" s="197"/>
      <c r="BOP312" s="197"/>
      <c r="BOQ312" s="197"/>
      <c r="BOR312" s="197"/>
      <c r="BOS312" s="197"/>
      <c r="BOT312" s="197"/>
      <c r="BOU312" s="197"/>
      <c r="BOV312" s="197"/>
      <c r="BOW312" s="197"/>
      <c r="BOX312" s="197"/>
      <c r="BOY312" s="197"/>
      <c r="BOZ312" s="197"/>
      <c r="BPA312" s="197"/>
      <c r="BPB312" s="197"/>
      <c r="BPC312" s="197"/>
      <c r="BPD312" s="197"/>
      <c r="BPE312" s="197"/>
      <c r="BPF312" s="197"/>
      <c r="BPG312" s="197"/>
      <c r="BPH312" s="197"/>
      <c r="BPI312" s="197"/>
      <c r="BPJ312" s="197"/>
      <c r="BPK312" s="197"/>
      <c r="BPL312" s="197"/>
      <c r="BPM312" s="197"/>
      <c r="BPN312" s="197"/>
      <c r="BPO312" s="197"/>
      <c r="BPP312" s="197"/>
      <c r="BPQ312" s="197"/>
      <c r="BPR312" s="197"/>
      <c r="BPS312" s="197"/>
      <c r="BPT312" s="197"/>
      <c r="BPU312" s="197"/>
      <c r="BPV312" s="197"/>
      <c r="BPW312" s="197"/>
      <c r="BPX312" s="197"/>
      <c r="BPY312" s="197"/>
      <c r="BPZ312" s="197"/>
      <c r="BQA312" s="197"/>
      <c r="BQB312" s="197"/>
      <c r="BQC312" s="197"/>
      <c r="BQD312" s="197"/>
      <c r="BQE312" s="197"/>
      <c r="BQF312" s="197"/>
      <c r="BQG312" s="197"/>
      <c r="BQH312" s="197"/>
      <c r="BQI312" s="197"/>
      <c r="BQJ312" s="197"/>
    </row>
    <row r="313" spans="1:1804" s="199" customFormat="1" ht="110.4" customHeight="1" x14ac:dyDescent="0.2">
      <c r="A313" s="257" t="s">
        <v>1990</v>
      </c>
      <c r="B313" s="218" t="s">
        <v>1991</v>
      </c>
      <c r="C313" s="218" t="s">
        <v>1992</v>
      </c>
      <c r="D313" s="60" t="s">
        <v>1993</v>
      </c>
      <c r="E313" s="100">
        <v>43891</v>
      </c>
      <c r="F313" s="100">
        <v>43966</v>
      </c>
      <c r="G313" s="100"/>
      <c r="H313" s="97"/>
      <c r="I313" s="97"/>
      <c r="J313" s="214"/>
      <c r="K313" s="62" t="str">
        <f t="shared" si="7"/>
        <v xml:space="preserve"> </v>
      </c>
      <c r="L313" s="215">
        <v>0</v>
      </c>
      <c r="M313" s="219">
        <v>345</v>
      </c>
      <c r="N313" s="219" t="s">
        <v>23</v>
      </c>
      <c r="O313" s="79">
        <f>(1)*((1126+915+1215+925)/5280)</f>
        <v>0.79185606060606062</v>
      </c>
      <c r="P313" s="260" t="s">
        <v>726</v>
      </c>
      <c r="Q313" s="218" t="s">
        <v>1994</v>
      </c>
      <c r="R313" s="253">
        <v>230</v>
      </c>
      <c r="S313" s="182">
        <f>(1)*((1126+915+1215+925)/5280)</f>
        <v>0.79185606060606062</v>
      </c>
      <c r="T313" s="253">
        <v>230</v>
      </c>
      <c r="U313" s="182">
        <f>(1)*((915+1215)/5280)</f>
        <v>0.40340909090909088</v>
      </c>
      <c r="V313" s="218" t="s">
        <v>523</v>
      </c>
      <c r="W313" s="219" t="s">
        <v>1995</v>
      </c>
      <c r="X313" s="197"/>
      <c r="Y313" s="197"/>
      <c r="Z313" s="197"/>
      <c r="AA313" s="197"/>
      <c r="AB313" s="197"/>
      <c r="AC313" s="197"/>
      <c r="AD313" s="197"/>
      <c r="AE313" s="197"/>
      <c r="AF313" s="197"/>
      <c r="AG313" s="197"/>
      <c r="AH313" s="197"/>
      <c r="AI313" s="197"/>
      <c r="AJ313" s="197"/>
      <c r="AK313" s="197"/>
      <c r="AL313" s="197"/>
      <c r="AM313" s="197"/>
      <c r="AN313" s="197"/>
      <c r="AO313" s="197"/>
      <c r="AP313" s="197"/>
      <c r="AQ313" s="197"/>
      <c r="AR313" s="197"/>
      <c r="AS313" s="197"/>
      <c r="AT313" s="197"/>
      <c r="AU313" s="197"/>
      <c r="AV313" s="197"/>
      <c r="AW313" s="197"/>
      <c r="AX313" s="197"/>
      <c r="AY313" s="197"/>
      <c r="AZ313" s="197"/>
      <c r="BA313" s="197"/>
      <c r="BB313" s="197"/>
      <c r="BC313" s="197"/>
      <c r="BD313" s="197"/>
      <c r="BE313" s="197"/>
      <c r="BF313" s="197"/>
      <c r="BG313" s="197"/>
      <c r="BH313" s="197"/>
      <c r="BI313" s="197"/>
      <c r="BJ313" s="197"/>
      <c r="BK313" s="197"/>
      <c r="BL313" s="197"/>
      <c r="BM313" s="197"/>
      <c r="BN313" s="197"/>
      <c r="BO313" s="197"/>
      <c r="BP313" s="197"/>
      <c r="BQ313" s="197"/>
      <c r="BR313" s="197"/>
      <c r="BS313" s="197"/>
      <c r="BT313" s="197"/>
      <c r="BU313" s="197"/>
      <c r="BV313" s="197"/>
      <c r="BW313" s="197"/>
      <c r="BX313" s="197"/>
      <c r="BY313" s="197"/>
      <c r="BZ313" s="197"/>
      <c r="CA313" s="197"/>
      <c r="CB313" s="197"/>
      <c r="CC313" s="197"/>
      <c r="CD313" s="197"/>
      <c r="CE313" s="197"/>
      <c r="CF313" s="197"/>
      <c r="CG313" s="197"/>
      <c r="CH313" s="197"/>
      <c r="CI313" s="197"/>
      <c r="CJ313" s="197"/>
      <c r="CK313" s="197"/>
      <c r="CL313" s="197"/>
      <c r="CM313" s="197"/>
      <c r="CN313" s="197"/>
      <c r="CO313" s="197"/>
      <c r="CP313" s="197"/>
      <c r="CQ313" s="197"/>
      <c r="CR313" s="197"/>
      <c r="CS313" s="197"/>
      <c r="CT313" s="197"/>
      <c r="CU313" s="197"/>
      <c r="CV313" s="197"/>
      <c r="CW313" s="197"/>
      <c r="CX313" s="197"/>
      <c r="CY313" s="197"/>
      <c r="CZ313" s="197"/>
      <c r="DA313" s="197"/>
      <c r="DB313" s="197"/>
      <c r="DC313" s="197"/>
      <c r="DD313" s="197"/>
      <c r="DE313" s="197"/>
      <c r="DF313" s="197"/>
      <c r="DG313" s="197"/>
      <c r="DH313" s="197"/>
      <c r="DI313" s="197"/>
      <c r="DJ313" s="197"/>
      <c r="DK313" s="197"/>
      <c r="DL313" s="197"/>
      <c r="DM313" s="197"/>
      <c r="DN313" s="197"/>
      <c r="DO313" s="197"/>
      <c r="DP313" s="197"/>
      <c r="DQ313" s="197"/>
      <c r="DR313" s="197"/>
      <c r="DS313" s="197"/>
      <c r="DT313" s="197"/>
      <c r="DU313" s="197"/>
      <c r="DV313" s="197"/>
      <c r="DW313" s="197"/>
      <c r="DX313" s="197"/>
      <c r="DY313" s="197"/>
      <c r="DZ313" s="197"/>
      <c r="EA313" s="197"/>
      <c r="EB313" s="197"/>
      <c r="EC313" s="197"/>
      <c r="ED313" s="197"/>
      <c r="EE313" s="197"/>
      <c r="EF313" s="197"/>
      <c r="EG313" s="197"/>
      <c r="EH313" s="197"/>
      <c r="EI313" s="197"/>
      <c r="EJ313" s="197"/>
      <c r="EK313" s="197"/>
      <c r="EL313" s="197"/>
      <c r="EM313" s="197"/>
      <c r="EN313" s="197"/>
      <c r="EO313" s="197"/>
      <c r="EP313" s="197"/>
      <c r="EQ313" s="197"/>
      <c r="ER313" s="197"/>
      <c r="ES313" s="197"/>
      <c r="ET313" s="197"/>
      <c r="EU313" s="197"/>
      <c r="EV313" s="197"/>
      <c r="EW313" s="197"/>
      <c r="EX313" s="197"/>
      <c r="EY313" s="197"/>
      <c r="EZ313" s="197"/>
      <c r="FA313" s="197"/>
      <c r="FB313" s="197"/>
      <c r="FC313" s="197"/>
      <c r="FD313" s="197"/>
      <c r="FE313" s="197"/>
      <c r="FF313" s="197"/>
      <c r="FG313" s="197"/>
      <c r="FH313" s="197"/>
      <c r="FI313" s="197"/>
      <c r="FJ313" s="197"/>
      <c r="FK313" s="197"/>
      <c r="FL313" s="197"/>
      <c r="FM313" s="197"/>
      <c r="FN313" s="197"/>
      <c r="FO313" s="197"/>
      <c r="FP313" s="197"/>
      <c r="FQ313" s="197"/>
      <c r="FR313" s="197"/>
      <c r="FS313" s="197"/>
      <c r="FT313" s="197"/>
      <c r="FU313" s="197"/>
      <c r="FV313" s="197"/>
      <c r="FW313" s="197"/>
      <c r="FX313" s="197"/>
      <c r="FY313" s="197"/>
      <c r="FZ313" s="197"/>
      <c r="GA313" s="197"/>
      <c r="GB313" s="197"/>
      <c r="GC313" s="197"/>
      <c r="GD313" s="197"/>
      <c r="GE313" s="197"/>
      <c r="GF313" s="197"/>
      <c r="GG313" s="197"/>
      <c r="GH313" s="197"/>
      <c r="GI313" s="197"/>
      <c r="GJ313" s="197"/>
      <c r="GK313" s="197"/>
      <c r="GL313" s="197"/>
      <c r="GM313" s="197"/>
      <c r="GN313" s="197"/>
      <c r="GO313" s="197"/>
      <c r="GP313" s="197"/>
      <c r="GQ313" s="197"/>
      <c r="GR313" s="197"/>
      <c r="GS313" s="197"/>
      <c r="GT313" s="197"/>
      <c r="GU313" s="197"/>
      <c r="GV313" s="197"/>
      <c r="GW313" s="197"/>
      <c r="GX313" s="197"/>
      <c r="GY313" s="197"/>
      <c r="GZ313" s="197"/>
      <c r="HA313" s="197"/>
      <c r="HB313" s="197"/>
      <c r="HC313" s="197"/>
      <c r="HD313" s="197"/>
      <c r="HE313" s="197"/>
      <c r="HF313" s="197"/>
      <c r="HG313" s="197"/>
      <c r="HH313" s="197"/>
      <c r="HI313" s="197"/>
      <c r="HJ313" s="197"/>
      <c r="HK313" s="197"/>
      <c r="HL313" s="197"/>
      <c r="HM313" s="197"/>
      <c r="HN313" s="197"/>
      <c r="HO313" s="197"/>
      <c r="HP313" s="197"/>
      <c r="HQ313" s="197"/>
      <c r="HR313" s="197"/>
      <c r="HS313" s="197"/>
      <c r="HT313" s="197"/>
      <c r="HU313" s="197"/>
      <c r="HV313" s="197"/>
      <c r="HW313" s="197"/>
      <c r="HX313" s="197"/>
      <c r="HY313" s="197"/>
      <c r="HZ313" s="197"/>
      <c r="IA313" s="197"/>
      <c r="IB313" s="197"/>
      <c r="IC313" s="197"/>
      <c r="ID313" s="197"/>
      <c r="IE313" s="197"/>
      <c r="IF313" s="197"/>
      <c r="IG313" s="197"/>
      <c r="IH313" s="197"/>
      <c r="II313" s="197"/>
      <c r="IJ313" s="197"/>
      <c r="IK313" s="197"/>
      <c r="IL313" s="197"/>
      <c r="IM313" s="197"/>
      <c r="IN313" s="197"/>
      <c r="IO313" s="197"/>
      <c r="IP313" s="197"/>
      <c r="IQ313" s="197"/>
      <c r="IR313" s="197"/>
      <c r="IS313" s="197"/>
      <c r="IT313" s="197"/>
      <c r="IU313" s="197"/>
      <c r="IV313" s="197"/>
      <c r="IW313" s="197"/>
      <c r="IX313" s="197"/>
      <c r="IY313" s="197"/>
      <c r="IZ313" s="197"/>
      <c r="JA313" s="197"/>
      <c r="JB313" s="197"/>
      <c r="JC313" s="197"/>
      <c r="JD313" s="197"/>
      <c r="JE313" s="197"/>
      <c r="JF313" s="197"/>
      <c r="JG313" s="197"/>
      <c r="JH313" s="197"/>
      <c r="JI313" s="197"/>
      <c r="JJ313" s="197"/>
      <c r="JK313" s="197"/>
      <c r="JL313" s="197"/>
      <c r="JM313" s="197"/>
      <c r="JN313" s="197"/>
      <c r="JO313" s="197"/>
      <c r="JP313" s="197"/>
      <c r="JQ313" s="197"/>
      <c r="JR313" s="197"/>
      <c r="JS313" s="197"/>
      <c r="JT313" s="197"/>
      <c r="JU313" s="197"/>
      <c r="JV313" s="197"/>
      <c r="JW313" s="197"/>
      <c r="JX313" s="197"/>
      <c r="JY313" s="197"/>
      <c r="JZ313" s="197"/>
      <c r="KA313" s="197"/>
      <c r="KB313" s="197"/>
      <c r="KC313" s="197"/>
      <c r="KD313" s="197"/>
      <c r="KE313" s="197"/>
      <c r="KF313" s="197"/>
      <c r="KG313" s="197"/>
      <c r="KH313" s="197"/>
      <c r="KI313" s="197"/>
      <c r="KJ313" s="197"/>
      <c r="KK313" s="197"/>
      <c r="KL313" s="197"/>
      <c r="KM313" s="197"/>
      <c r="KN313" s="197"/>
      <c r="KO313" s="197"/>
      <c r="KP313" s="197"/>
      <c r="KQ313" s="197"/>
      <c r="KR313" s="197"/>
      <c r="KS313" s="197"/>
      <c r="KT313" s="197"/>
      <c r="KU313" s="197"/>
      <c r="KV313" s="197"/>
      <c r="KW313" s="197"/>
      <c r="KX313" s="197"/>
      <c r="KY313" s="197"/>
      <c r="KZ313" s="197"/>
      <c r="LA313" s="197"/>
      <c r="LB313" s="197"/>
      <c r="LC313" s="197"/>
      <c r="LD313" s="197"/>
      <c r="LE313" s="197"/>
      <c r="LF313" s="197"/>
      <c r="LG313" s="197"/>
      <c r="LH313" s="197"/>
      <c r="LI313" s="197"/>
      <c r="LJ313" s="197"/>
      <c r="LK313" s="197"/>
      <c r="LL313" s="197"/>
      <c r="LM313" s="197"/>
      <c r="LN313" s="197"/>
      <c r="LO313" s="197"/>
      <c r="LP313" s="197"/>
      <c r="LQ313" s="197"/>
      <c r="LR313" s="197"/>
      <c r="LS313" s="197"/>
      <c r="LT313" s="197"/>
      <c r="LU313" s="197"/>
      <c r="LV313" s="197"/>
      <c r="LW313" s="197"/>
      <c r="LX313" s="197"/>
      <c r="LY313" s="197"/>
      <c r="LZ313" s="197"/>
      <c r="MA313" s="197"/>
      <c r="MB313" s="197"/>
      <c r="MC313" s="197"/>
      <c r="MD313" s="197"/>
      <c r="ME313" s="197"/>
      <c r="MF313" s="197"/>
      <c r="MG313" s="197"/>
      <c r="MH313" s="197"/>
      <c r="MI313" s="197"/>
      <c r="MJ313" s="197"/>
      <c r="MK313" s="197"/>
      <c r="ML313" s="197"/>
      <c r="MM313" s="197"/>
      <c r="MN313" s="197"/>
      <c r="MO313" s="197"/>
      <c r="MP313" s="197"/>
      <c r="MQ313" s="197"/>
      <c r="MR313" s="197"/>
      <c r="MS313" s="197"/>
      <c r="MT313" s="197"/>
      <c r="MU313" s="197"/>
      <c r="MV313" s="197"/>
      <c r="MW313" s="197"/>
      <c r="MX313" s="197"/>
      <c r="MY313" s="197"/>
      <c r="MZ313" s="197"/>
      <c r="NA313" s="197"/>
      <c r="NB313" s="197"/>
      <c r="NC313" s="197"/>
      <c r="ND313" s="197"/>
      <c r="NE313" s="197"/>
      <c r="NF313" s="197"/>
      <c r="NG313" s="197"/>
      <c r="NH313" s="197"/>
      <c r="NI313" s="197"/>
      <c r="NJ313" s="197"/>
      <c r="NK313" s="197"/>
      <c r="NL313" s="197"/>
      <c r="NM313" s="197"/>
      <c r="NN313" s="197"/>
      <c r="NO313" s="197"/>
      <c r="NP313" s="197"/>
      <c r="NQ313" s="197"/>
      <c r="NR313" s="197"/>
      <c r="NS313" s="197"/>
      <c r="NT313" s="197"/>
      <c r="NU313" s="197"/>
      <c r="NV313" s="197"/>
      <c r="NW313" s="197"/>
      <c r="NX313" s="197"/>
      <c r="NY313" s="197"/>
      <c r="NZ313" s="197"/>
      <c r="OA313" s="197"/>
      <c r="OB313" s="197"/>
      <c r="OC313" s="197"/>
      <c r="OD313" s="197"/>
      <c r="OE313" s="197"/>
      <c r="OF313" s="197"/>
      <c r="OG313" s="197"/>
      <c r="OH313" s="197"/>
      <c r="OI313" s="197"/>
      <c r="OJ313" s="197"/>
      <c r="OK313" s="197"/>
      <c r="OL313" s="197"/>
      <c r="OM313" s="197"/>
      <c r="ON313" s="197"/>
      <c r="OO313" s="197"/>
      <c r="OP313" s="197"/>
      <c r="OQ313" s="197"/>
      <c r="OR313" s="197"/>
      <c r="OS313" s="197"/>
      <c r="OT313" s="197"/>
      <c r="OU313" s="197"/>
      <c r="OV313" s="197"/>
      <c r="OW313" s="197"/>
      <c r="OX313" s="197"/>
      <c r="OY313" s="197"/>
      <c r="OZ313" s="197"/>
      <c r="PA313" s="197"/>
      <c r="PB313" s="197"/>
      <c r="PC313" s="197"/>
      <c r="PD313" s="197"/>
      <c r="PE313" s="197"/>
      <c r="PF313" s="197"/>
      <c r="PG313" s="197"/>
      <c r="PH313" s="197"/>
      <c r="PI313" s="197"/>
      <c r="PJ313" s="197"/>
      <c r="PK313" s="197"/>
      <c r="PL313" s="197"/>
      <c r="PM313" s="197"/>
      <c r="PN313" s="197"/>
      <c r="PO313" s="197"/>
      <c r="PP313" s="197"/>
      <c r="PQ313" s="197"/>
      <c r="PR313" s="197"/>
      <c r="PS313" s="197"/>
      <c r="PT313" s="197"/>
      <c r="PU313" s="197"/>
      <c r="PV313" s="197"/>
      <c r="PW313" s="197"/>
      <c r="PX313" s="197"/>
      <c r="PY313" s="197"/>
      <c r="PZ313" s="197"/>
      <c r="QA313" s="197"/>
      <c r="QB313" s="197"/>
      <c r="QC313" s="197"/>
      <c r="QD313" s="197"/>
      <c r="QE313" s="197"/>
      <c r="QF313" s="197"/>
      <c r="QG313" s="197"/>
      <c r="QH313" s="197"/>
      <c r="QI313" s="197"/>
      <c r="QJ313" s="197"/>
      <c r="QK313" s="197"/>
      <c r="QL313" s="197"/>
      <c r="QM313" s="197"/>
      <c r="QN313" s="197"/>
      <c r="QO313" s="197"/>
      <c r="QP313" s="197"/>
      <c r="QQ313" s="197"/>
      <c r="QR313" s="197"/>
      <c r="QS313" s="197"/>
      <c r="QT313" s="197"/>
      <c r="QU313" s="197"/>
      <c r="QV313" s="197"/>
      <c r="QW313" s="197"/>
      <c r="QX313" s="197"/>
      <c r="QY313" s="197"/>
      <c r="QZ313" s="197"/>
      <c r="RA313" s="197"/>
      <c r="RB313" s="197"/>
      <c r="RC313" s="197"/>
      <c r="RD313" s="197"/>
      <c r="RE313" s="197"/>
      <c r="RF313" s="197"/>
      <c r="RG313" s="197"/>
      <c r="RH313" s="197"/>
      <c r="RI313" s="197"/>
      <c r="RJ313" s="197"/>
      <c r="RK313" s="197"/>
      <c r="RL313" s="197"/>
      <c r="RM313" s="197"/>
      <c r="RN313" s="197"/>
      <c r="RO313" s="197"/>
      <c r="RP313" s="197"/>
      <c r="RQ313" s="197"/>
      <c r="RR313" s="197"/>
      <c r="RS313" s="197"/>
      <c r="RT313" s="197"/>
      <c r="RU313" s="197"/>
      <c r="RV313" s="197"/>
      <c r="RW313" s="197"/>
      <c r="RX313" s="197"/>
      <c r="RY313" s="197"/>
      <c r="RZ313" s="197"/>
      <c r="SA313" s="197"/>
      <c r="SB313" s="197"/>
      <c r="SC313" s="197"/>
      <c r="SD313" s="197"/>
      <c r="SE313" s="197"/>
      <c r="SF313" s="197"/>
      <c r="SG313" s="197"/>
      <c r="SH313" s="197"/>
      <c r="SI313" s="197"/>
      <c r="SJ313" s="197"/>
      <c r="SK313" s="197"/>
      <c r="SL313" s="197"/>
      <c r="SM313" s="197"/>
      <c r="SN313" s="197"/>
      <c r="SO313" s="197"/>
      <c r="SP313" s="197"/>
      <c r="SQ313" s="197"/>
      <c r="SR313" s="197"/>
      <c r="SS313" s="197"/>
      <c r="ST313" s="197"/>
      <c r="SU313" s="197"/>
      <c r="SV313" s="197"/>
      <c r="SW313" s="197"/>
      <c r="SX313" s="197"/>
      <c r="SY313" s="197"/>
      <c r="SZ313" s="197"/>
      <c r="TA313" s="197"/>
      <c r="TB313" s="197"/>
      <c r="TC313" s="197"/>
      <c r="TD313" s="197"/>
      <c r="TE313" s="197"/>
      <c r="TF313" s="197"/>
      <c r="TG313" s="197"/>
      <c r="TH313" s="197"/>
      <c r="TI313" s="197"/>
      <c r="TJ313" s="197"/>
      <c r="TK313" s="197"/>
      <c r="TL313" s="197"/>
      <c r="TM313" s="197"/>
      <c r="TN313" s="197"/>
      <c r="TO313" s="197"/>
      <c r="TP313" s="197"/>
      <c r="TQ313" s="197"/>
      <c r="TR313" s="197"/>
      <c r="TS313" s="197"/>
      <c r="TT313" s="197"/>
      <c r="TU313" s="197"/>
      <c r="TV313" s="197"/>
      <c r="TW313" s="197"/>
      <c r="TX313" s="197"/>
      <c r="TY313" s="197"/>
      <c r="TZ313" s="197"/>
      <c r="UA313" s="197"/>
      <c r="UB313" s="197"/>
      <c r="UC313" s="197"/>
      <c r="UD313" s="197"/>
      <c r="UE313" s="197"/>
      <c r="UF313" s="197"/>
      <c r="UG313" s="197"/>
      <c r="UH313" s="197"/>
      <c r="UI313" s="197"/>
      <c r="UJ313" s="197"/>
      <c r="UK313" s="197"/>
      <c r="UL313" s="197"/>
      <c r="UM313" s="197"/>
      <c r="UN313" s="197"/>
      <c r="UO313" s="197"/>
      <c r="UP313" s="197"/>
      <c r="UQ313" s="197"/>
      <c r="UR313" s="197"/>
      <c r="US313" s="197"/>
      <c r="UT313" s="197"/>
      <c r="UU313" s="197"/>
      <c r="UV313" s="197"/>
      <c r="UW313" s="197"/>
      <c r="UX313" s="197"/>
      <c r="UY313" s="197"/>
      <c r="UZ313" s="197"/>
      <c r="VA313" s="197"/>
      <c r="VB313" s="197"/>
      <c r="VC313" s="197"/>
      <c r="VD313" s="197"/>
      <c r="VE313" s="197"/>
      <c r="VF313" s="197"/>
      <c r="VG313" s="197"/>
      <c r="VH313" s="197"/>
      <c r="VI313" s="197"/>
      <c r="VJ313" s="197"/>
      <c r="VK313" s="197"/>
      <c r="VL313" s="197"/>
      <c r="VM313" s="197"/>
      <c r="VN313" s="197"/>
      <c r="VO313" s="197"/>
      <c r="VP313" s="197"/>
      <c r="VQ313" s="197"/>
      <c r="VR313" s="197"/>
      <c r="VS313" s="197"/>
      <c r="VT313" s="197"/>
      <c r="VU313" s="197"/>
      <c r="VV313" s="197"/>
      <c r="VW313" s="197"/>
      <c r="VX313" s="197"/>
      <c r="VY313" s="197"/>
      <c r="VZ313" s="197"/>
      <c r="WA313" s="197"/>
      <c r="WB313" s="197"/>
      <c r="WC313" s="197"/>
      <c r="WD313" s="197"/>
      <c r="WE313" s="197"/>
      <c r="WF313" s="197"/>
      <c r="WG313" s="197"/>
      <c r="WH313" s="197"/>
      <c r="WI313" s="197"/>
      <c r="WJ313" s="197"/>
      <c r="WK313" s="197"/>
      <c r="WL313" s="197"/>
      <c r="WM313" s="197"/>
      <c r="WN313" s="197"/>
      <c r="WO313" s="197"/>
      <c r="WP313" s="197"/>
      <c r="WQ313" s="197"/>
      <c r="WR313" s="197"/>
      <c r="WS313" s="197"/>
      <c r="WT313" s="197"/>
      <c r="WU313" s="197"/>
      <c r="WV313" s="197"/>
      <c r="WW313" s="197"/>
      <c r="WX313" s="197"/>
      <c r="WY313" s="197"/>
      <c r="WZ313" s="197"/>
      <c r="XA313" s="197"/>
      <c r="XB313" s="197"/>
      <c r="XC313" s="197"/>
      <c r="XD313" s="197"/>
      <c r="XE313" s="197"/>
      <c r="XF313" s="197"/>
      <c r="XG313" s="197"/>
      <c r="XH313" s="197"/>
      <c r="XI313" s="197"/>
      <c r="XJ313" s="197"/>
      <c r="XK313" s="197"/>
      <c r="XL313" s="197"/>
      <c r="XM313" s="197"/>
      <c r="XN313" s="197"/>
      <c r="XO313" s="197"/>
      <c r="XP313" s="197"/>
      <c r="XQ313" s="197"/>
      <c r="XR313" s="197"/>
      <c r="XS313" s="197"/>
      <c r="XT313" s="197"/>
      <c r="XU313" s="197"/>
      <c r="XV313" s="197"/>
      <c r="XW313" s="197"/>
      <c r="XX313" s="197"/>
      <c r="XY313" s="197"/>
      <c r="XZ313" s="197"/>
      <c r="YA313" s="197"/>
      <c r="YB313" s="197"/>
      <c r="YC313" s="197"/>
      <c r="YD313" s="197"/>
      <c r="YE313" s="197"/>
      <c r="YF313" s="197"/>
      <c r="YG313" s="197"/>
      <c r="YH313" s="197"/>
      <c r="YI313" s="197"/>
      <c r="YJ313" s="197"/>
      <c r="YK313" s="197"/>
      <c r="YL313" s="197"/>
      <c r="YM313" s="197"/>
      <c r="YN313" s="197"/>
      <c r="YO313" s="197"/>
      <c r="YP313" s="197"/>
      <c r="YQ313" s="197"/>
      <c r="YR313" s="197"/>
      <c r="YS313" s="197"/>
      <c r="YT313" s="197"/>
      <c r="YU313" s="197"/>
      <c r="YV313" s="197"/>
      <c r="YW313" s="197"/>
      <c r="YX313" s="197"/>
      <c r="YY313" s="197"/>
      <c r="YZ313" s="197"/>
      <c r="ZA313" s="197"/>
      <c r="ZB313" s="197"/>
      <c r="ZC313" s="197"/>
      <c r="ZD313" s="197"/>
      <c r="ZE313" s="197"/>
      <c r="ZF313" s="197"/>
      <c r="ZG313" s="197"/>
      <c r="ZH313" s="197"/>
      <c r="ZI313" s="197"/>
      <c r="ZJ313" s="197"/>
      <c r="ZK313" s="197"/>
      <c r="ZL313" s="197"/>
      <c r="ZM313" s="197"/>
      <c r="ZN313" s="197"/>
      <c r="ZO313" s="197"/>
      <c r="ZP313" s="197"/>
      <c r="ZQ313" s="197"/>
      <c r="ZR313" s="197"/>
      <c r="ZS313" s="197"/>
      <c r="ZT313" s="197"/>
      <c r="ZU313" s="197"/>
      <c r="ZV313" s="197"/>
      <c r="ZW313" s="197"/>
      <c r="ZX313" s="197"/>
      <c r="ZY313" s="197"/>
      <c r="ZZ313" s="197"/>
      <c r="AAA313" s="197"/>
      <c r="AAB313" s="197"/>
      <c r="AAC313" s="197"/>
      <c r="AAD313" s="197"/>
      <c r="AAE313" s="197"/>
      <c r="AAF313" s="197"/>
      <c r="AAG313" s="197"/>
      <c r="AAH313" s="197"/>
      <c r="AAI313" s="197"/>
      <c r="AAJ313" s="197"/>
      <c r="AAK313" s="197"/>
      <c r="AAL313" s="197"/>
      <c r="AAM313" s="197"/>
      <c r="AAN313" s="197"/>
      <c r="AAO313" s="197"/>
      <c r="AAP313" s="197"/>
      <c r="AAQ313" s="197"/>
      <c r="AAR313" s="197"/>
      <c r="AAS313" s="197"/>
      <c r="AAT313" s="197"/>
      <c r="AAU313" s="197"/>
      <c r="AAV313" s="197"/>
      <c r="AAW313" s="197"/>
      <c r="AAX313" s="197"/>
      <c r="AAY313" s="197"/>
      <c r="AAZ313" s="197"/>
      <c r="ABA313" s="197"/>
      <c r="ABB313" s="197"/>
      <c r="ABC313" s="197"/>
      <c r="ABD313" s="197"/>
      <c r="ABE313" s="197"/>
      <c r="ABF313" s="197"/>
      <c r="ABG313" s="197"/>
      <c r="ABH313" s="197"/>
      <c r="ABI313" s="197"/>
      <c r="ABJ313" s="197"/>
      <c r="ABK313" s="197"/>
      <c r="ABL313" s="197"/>
      <c r="ABM313" s="197"/>
      <c r="ABN313" s="197"/>
      <c r="ABO313" s="197"/>
      <c r="ABP313" s="197"/>
      <c r="ABQ313" s="197"/>
      <c r="ABR313" s="197"/>
      <c r="ABS313" s="197"/>
      <c r="ABT313" s="197"/>
      <c r="ABU313" s="197"/>
      <c r="ABV313" s="197"/>
      <c r="ABW313" s="197"/>
      <c r="ABX313" s="197"/>
      <c r="ABY313" s="197"/>
      <c r="ABZ313" s="197"/>
      <c r="ACA313" s="197"/>
      <c r="ACB313" s="197"/>
      <c r="ACC313" s="197"/>
      <c r="ACD313" s="197"/>
      <c r="ACE313" s="197"/>
      <c r="ACF313" s="197"/>
      <c r="ACG313" s="197"/>
      <c r="ACH313" s="197"/>
      <c r="ACI313" s="197"/>
      <c r="ACJ313" s="197"/>
      <c r="ACK313" s="197"/>
      <c r="ACL313" s="197"/>
      <c r="ACM313" s="197"/>
      <c r="ACN313" s="197"/>
      <c r="ACO313" s="197"/>
      <c r="ACP313" s="197"/>
      <c r="ACQ313" s="197"/>
      <c r="ACR313" s="197"/>
      <c r="ACS313" s="197"/>
      <c r="ACT313" s="197"/>
      <c r="ACU313" s="197"/>
      <c r="ACV313" s="197"/>
      <c r="ACW313" s="197"/>
      <c r="ACX313" s="197"/>
      <c r="ACY313" s="197"/>
      <c r="ACZ313" s="197"/>
      <c r="ADA313" s="197"/>
      <c r="ADB313" s="197"/>
      <c r="ADC313" s="197"/>
      <c r="ADD313" s="197"/>
      <c r="ADE313" s="197"/>
      <c r="ADF313" s="197"/>
      <c r="ADG313" s="197"/>
      <c r="ADH313" s="197"/>
      <c r="ADI313" s="197"/>
      <c r="ADJ313" s="197"/>
      <c r="ADK313" s="197"/>
      <c r="ADL313" s="197"/>
      <c r="ADM313" s="197"/>
      <c r="ADN313" s="197"/>
      <c r="ADO313" s="197"/>
      <c r="ADP313" s="197"/>
      <c r="ADQ313" s="197"/>
      <c r="ADR313" s="197"/>
      <c r="ADS313" s="197"/>
      <c r="ADT313" s="197"/>
      <c r="ADU313" s="197"/>
      <c r="ADV313" s="197"/>
      <c r="ADW313" s="197"/>
      <c r="ADX313" s="197"/>
      <c r="ADY313" s="197"/>
      <c r="ADZ313" s="197"/>
      <c r="AEA313" s="197"/>
      <c r="AEB313" s="197"/>
      <c r="AEC313" s="197"/>
      <c r="AED313" s="197"/>
      <c r="AEE313" s="197"/>
      <c r="AEF313" s="197"/>
      <c r="AEG313" s="197"/>
      <c r="AEH313" s="197"/>
      <c r="AEI313" s="197"/>
      <c r="AEJ313" s="197"/>
      <c r="AEK313" s="197"/>
      <c r="AEL313" s="197"/>
      <c r="AEM313" s="197"/>
      <c r="AEN313" s="197"/>
      <c r="AEO313" s="197"/>
      <c r="AEP313" s="197"/>
      <c r="AEQ313" s="197"/>
      <c r="AER313" s="197"/>
      <c r="AES313" s="197"/>
      <c r="AET313" s="197"/>
      <c r="AEU313" s="197"/>
      <c r="AEV313" s="197"/>
      <c r="AEW313" s="197"/>
      <c r="AEX313" s="197"/>
      <c r="AEY313" s="197"/>
      <c r="AEZ313" s="197"/>
      <c r="AFA313" s="197"/>
      <c r="AFB313" s="197"/>
      <c r="AFC313" s="197"/>
      <c r="AFD313" s="197"/>
      <c r="AFE313" s="197"/>
      <c r="AFF313" s="197"/>
      <c r="AFG313" s="197"/>
      <c r="AFH313" s="197"/>
      <c r="AFI313" s="197"/>
      <c r="AFJ313" s="197"/>
      <c r="AFK313" s="197"/>
      <c r="AFL313" s="197"/>
      <c r="AFM313" s="197"/>
      <c r="AFN313" s="197"/>
      <c r="AFO313" s="197"/>
      <c r="AFP313" s="197"/>
      <c r="AFQ313" s="197"/>
      <c r="AFR313" s="197"/>
      <c r="AFS313" s="197"/>
      <c r="AFT313" s="197"/>
      <c r="AFU313" s="197"/>
      <c r="AFV313" s="197"/>
      <c r="AFW313" s="197"/>
      <c r="AFX313" s="197"/>
      <c r="AFY313" s="197"/>
      <c r="AFZ313" s="197"/>
      <c r="AGA313" s="197"/>
      <c r="AGB313" s="197"/>
      <c r="AGC313" s="197"/>
      <c r="AGD313" s="197"/>
      <c r="AGE313" s="197"/>
      <c r="AGF313" s="197"/>
      <c r="AGG313" s="197"/>
      <c r="AGH313" s="197"/>
      <c r="AGI313" s="197"/>
      <c r="AGJ313" s="197"/>
      <c r="AGK313" s="197"/>
      <c r="AGL313" s="197"/>
      <c r="AGM313" s="197"/>
      <c r="AGN313" s="197"/>
      <c r="AGO313" s="197"/>
      <c r="AGP313" s="197"/>
      <c r="AGQ313" s="197"/>
      <c r="AGR313" s="197"/>
      <c r="AGS313" s="197"/>
      <c r="AGT313" s="197"/>
      <c r="AGU313" s="197"/>
      <c r="AGV313" s="197"/>
      <c r="AGW313" s="197"/>
      <c r="AGX313" s="197"/>
      <c r="AGY313" s="197"/>
      <c r="AGZ313" s="197"/>
      <c r="AHA313" s="197"/>
      <c r="AHB313" s="197"/>
      <c r="AHC313" s="197"/>
      <c r="AHD313" s="197"/>
      <c r="AHE313" s="197"/>
      <c r="AHF313" s="197"/>
      <c r="AHG313" s="197"/>
      <c r="AHH313" s="197"/>
      <c r="AHI313" s="197"/>
      <c r="AHJ313" s="197"/>
      <c r="AHK313" s="197"/>
      <c r="AHL313" s="197"/>
      <c r="AHM313" s="197"/>
      <c r="AHN313" s="197"/>
      <c r="AHO313" s="197"/>
      <c r="AHP313" s="197"/>
      <c r="AHQ313" s="197"/>
      <c r="AHR313" s="197"/>
      <c r="AHS313" s="197"/>
      <c r="AHT313" s="197"/>
      <c r="AHU313" s="197"/>
      <c r="AHV313" s="197"/>
      <c r="AHW313" s="197"/>
      <c r="AHX313" s="197"/>
      <c r="AHY313" s="197"/>
      <c r="AHZ313" s="197"/>
      <c r="AIA313" s="197"/>
      <c r="AIB313" s="197"/>
      <c r="AIC313" s="197"/>
      <c r="AID313" s="197"/>
      <c r="AIE313" s="197"/>
      <c r="AIF313" s="197"/>
      <c r="AIG313" s="197"/>
      <c r="AIH313" s="197"/>
      <c r="AII313" s="197"/>
      <c r="AIJ313" s="197"/>
      <c r="AIK313" s="197"/>
      <c r="AIL313" s="197"/>
      <c r="AIM313" s="197"/>
      <c r="AIN313" s="197"/>
      <c r="AIO313" s="197"/>
      <c r="AIP313" s="197"/>
      <c r="AIQ313" s="197"/>
      <c r="AIR313" s="197"/>
      <c r="AIS313" s="197"/>
      <c r="AIT313" s="197"/>
      <c r="AIU313" s="197"/>
      <c r="AIV313" s="197"/>
      <c r="AIW313" s="197"/>
      <c r="AIX313" s="197"/>
      <c r="AIY313" s="197"/>
      <c r="AIZ313" s="197"/>
      <c r="AJA313" s="197"/>
      <c r="AJB313" s="197"/>
      <c r="AJC313" s="197"/>
      <c r="AJD313" s="197"/>
      <c r="AJE313" s="197"/>
      <c r="AJF313" s="197"/>
      <c r="AJG313" s="197"/>
      <c r="AJH313" s="197"/>
      <c r="AJI313" s="197"/>
      <c r="AJJ313" s="197"/>
      <c r="AJK313" s="197"/>
      <c r="AJL313" s="197"/>
      <c r="AJM313" s="197"/>
      <c r="AJN313" s="197"/>
      <c r="AJO313" s="197"/>
      <c r="AJP313" s="197"/>
      <c r="AJQ313" s="197"/>
      <c r="AJR313" s="197"/>
      <c r="AJS313" s="197"/>
      <c r="AJT313" s="197"/>
      <c r="AJU313" s="197"/>
      <c r="AJV313" s="197"/>
      <c r="AJW313" s="197"/>
      <c r="AJX313" s="197"/>
      <c r="AJY313" s="197"/>
      <c r="AJZ313" s="197"/>
      <c r="AKA313" s="197"/>
      <c r="AKB313" s="197"/>
      <c r="AKC313" s="197"/>
      <c r="AKD313" s="197"/>
      <c r="AKE313" s="197"/>
      <c r="AKF313" s="197"/>
      <c r="AKG313" s="197"/>
      <c r="AKH313" s="197"/>
      <c r="AKI313" s="197"/>
      <c r="AKJ313" s="197"/>
      <c r="AKK313" s="197"/>
      <c r="AKL313" s="197"/>
      <c r="AKM313" s="197"/>
      <c r="AKN313" s="197"/>
      <c r="AKO313" s="197"/>
      <c r="AKP313" s="197"/>
      <c r="AKQ313" s="197"/>
      <c r="AKR313" s="197"/>
      <c r="AKS313" s="197"/>
      <c r="AKT313" s="197"/>
      <c r="AKU313" s="197"/>
      <c r="AKV313" s="197"/>
      <c r="AKW313" s="197"/>
      <c r="AKX313" s="197"/>
      <c r="AKY313" s="197"/>
      <c r="AKZ313" s="197"/>
      <c r="ALA313" s="197"/>
      <c r="ALB313" s="197"/>
      <c r="ALC313" s="197"/>
      <c r="ALD313" s="197"/>
      <c r="ALE313" s="197"/>
      <c r="ALF313" s="197"/>
      <c r="ALG313" s="197"/>
      <c r="ALH313" s="197"/>
      <c r="ALI313" s="197"/>
      <c r="ALJ313" s="197"/>
      <c r="ALK313" s="197"/>
      <c r="ALL313" s="197"/>
      <c r="ALM313" s="197"/>
      <c r="ALN313" s="197"/>
      <c r="ALO313" s="197"/>
      <c r="ALP313" s="197"/>
      <c r="ALQ313" s="197"/>
      <c r="ALR313" s="197"/>
      <c r="ALS313" s="197"/>
      <c r="ALT313" s="197"/>
      <c r="ALU313" s="197"/>
      <c r="ALV313" s="197"/>
      <c r="ALW313" s="197"/>
      <c r="ALX313" s="197"/>
      <c r="ALY313" s="197"/>
      <c r="ALZ313" s="197"/>
      <c r="AMA313" s="197"/>
      <c r="AMB313" s="197"/>
      <c r="AMC313" s="197"/>
      <c r="AMD313" s="197"/>
      <c r="AME313" s="197"/>
      <c r="AMF313" s="197"/>
      <c r="AMG313" s="197"/>
      <c r="AMH313" s="197"/>
      <c r="AMI313" s="197"/>
      <c r="AMJ313" s="197"/>
      <c r="AMK313" s="197"/>
      <c r="AML313" s="197"/>
      <c r="AMM313" s="197"/>
      <c r="AMN313" s="197"/>
      <c r="AMO313" s="197"/>
      <c r="AMP313" s="197"/>
      <c r="AMQ313" s="197"/>
      <c r="AMR313" s="197"/>
      <c r="AMS313" s="197"/>
      <c r="AMT313" s="197"/>
      <c r="AMU313" s="197"/>
      <c r="AMV313" s="197"/>
      <c r="AMW313" s="197"/>
      <c r="AMX313" s="197"/>
      <c r="AMY313" s="197"/>
      <c r="AMZ313" s="197"/>
      <c r="ANA313" s="197"/>
      <c r="ANB313" s="197"/>
      <c r="ANC313" s="197"/>
      <c r="AND313" s="197"/>
      <c r="ANE313" s="197"/>
      <c r="ANF313" s="197"/>
      <c r="ANG313" s="197"/>
      <c r="ANH313" s="197"/>
      <c r="ANI313" s="197"/>
      <c r="ANJ313" s="197"/>
      <c r="ANK313" s="197"/>
      <c r="ANL313" s="197"/>
      <c r="ANM313" s="197"/>
      <c r="ANN313" s="197"/>
      <c r="ANO313" s="197"/>
      <c r="ANP313" s="197"/>
      <c r="ANQ313" s="197"/>
      <c r="ANR313" s="197"/>
      <c r="ANS313" s="197"/>
      <c r="ANT313" s="197"/>
      <c r="ANU313" s="197"/>
      <c r="ANV313" s="197"/>
      <c r="ANW313" s="197"/>
      <c r="ANX313" s="197"/>
      <c r="ANY313" s="197"/>
      <c r="ANZ313" s="197"/>
      <c r="AOA313" s="197"/>
      <c r="AOB313" s="197"/>
      <c r="AOC313" s="197"/>
      <c r="AOD313" s="197"/>
      <c r="AOE313" s="197"/>
      <c r="AOF313" s="197"/>
      <c r="AOG313" s="197"/>
      <c r="AOH313" s="197"/>
      <c r="AOI313" s="197"/>
      <c r="AOJ313" s="197"/>
      <c r="AOK313" s="197"/>
      <c r="AOL313" s="197"/>
      <c r="AOM313" s="197"/>
      <c r="AON313" s="197"/>
      <c r="AOO313" s="197"/>
      <c r="AOP313" s="197"/>
      <c r="AOQ313" s="197"/>
      <c r="AOR313" s="197"/>
      <c r="AOS313" s="197"/>
      <c r="AOT313" s="197"/>
      <c r="AOU313" s="197"/>
      <c r="AOV313" s="197"/>
      <c r="AOW313" s="197"/>
      <c r="AOX313" s="197"/>
      <c r="AOY313" s="197"/>
      <c r="AOZ313" s="197"/>
      <c r="APA313" s="197"/>
      <c r="APB313" s="197"/>
      <c r="APC313" s="197"/>
      <c r="APD313" s="197"/>
      <c r="APE313" s="197"/>
      <c r="APF313" s="197"/>
      <c r="APG313" s="197"/>
      <c r="APH313" s="197"/>
      <c r="API313" s="197"/>
      <c r="APJ313" s="197"/>
      <c r="APK313" s="197"/>
      <c r="APL313" s="197"/>
      <c r="APM313" s="197"/>
      <c r="APN313" s="197"/>
      <c r="APO313" s="197"/>
      <c r="APP313" s="197"/>
      <c r="APQ313" s="197"/>
      <c r="APR313" s="197"/>
      <c r="APS313" s="197"/>
      <c r="APT313" s="197"/>
      <c r="APU313" s="197"/>
      <c r="APV313" s="197"/>
      <c r="APW313" s="197"/>
      <c r="APX313" s="197"/>
      <c r="APY313" s="197"/>
      <c r="APZ313" s="197"/>
      <c r="AQA313" s="197"/>
      <c r="AQB313" s="197"/>
      <c r="AQC313" s="197"/>
      <c r="AQD313" s="197"/>
      <c r="AQE313" s="197"/>
      <c r="AQF313" s="197"/>
      <c r="AQG313" s="197"/>
      <c r="AQH313" s="197"/>
      <c r="AQI313" s="197"/>
      <c r="AQJ313" s="197"/>
      <c r="AQK313" s="197"/>
      <c r="AQL313" s="197"/>
      <c r="AQM313" s="197"/>
      <c r="AQN313" s="197"/>
      <c r="AQO313" s="197"/>
      <c r="AQP313" s="197"/>
      <c r="AQQ313" s="197"/>
      <c r="AQR313" s="197"/>
      <c r="AQS313" s="197"/>
      <c r="AQT313" s="197"/>
      <c r="AQU313" s="197"/>
      <c r="AQV313" s="197"/>
      <c r="AQW313" s="197"/>
      <c r="AQX313" s="197"/>
      <c r="AQY313" s="197"/>
      <c r="AQZ313" s="197"/>
      <c r="ARA313" s="197"/>
      <c r="ARB313" s="197"/>
      <c r="ARC313" s="197"/>
      <c r="ARD313" s="197"/>
      <c r="ARE313" s="197"/>
      <c r="ARF313" s="197"/>
      <c r="ARG313" s="197"/>
      <c r="ARH313" s="197"/>
      <c r="ARI313" s="197"/>
      <c r="ARJ313" s="197"/>
      <c r="ARK313" s="197"/>
      <c r="ARL313" s="197"/>
      <c r="ARM313" s="197"/>
      <c r="ARN313" s="197"/>
      <c r="ARO313" s="197"/>
      <c r="ARP313" s="197"/>
      <c r="ARQ313" s="197"/>
      <c r="ARR313" s="197"/>
      <c r="ARS313" s="197"/>
      <c r="ART313" s="197"/>
      <c r="ARU313" s="197"/>
      <c r="ARV313" s="197"/>
      <c r="ARW313" s="197"/>
      <c r="ARX313" s="197"/>
      <c r="ARY313" s="197"/>
      <c r="ARZ313" s="197"/>
      <c r="ASA313" s="197"/>
      <c r="ASB313" s="197"/>
      <c r="ASC313" s="197"/>
      <c r="ASD313" s="197"/>
      <c r="ASE313" s="197"/>
      <c r="ASF313" s="197"/>
      <c r="ASG313" s="197"/>
      <c r="ASH313" s="197"/>
      <c r="ASI313" s="197"/>
      <c r="ASJ313" s="197"/>
      <c r="ASK313" s="197"/>
      <c r="ASL313" s="197"/>
      <c r="ASM313" s="197"/>
      <c r="ASN313" s="197"/>
      <c r="ASO313" s="197"/>
      <c r="ASP313" s="197"/>
      <c r="ASQ313" s="197"/>
      <c r="ASR313" s="197"/>
      <c r="ASS313" s="197"/>
      <c r="AST313" s="197"/>
      <c r="ASU313" s="197"/>
      <c r="ASV313" s="197"/>
      <c r="ASW313" s="197"/>
      <c r="ASX313" s="197"/>
      <c r="ASY313" s="197"/>
      <c r="ASZ313" s="197"/>
      <c r="ATA313" s="197"/>
      <c r="ATB313" s="197"/>
      <c r="ATC313" s="197"/>
      <c r="ATD313" s="197"/>
      <c r="ATE313" s="197"/>
      <c r="ATF313" s="197"/>
      <c r="ATG313" s="197"/>
      <c r="ATH313" s="197"/>
      <c r="ATI313" s="197"/>
      <c r="ATJ313" s="197"/>
      <c r="ATK313" s="197"/>
      <c r="ATL313" s="197"/>
      <c r="ATM313" s="197"/>
      <c r="ATN313" s="197"/>
      <c r="ATO313" s="197"/>
      <c r="ATP313" s="197"/>
      <c r="ATQ313" s="197"/>
      <c r="ATR313" s="197"/>
      <c r="ATS313" s="197"/>
      <c r="ATT313" s="197"/>
      <c r="ATU313" s="197"/>
      <c r="ATV313" s="197"/>
      <c r="ATW313" s="197"/>
      <c r="ATX313" s="197"/>
      <c r="ATY313" s="197"/>
      <c r="ATZ313" s="197"/>
      <c r="AUA313" s="197"/>
      <c r="AUB313" s="197"/>
      <c r="AUC313" s="197"/>
      <c r="AUD313" s="197"/>
      <c r="AUE313" s="197"/>
      <c r="AUF313" s="197"/>
      <c r="AUG313" s="197"/>
      <c r="AUH313" s="197"/>
      <c r="AUI313" s="197"/>
      <c r="AUJ313" s="197"/>
      <c r="AUK313" s="197"/>
      <c r="AUL313" s="197"/>
      <c r="AUM313" s="197"/>
      <c r="AUN313" s="197"/>
      <c r="AUO313" s="197"/>
      <c r="AUP313" s="197"/>
      <c r="AUQ313" s="197"/>
      <c r="AUR313" s="197"/>
      <c r="AUS313" s="197"/>
      <c r="AUT313" s="197"/>
      <c r="AUU313" s="197"/>
      <c r="AUV313" s="197"/>
      <c r="AUW313" s="197"/>
      <c r="AUX313" s="197"/>
      <c r="AUY313" s="197"/>
      <c r="AUZ313" s="197"/>
      <c r="AVA313" s="197"/>
      <c r="AVB313" s="197"/>
      <c r="AVC313" s="197"/>
      <c r="AVD313" s="197"/>
      <c r="AVE313" s="197"/>
      <c r="AVF313" s="197"/>
      <c r="AVG313" s="197"/>
      <c r="AVH313" s="197"/>
      <c r="AVI313" s="197"/>
      <c r="AVJ313" s="197"/>
      <c r="AVK313" s="197"/>
      <c r="AVL313" s="197"/>
      <c r="AVM313" s="197"/>
      <c r="AVN313" s="197"/>
      <c r="AVO313" s="197"/>
      <c r="AVP313" s="197"/>
      <c r="AVQ313" s="197"/>
      <c r="AVR313" s="197"/>
      <c r="AVS313" s="197"/>
      <c r="AVT313" s="197"/>
      <c r="AVU313" s="197"/>
      <c r="AVV313" s="197"/>
      <c r="AVW313" s="197"/>
      <c r="AVX313" s="197"/>
      <c r="AVY313" s="197"/>
      <c r="AVZ313" s="197"/>
      <c r="AWA313" s="197"/>
      <c r="AWB313" s="197"/>
      <c r="AWC313" s="197"/>
      <c r="AWD313" s="197"/>
      <c r="AWE313" s="197"/>
      <c r="AWF313" s="197"/>
      <c r="AWG313" s="197"/>
      <c r="AWH313" s="197"/>
      <c r="AWI313" s="197"/>
      <c r="AWJ313" s="197"/>
      <c r="AWK313" s="197"/>
      <c r="AWL313" s="197"/>
      <c r="AWM313" s="197"/>
      <c r="AWN313" s="197"/>
      <c r="AWO313" s="197"/>
      <c r="AWP313" s="197"/>
      <c r="AWQ313" s="197"/>
      <c r="AWR313" s="197"/>
      <c r="AWS313" s="197"/>
      <c r="AWT313" s="197"/>
      <c r="AWU313" s="197"/>
      <c r="AWV313" s="197"/>
      <c r="AWW313" s="197"/>
      <c r="AWX313" s="197"/>
      <c r="AWY313" s="197"/>
      <c r="AWZ313" s="197"/>
      <c r="AXA313" s="197"/>
      <c r="AXB313" s="197"/>
      <c r="AXC313" s="197"/>
      <c r="AXD313" s="197"/>
      <c r="AXE313" s="197"/>
      <c r="AXF313" s="197"/>
      <c r="AXG313" s="197"/>
      <c r="AXH313" s="197"/>
      <c r="AXI313" s="197"/>
      <c r="AXJ313" s="197"/>
      <c r="AXK313" s="197"/>
      <c r="AXL313" s="197"/>
      <c r="AXM313" s="197"/>
      <c r="AXN313" s="197"/>
      <c r="AXO313" s="197"/>
      <c r="AXP313" s="197"/>
      <c r="AXQ313" s="197"/>
      <c r="AXR313" s="197"/>
      <c r="AXS313" s="197"/>
      <c r="AXT313" s="197"/>
      <c r="AXU313" s="197"/>
      <c r="AXV313" s="197"/>
      <c r="AXW313" s="197"/>
      <c r="AXX313" s="197"/>
      <c r="AXY313" s="197"/>
      <c r="AXZ313" s="197"/>
      <c r="AYA313" s="197"/>
      <c r="AYB313" s="197"/>
      <c r="AYC313" s="197"/>
      <c r="AYD313" s="197"/>
      <c r="AYE313" s="197"/>
      <c r="AYF313" s="197"/>
      <c r="AYG313" s="197"/>
      <c r="AYH313" s="197"/>
      <c r="AYI313" s="197"/>
      <c r="AYJ313" s="197"/>
      <c r="AYK313" s="197"/>
      <c r="AYL313" s="197"/>
      <c r="AYM313" s="197"/>
      <c r="AYN313" s="197"/>
      <c r="AYO313" s="197"/>
      <c r="AYP313" s="197"/>
      <c r="AYQ313" s="197"/>
      <c r="AYR313" s="197"/>
      <c r="AYS313" s="197"/>
      <c r="AYT313" s="197"/>
      <c r="AYU313" s="197"/>
      <c r="AYV313" s="197"/>
      <c r="AYW313" s="197"/>
      <c r="AYX313" s="197"/>
      <c r="AYY313" s="197"/>
      <c r="AYZ313" s="197"/>
      <c r="AZA313" s="197"/>
      <c r="AZB313" s="197"/>
      <c r="AZC313" s="197"/>
      <c r="AZD313" s="197"/>
      <c r="AZE313" s="197"/>
      <c r="AZF313" s="197"/>
      <c r="AZG313" s="197"/>
      <c r="AZH313" s="197"/>
      <c r="AZI313" s="197"/>
      <c r="AZJ313" s="197"/>
      <c r="AZK313" s="197"/>
      <c r="AZL313" s="197"/>
      <c r="AZM313" s="197"/>
      <c r="AZN313" s="197"/>
      <c r="AZO313" s="197"/>
      <c r="AZP313" s="197"/>
      <c r="AZQ313" s="197"/>
      <c r="AZR313" s="197"/>
      <c r="AZS313" s="197"/>
      <c r="AZT313" s="197"/>
      <c r="AZU313" s="197"/>
      <c r="AZV313" s="197"/>
      <c r="AZW313" s="197"/>
      <c r="AZX313" s="197"/>
      <c r="AZY313" s="197"/>
      <c r="AZZ313" s="197"/>
      <c r="BAA313" s="197"/>
      <c r="BAB313" s="197"/>
      <c r="BAC313" s="197"/>
      <c r="BAD313" s="197"/>
      <c r="BAE313" s="197"/>
      <c r="BAF313" s="197"/>
      <c r="BAG313" s="197"/>
      <c r="BAH313" s="197"/>
      <c r="BAI313" s="197"/>
      <c r="BAJ313" s="197"/>
      <c r="BAK313" s="197"/>
      <c r="BAL313" s="197"/>
      <c r="BAM313" s="197"/>
      <c r="BAN313" s="197"/>
      <c r="BAO313" s="197"/>
      <c r="BAP313" s="197"/>
      <c r="BAQ313" s="197"/>
      <c r="BAR313" s="197"/>
      <c r="BAS313" s="197"/>
      <c r="BAT313" s="197"/>
      <c r="BAU313" s="197"/>
      <c r="BAV313" s="197"/>
      <c r="BAW313" s="197"/>
      <c r="BAX313" s="197"/>
      <c r="BAY313" s="197"/>
      <c r="BAZ313" s="197"/>
      <c r="BBA313" s="197"/>
      <c r="BBB313" s="197"/>
      <c r="BBC313" s="197"/>
      <c r="BBD313" s="197"/>
      <c r="BBE313" s="197"/>
      <c r="BBF313" s="197"/>
      <c r="BBG313" s="197"/>
      <c r="BBH313" s="197"/>
      <c r="BBI313" s="197"/>
      <c r="BBJ313" s="197"/>
      <c r="BBK313" s="197"/>
      <c r="BBL313" s="197"/>
      <c r="BBM313" s="197"/>
      <c r="BBN313" s="197"/>
      <c r="BBO313" s="197"/>
      <c r="BBP313" s="197"/>
      <c r="BBQ313" s="197"/>
      <c r="BBR313" s="197"/>
      <c r="BBS313" s="197"/>
      <c r="BBT313" s="197"/>
      <c r="BBU313" s="197"/>
      <c r="BBV313" s="197"/>
      <c r="BBW313" s="197"/>
      <c r="BBX313" s="197"/>
      <c r="BBY313" s="197"/>
      <c r="BBZ313" s="197"/>
      <c r="BCA313" s="197"/>
      <c r="BCB313" s="197"/>
      <c r="BCC313" s="197"/>
      <c r="BCD313" s="197"/>
      <c r="BCE313" s="197"/>
      <c r="BCF313" s="197"/>
      <c r="BCG313" s="197"/>
      <c r="BCH313" s="197"/>
      <c r="BCI313" s="197"/>
      <c r="BCJ313" s="197"/>
      <c r="BCK313" s="197"/>
      <c r="BCL313" s="197"/>
      <c r="BCM313" s="197"/>
      <c r="BCN313" s="197"/>
      <c r="BCO313" s="197"/>
      <c r="BCP313" s="197"/>
      <c r="BCQ313" s="197"/>
      <c r="BCR313" s="197"/>
      <c r="BCS313" s="197"/>
      <c r="BCT313" s="197"/>
      <c r="BCU313" s="197"/>
      <c r="BCV313" s="197"/>
      <c r="BCW313" s="197"/>
      <c r="BCX313" s="197"/>
      <c r="BCY313" s="197"/>
      <c r="BCZ313" s="197"/>
      <c r="BDA313" s="197"/>
      <c r="BDB313" s="197"/>
      <c r="BDC313" s="197"/>
      <c r="BDD313" s="197"/>
      <c r="BDE313" s="197"/>
      <c r="BDF313" s="197"/>
      <c r="BDG313" s="197"/>
      <c r="BDH313" s="197"/>
      <c r="BDI313" s="197"/>
      <c r="BDJ313" s="197"/>
      <c r="BDK313" s="197"/>
      <c r="BDL313" s="197"/>
      <c r="BDM313" s="197"/>
      <c r="BDN313" s="197"/>
      <c r="BDO313" s="197"/>
      <c r="BDP313" s="197"/>
      <c r="BDQ313" s="197"/>
      <c r="BDR313" s="197"/>
      <c r="BDS313" s="197"/>
      <c r="BDT313" s="197"/>
      <c r="BDU313" s="197"/>
      <c r="BDV313" s="197"/>
      <c r="BDW313" s="197"/>
      <c r="BDX313" s="197"/>
      <c r="BDY313" s="197"/>
      <c r="BDZ313" s="197"/>
      <c r="BEA313" s="197"/>
      <c r="BEB313" s="197"/>
      <c r="BEC313" s="197"/>
      <c r="BED313" s="197"/>
      <c r="BEE313" s="197"/>
      <c r="BEF313" s="197"/>
      <c r="BEG313" s="197"/>
      <c r="BEH313" s="197"/>
      <c r="BEI313" s="197"/>
      <c r="BEJ313" s="197"/>
      <c r="BEK313" s="197"/>
      <c r="BEL313" s="197"/>
      <c r="BEM313" s="197"/>
      <c r="BEN313" s="197"/>
      <c r="BEO313" s="197"/>
      <c r="BEP313" s="197"/>
      <c r="BEQ313" s="197"/>
      <c r="BER313" s="197"/>
      <c r="BES313" s="197"/>
      <c r="BET313" s="197"/>
      <c r="BEU313" s="197"/>
      <c r="BEV313" s="197"/>
      <c r="BEW313" s="197"/>
      <c r="BEX313" s="197"/>
      <c r="BEY313" s="197"/>
      <c r="BEZ313" s="197"/>
      <c r="BFA313" s="197"/>
      <c r="BFB313" s="197"/>
      <c r="BFC313" s="197"/>
      <c r="BFD313" s="197"/>
      <c r="BFE313" s="197"/>
      <c r="BFF313" s="197"/>
      <c r="BFG313" s="197"/>
      <c r="BFH313" s="197"/>
      <c r="BFI313" s="197"/>
      <c r="BFJ313" s="197"/>
      <c r="BFK313" s="197"/>
      <c r="BFL313" s="197"/>
      <c r="BFM313" s="197"/>
      <c r="BFN313" s="197"/>
      <c r="BFO313" s="197"/>
      <c r="BFP313" s="197"/>
      <c r="BFQ313" s="197"/>
      <c r="BFR313" s="197"/>
      <c r="BFS313" s="197"/>
      <c r="BFT313" s="197"/>
      <c r="BFU313" s="197"/>
      <c r="BFV313" s="197"/>
      <c r="BFW313" s="197"/>
      <c r="BFX313" s="197"/>
      <c r="BFY313" s="197"/>
      <c r="BFZ313" s="197"/>
      <c r="BGA313" s="197"/>
      <c r="BGB313" s="197"/>
      <c r="BGC313" s="197"/>
      <c r="BGD313" s="197"/>
      <c r="BGE313" s="197"/>
      <c r="BGF313" s="197"/>
      <c r="BGG313" s="197"/>
      <c r="BGH313" s="197"/>
      <c r="BGI313" s="197"/>
      <c r="BGJ313" s="197"/>
      <c r="BGK313" s="197"/>
      <c r="BGL313" s="197"/>
      <c r="BGM313" s="197"/>
      <c r="BGN313" s="197"/>
      <c r="BGO313" s="197"/>
      <c r="BGP313" s="197"/>
      <c r="BGQ313" s="197"/>
      <c r="BGR313" s="197"/>
      <c r="BGS313" s="197"/>
      <c r="BGT313" s="197"/>
      <c r="BGU313" s="197"/>
      <c r="BGV313" s="197"/>
      <c r="BGW313" s="197"/>
      <c r="BGX313" s="197"/>
      <c r="BGY313" s="197"/>
      <c r="BGZ313" s="197"/>
      <c r="BHA313" s="197"/>
      <c r="BHB313" s="197"/>
      <c r="BHC313" s="197"/>
      <c r="BHD313" s="197"/>
      <c r="BHE313" s="197"/>
      <c r="BHF313" s="197"/>
      <c r="BHG313" s="197"/>
      <c r="BHH313" s="197"/>
      <c r="BHI313" s="197"/>
      <c r="BHJ313" s="197"/>
      <c r="BHK313" s="197"/>
      <c r="BHL313" s="197"/>
      <c r="BHM313" s="197"/>
      <c r="BHN313" s="197"/>
      <c r="BHO313" s="197"/>
      <c r="BHP313" s="197"/>
      <c r="BHQ313" s="197"/>
      <c r="BHR313" s="197"/>
      <c r="BHS313" s="197"/>
      <c r="BHT313" s="197"/>
      <c r="BHU313" s="197"/>
      <c r="BHV313" s="197"/>
      <c r="BHW313" s="197"/>
      <c r="BHX313" s="197"/>
      <c r="BHY313" s="197"/>
      <c r="BHZ313" s="197"/>
      <c r="BIA313" s="197"/>
      <c r="BIB313" s="197"/>
      <c r="BIC313" s="197"/>
      <c r="BID313" s="197"/>
      <c r="BIE313" s="197"/>
      <c r="BIF313" s="197"/>
      <c r="BIG313" s="197"/>
      <c r="BIH313" s="197"/>
      <c r="BII313" s="197"/>
      <c r="BIJ313" s="197"/>
      <c r="BIK313" s="197"/>
      <c r="BIL313" s="197"/>
      <c r="BIM313" s="197"/>
      <c r="BIN313" s="197"/>
      <c r="BIO313" s="197"/>
      <c r="BIP313" s="197"/>
      <c r="BIQ313" s="197"/>
      <c r="BIR313" s="197"/>
      <c r="BIS313" s="197"/>
      <c r="BIT313" s="197"/>
      <c r="BIU313" s="197"/>
      <c r="BIV313" s="197"/>
      <c r="BIW313" s="197"/>
      <c r="BIX313" s="197"/>
      <c r="BIY313" s="197"/>
      <c r="BIZ313" s="197"/>
      <c r="BJA313" s="197"/>
      <c r="BJB313" s="197"/>
      <c r="BJC313" s="197"/>
      <c r="BJD313" s="197"/>
      <c r="BJE313" s="197"/>
      <c r="BJF313" s="197"/>
      <c r="BJG313" s="197"/>
      <c r="BJH313" s="197"/>
      <c r="BJI313" s="197"/>
      <c r="BJJ313" s="197"/>
      <c r="BJK313" s="197"/>
      <c r="BJL313" s="197"/>
      <c r="BJM313" s="197"/>
      <c r="BJN313" s="197"/>
      <c r="BJO313" s="197"/>
      <c r="BJP313" s="197"/>
      <c r="BJQ313" s="197"/>
      <c r="BJR313" s="197"/>
      <c r="BJS313" s="197"/>
      <c r="BJT313" s="197"/>
      <c r="BJU313" s="197"/>
      <c r="BJV313" s="197"/>
      <c r="BJW313" s="197"/>
      <c r="BJX313" s="197"/>
      <c r="BJY313" s="197"/>
      <c r="BJZ313" s="197"/>
      <c r="BKA313" s="197"/>
      <c r="BKB313" s="197"/>
      <c r="BKC313" s="197"/>
      <c r="BKD313" s="197"/>
      <c r="BKE313" s="197"/>
      <c r="BKF313" s="197"/>
      <c r="BKG313" s="197"/>
      <c r="BKH313" s="197"/>
      <c r="BKI313" s="197"/>
      <c r="BKJ313" s="197"/>
      <c r="BKK313" s="197"/>
      <c r="BKL313" s="197"/>
      <c r="BKM313" s="197"/>
      <c r="BKN313" s="197"/>
      <c r="BKO313" s="197"/>
      <c r="BKP313" s="197"/>
      <c r="BKQ313" s="197"/>
      <c r="BKR313" s="197"/>
      <c r="BKS313" s="197"/>
      <c r="BKT313" s="197"/>
      <c r="BKU313" s="197"/>
      <c r="BKV313" s="197"/>
      <c r="BKW313" s="197"/>
      <c r="BKX313" s="197"/>
      <c r="BKY313" s="197"/>
      <c r="BKZ313" s="197"/>
      <c r="BLA313" s="197"/>
      <c r="BLB313" s="197"/>
      <c r="BLC313" s="197"/>
      <c r="BLD313" s="197"/>
      <c r="BLE313" s="197"/>
      <c r="BLF313" s="197"/>
      <c r="BLG313" s="197"/>
      <c r="BLH313" s="197"/>
      <c r="BLI313" s="197"/>
      <c r="BLJ313" s="197"/>
      <c r="BLK313" s="197"/>
      <c r="BLL313" s="197"/>
      <c r="BLM313" s="197"/>
      <c r="BLN313" s="197"/>
      <c r="BLO313" s="197"/>
      <c r="BLP313" s="197"/>
      <c r="BLQ313" s="197"/>
      <c r="BLR313" s="197"/>
      <c r="BLS313" s="197"/>
      <c r="BLT313" s="197"/>
      <c r="BLU313" s="197"/>
      <c r="BLV313" s="197"/>
      <c r="BLW313" s="197"/>
      <c r="BLX313" s="197"/>
      <c r="BLY313" s="197"/>
      <c r="BLZ313" s="197"/>
      <c r="BMA313" s="197"/>
      <c r="BMB313" s="197"/>
      <c r="BMC313" s="197"/>
      <c r="BMD313" s="197"/>
      <c r="BME313" s="197"/>
      <c r="BMF313" s="197"/>
      <c r="BMG313" s="197"/>
      <c r="BMH313" s="197"/>
      <c r="BMI313" s="197"/>
      <c r="BMJ313" s="197"/>
      <c r="BMK313" s="197"/>
      <c r="BML313" s="197"/>
      <c r="BMM313" s="197"/>
      <c r="BMN313" s="197"/>
      <c r="BMO313" s="197"/>
      <c r="BMP313" s="197"/>
      <c r="BMQ313" s="197"/>
      <c r="BMR313" s="197"/>
      <c r="BMS313" s="197"/>
      <c r="BMT313" s="197"/>
      <c r="BMU313" s="197"/>
      <c r="BMV313" s="197"/>
      <c r="BMW313" s="197"/>
      <c r="BMX313" s="197"/>
      <c r="BMY313" s="197"/>
      <c r="BMZ313" s="197"/>
      <c r="BNA313" s="197"/>
      <c r="BNB313" s="197"/>
      <c r="BNC313" s="197"/>
      <c r="BND313" s="197"/>
      <c r="BNE313" s="197"/>
      <c r="BNF313" s="197"/>
      <c r="BNG313" s="197"/>
      <c r="BNH313" s="197"/>
      <c r="BNI313" s="197"/>
      <c r="BNJ313" s="197"/>
      <c r="BNK313" s="197"/>
      <c r="BNL313" s="197"/>
      <c r="BNM313" s="197"/>
      <c r="BNN313" s="197"/>
      <c r="BNO313" s="197"/>
      <c r="BNP313" s="197"/>
      <c r="BNQ313" s="197"/>
      <c r="BNR313" s="197"/>
      <c r="BNS313" s="197"/>
      <c r="BNT313" s="197"/>
      <c r="BNU313" s="197"/>
      <c r="BNV313" s="197"/>
      <c r="BNW313" s="197"/>
      <c r="BNX313" s="197"/>
      <c r="BNY313" s="197"/>
      <c r="BNZ313" s="197"/>
      <c r="BOA313" s="197"/>
      <c r="BOB313" s="197"/>
      <c r="BOC313" s="197"/>
      <c r="BOD313" s="197"/>
      <c r="BOE313" s="197"/>
      <c r="BOF313" s="197"/>
      <c r="BOG313" s="197"/>
      <c r="BOH313" s="197"/>
      <c r="BOI313" s="197"/>
      <c r="BOJ313" s="197"/>
      <c r="BOK313" s="197"/>
      <c r="BOL313" s="197"/>
      <c r="BOM313" s="197"/>
      <c r="BON313" s="197"/>
      <c r="BOO313" s="197"/>
      <c r="BOP313" s="197"/>
      <c r="BOQ313" s="197"/>
      <c r="BOR313" s="197"/>
      <c r="BOS313" s="197"/>
      <c r="BOT313" s="197"/>
      <c r="BOU313" s="197"/>
      <c r="BOV313" s="197"/>
      <c r="BOW313" s="197"/>
      <c r="BOX313" s="197"/>
      <c r="BOY313" s="197"/>
      <c r="BOZ313" s="197"/>
      <c r="BPA313" s="197"/>
      <c r="BPB313" s="197"/>
      <c r="BPC313" s="197"/>
      <c r="BPD313" s="197"/>
      <c r="BPE313" s="197"/>
      <c r="BPF313" s="197"/>
      <c r="BPG313" s="197"/>
      <c r="BPH313" s="197"/>
      <c r="BPI313" s="197"/>
      <c r="BPJ313" s="197"/>
      <c r="BPK313" s="197"/>
      <c r="BPL313" s="197"/>
      <c r="BPM313" s="197"/>
      <c r="BPN313" s="197"/>
      <c r="BPO313" s="197"/>
      <c r="BPP313" s="197"/>
      <c r="BPQ313" s="197"/>
      <c r="BPR313" s="197"/>
      <c r="BPS313" s="197"/>
      <c r="BPT313" s="197"/>
      <c r="BPU313" s="197"/>
      <c r="BPV313" s="197"/>
      <c r="BPW313" s="197"/>
      <c r="BPX313" s="197"/>
      <c r="BPY313" s="197"/>
      <c r="BPZ313" s="197"/>
      <c r="BQA313" s="197"/>
      <c r="BQB313" s="197"/>
      <c r="BQC313" s="197"/>
      <c r="BQD313" s="197"/>
      <c r="BQE313" s="197"/>
      <c r="BQF313" s="197"/>
      <c r="BQG313" s="197"/>
      <c r="BQH313" s="197"/>
      <c r="BQI313" s="197"/>
      <c r="BQJ313" s="197"/>
    </row>
    <row r="314" spans="1:1804" s="199" customFormat="1" ht="83.05" customHeight="1" x14ac:dyDescent="0.2">
      <c r="A314" s="257" t="s">
        <v>1996</v>
      </c>
      <c r="B314" s="218" t="s">
        <v>1997</v>
      </c>
      <c r="C314" s="218" t="s">
        <v>1998</v>
      </c>
      <c r="D314" s="60" t="s">
        <v>1999</v>
      </c>
      <c r="E314" s="100">
        <v>43891</v>
      </c>
      <c r="F314" s="100">
        <v>43966</v>
      </c>
      <c r="G314" s="100"/>
      <c r="H314" s="97"/>
      <c r="I314" s="97"/>
      <c r="J314" s="214"/>
      <c r="K314" s="62" t="str">
        <f t="shared" si="7"/>
        <v xml:space="preserve"> </v>
      </c>
      <c r="L314" s="215">
        <v>0</v>
      </c>
      <c r="M314" s="219">
        <v>138</v>
      </c>
      <c r="N314" s="219" t="s">
        <v>23</v>
      </c>
      <c r="O314" s="79">
        <f>(1)*((462+462+462+718+377+377)/5280)</f>
        <v>0.54128787878787876</v>
      </c>
      <c r="P314" s="260" t="s">
        <v>2000</v>
      </c>
      <c r="Q314" s="218" t="s">
        <v>724</v>
      </c>
      <c r="R314" s="253">
        <v>100</v>
      </c>
      <c r="S314" s="182">
        <f>(1)*((462+462+462+718+377+377)/5280)</f>
        <v>0.54128787878787876</v>
      </c>
      <c r="T314" s="253" t="s">
        <v>23</v>
      </c>
      <c r="U314" s="182" t="s">
        <v>23</v>
      </c>
      <c r="V314" s="218" t="s">
        <v>49</v>
      </c>
      <c r="W314" s="219" t="s">
        <v>50</v>
      </c>
      <c r="X314" s="197"/>
      <c r="Y314" s="197"/>
      <c r="Z314" s="197"/>
      <c r="AA314" s="197"/>
      <c r="AB314" s="197"/>
      <c r="AC314" s="197"/>
      <c r="AD314" s="197"/>
      <c r="AE314" s="197"/>
      <c r="AF314" s="197"/>
      <c r="AG314" s="197"/>
      <c r="AH314" s="197"/>
      <c r="AI314" s="197"/>
      <c r="AJ314" s="197"/>
      <c r="AK314" s="197"/>
      <c r="AL314" s="197"/>
      <c r="AM314" s="197"/>
      <c r="AN314" s="197"/>
      <c r="AO314" s="197"/>
      <c r="AP314" s="197"/>
      <c r="AQ314" s="197"/>
      <c r="AR314" s="197"/>
      <c r="AS314" s="197"/>
      <c r="AT314" s="197"/>
      <c r="AU314" s="197"/>
      <c r="AV314" s="197"/>
      <c r="AW314" s="197"/>
      <c r="AX314" s="197"/>
      <c r="AY314" s="197"/>
      <c r="AZ314" s="197"/>
      <c r="BA314" s="197"/>
      <c r="BB314" s="197"/>
      <c r="BC314" s="197"/>
      <c r="BD314" s="197"/>
      <c r="BE314" s="197"/>
      <c r="BF314" s="197"/>
      <c r="BG314" s="197"/>
      <c r="BH314" s="197"/>
      <c r="BI314" s="197"/>
      <c r="BJ314" s="197"/>
      <c r="BK314" s="197"/>
      <c r="BL314" s="197"/>
      <c r="BM314" s="197"/>
      <c r="BN314" s="197"/>
      <c r="BO314" s="197"/>
      <c r="BP314" s="197"/>
      <c r="BQ314" s="197"/>
      <c r="BR314" s="197"/>
      <c r="BS314" s="197"/>
      <c r="BT314" s="197"/>
      <c r="BU314" s="197"/>
      <c r="BV314" s="197"/>
      <c r="BW314" s="197"/>
      <c r="BX314" s="197"/>
      <c r="BY314" s="197"/>
      <c r="BZ314" s="197"/>
      <c r="CA314" s="197"/>
      <c r="CB314" s="197"/>
      <c r="CC314" s="197"/>
      <c r="CD314" s="197"/>
      <c r="CE314" s="197"/>
      <c r="CF314" s="197"/>
      <c r="CG314" s="197"/>
      <c r="CH314" s="197"/>
      <c r="CI314" s="197"/>
      <c r="CJ314" s="197"/>
      <c r="CK314" s="197"/>
      <c r="CL314" s="197"/>
      <c r="CM314" s="197"/>
      <c r="CN314" s="197"/>
      <c r="CO314" s="197"/>
      <c r="CP314" s="197"/>
      <c r="CQ314" s="197"/>
      <c r="CR314" s="197"/>
      <c r="CS314" s="197"/>
      <c r="CT314" s="197"/>
      <c r="CU314" s="197"/>
      <c r="CV314" s="197"/>
      <c r="CW314" s="197"/>
      <c r="CX314" s="197"/>
      <c r="CY314" s="197"/>
      <c r="CZ314" s="197"/>
      <c r="DA314" s="197"/>
      <c r="DB314" s="197"/>
      <c r="DC314" s="197"/>
      <c r="DD314" s="197"/>
      <c r="DE314" s="197"/>
      <c r="DF314" s="197"/>
      <c r="DG314" s="197"/>
      <c r="DH314" s="197"/>
      <c r="DI314" s="197"/>
      <c r="DJ314" s="197"/>
      <c r="DK314" s="197"/>
      <c r="DL314" s="197"/>
      <c r="DM314" s="197"/>
      <c r="DN314" s="197"/>
      <c r="DO314" s="197"/>
      <c r="DP314" s="197"/>
      <c r="DQ314" s="197"/>
      <c r="DR314" s="197"/>
      <c r="DS314" s="197"/>
      <c r="DT314" s="197"/>
      <c r="DU314" s="197"/>
      <c r="DV314" s="197"/>
      <c r="DW314" s="197"/>
      <c r="DX314" s="197"/>
      <c r="DY314" s="197"/>
      <c r="DZ314" s="197"/>
      <c r="EA314" s="197"/>
      <c r="EB314" s="197"/>
      <c r="EC314" s="197"/>
      <c r="ED314" s="197"/>
      <c r="EE314" s="197"/>
      <c r="EF314" s="197"/>
      <c r="EG314" s="197"/>
      <c r="EH314" s="197"/>
      <c r="EI314" s="197"/>
      <c r="EJ314" s="197"/>
      <c r="EK314" s="197"/>
      <c r="EL314" s="197"/>
      <c r="EM314" s="197"/>
      <c r="EN314" s="197"/>
      <c r="EO314" s="197"/>
      <c r="EP314" s="197"/>
      <c r="EQ314" s="197"/>
      <c r="ER314" s="197"/>
      <c r="ES314" s="197"/>
      <c r="ET314" s="197"/>
      <c r="EU314" s="197"/>
      <c r="EV314" s="197"/>
      <c r="EW314" s="197"/>
      <c r="EX314" s="197"/>
      <c r="EY314" s="197"/>
      <c r="EZ314" s="197"/>
      <c r="FA314" s="197"/>
      <c r="FB314" s="197"/>
      <c r="FC314" s="197"/>
      <c r="FD314" s="197"/>
      <c r="FE314" s="197"/>
      <c r="FF314" s="197"/>
      <c r="FG314" s="197"/>
      <c r="FH314" s="197"/>
      <c r="FI314" s="197"/>
      <c r="FJ314" s="197"/>
      <c r="FK314" s="197"/>
      <c r="FL314" s="197"/>
      <c r="FM314" s="197"/>
      <c r="FN314" s="197"/>
      <c r="FO314" s="197"/>
      <c r="FP314" s="197"/>
      <c r="FQ314" s="197"/>
      <c r="FR314" s="197"/>
      <c r="FS314" s="197"/>
      <c r="FT314" s="197"/>
      <c r="FU314" s="197"/>
      <c r="FV314" s="197"/>
      <c r="FW314" s="197"/>
      <c r="FX314" s="197"/>
      <c r="FY314" s="197"/>
      <c r="FZ314" s="197"/>
      <c r="GA314" s="197"/>
      <c r="GB314" s="197"/>
      <c r="GC314" s="197"/>
      <c r="GD314" s="197"/>
      <c r="GE314" s="197"/>
      <c r="GF314" s="197"/>
      <c r="GG314" s="197"/>
      <c r="GH314" s="197"/>
      <c r="GI314" s="197"/>
      <c r="GJ314" s="197"/>
      <c r="GK314" s="197"/>
      <c r="GL314" s="197"/>
      <c r="GM314" s="197"/>
      <c r="GN314" s="197"/>
      <c r="GO314" s="197"/>
      <c r="GP314" s="197"/>
      <c r="GQ314" s="197"/>
      <c r="GR314" s="197"/>
      <c r="GS314" s="197"/>
      <c r="GT314" s="197"/>
      <c r="GU314" s="197"/>
      <c r="GV314" s="197"/>
      <c r="GW314" s="197"/>
      <c r="GX314" s="197"/>
      <c r="GY314" s="197"/>
      <c r="GZ314" s="197"/>
      <c r="HA314" s="197"/>
      <c r="HB314" s="197"/>
      <c r="HC314" s="197"/>
      <c r="HD314" s="197"/>
      <c r="HE314" s="197"/>
      <c r="HF314" s="197"/>
      <c r="HG314" s="197"/>
      <c r="HH314" s="197"/>
      <c r="HI314" s="197"/>
      <c r="HJ314" s="197"/>
      <c r="HK314" s="197"/>
      <c r="HL314" s="197"/>
      <c r="HM314" s="197"/>
      <c r="HN314" s="197"/>
      <c r="HO314" s="197"/>
      <c r="HP314" s="197"/>
      <c r="HQ314" s="197"/>
      <c r="HR314" s="197"/>
      <c r="HS314" s="197"/>
      <c r="HT314" s="197"/>
      <c r="HU314" s="197"/>
      <c r="HV314" s="197"/>
      <c r="HW314" s="197"/>
      <c r="HX314" s="197"/>
      <c r="HY314" s="197"/>
      <c r="HZ314" s="197"/>
      <c r="IA314" s="197"/>
      <c r="IB314" s="197"/>
      <c r="IC314" s="197"/>
      <c r="ID314" s="197"/>
      <c r="IE314" s="197"/>
      <c r="IF314" s="197"/>
      <c r="IG314" s="197"/>
      <c r="IH314" s="197"/>
      <c r="II314" s="197"/>
      <c r="IJ314" s="197"/>
      <c r="IK314" s="197"/>
      <c r="IL314" s="197"/>
      <c r="IM314" s="197"/>
      <c r="IN314" s="197"/>
      <c r="IO314" s="197"/>
      <c r="IP314" s="197"/>
      <c r="IQ314" s="197"/>
      <c r="IR314" s="197"/>
      <c r="IS314" s="197"/>
      <c r="IT314" s="197"/>
      <c r="IU314" s="197"/>
      <c r="IV314" s="197"/>
      <c r="IW314" s="197"/>
      <c r="IX314" s="197"/>
      <c r="IY314" s="197"/>
      <c r="IZ314" s="197"/>
      <c r="JA314" s="197"/>
      <c r="JB314" s="197"/>
      <c r="JC314" s="197"/>
      <c r="JD314" s="197"/>
      <c r="JE314" s="197"/>
      <c r="JF314" s="197"/>
      <c r="JG314" s="197"/>
      <c r="JH314" s="197"/>
      <c r="JI314" s="197"/>
      <c r="JJ314" s="197"/>
      <c r="JK314" s="197"/>
      <c r="JL314" s="197"/>
      <c r="JM314" s="197"/>
      <c r="JN314" s="197"/>
      <c r="JO314" s="197"/>
      <c r="JP314" s="197"/>
      <c r="JQ314" s="197"/>
      <c r="JR314" s="197"/>
      <c r="JS314" s="197"/>
      <c r="JT314" s="197"/>
      <c r="JU314" s="197"/>
      <c r="JV314" s="197"/>
      <c r="JW314" s="197"/>
      <c r="JX314" s="197"/>
      <c r="JY314" s="197"/>
      <c r="JZ314" s="197"/>
      <c r="KA314" s="197"/>
      <c r="KB314" s="197"/>
      <c r="KC314" s="197"/>
      <c r="KD314" s="197"/>
      <c r="KE314" s="197"/>
      <c r="KF314" s="197"/>
      <c r="KG314" s="197"/>
      <c r="KH314" s="197"/>
      <c r="KI314" s="197"/>
      <c r="KJ314" s="197"/>
      <c r="KK314" s="197"/>
      <c r="KL314" s="197"/>
      <c r="KM314" s="197"/>
      <c r="KN314" s="197"/>
      <c r="KO314" s="197"/>
      <c r="KP314" s="197"/>
      <c r="KQ314" s="197"/>
      <c r="KR314" s="197"/>
      <c r="KS314" s="197"/>
      <c r="KT314" s="197"/>
      <c r="KU314" s="197"/>
      <c r="KV314" s="197"/>
      <c r="KW314" s="197"/>
      <c r="KX314" s="197"/>
      <c r="KY314" s="197"/>
      <c r="KZ314" s="197"/>
      <c r="LA314" s="197"/>
      <c r="LB314" s="197"/>
      <c r="LC314" s="197"/>
      <c r="LD314" s="197"/>
      <c r="LE314" s="197"/>
      <c r="LF314" s="197"/>
      <c r="LG314" s="197"/>
      <c r="LH314" s="197"/>
      <c r="LI314" s="197"/>
      <c r="LJ314" s="197"/>
      <c r="LK314" s="197"/>
      <c r="LL314" s="197"/>
      <c r="LM314" s="197"/>
      <c r="LN314" s="197"/>
      <c r="LO314" s="197"/>
      <c r="LP314" s="197"/>
      <c r="LQ314" s="197"/>
      <c r="LR314" s="197"/>
      <c r="LS314" s="197"/>
      <c r="LT314" s="197"/>
      <c r="LU314" s="197"/>
      <c r="LV314" s="197"/>
      <c r="LW314" s="197"/>
      <c r="LX314" s="197"/>
      <c r="LY314" s="197"/>
      <c r="LZ314" s="197"/>
      <c r="MA314" s="197"/>
      <c r="MB314" s="197"/>
      <c r="MC314" s="197"/>
      <c r="MD314" s="197"/>
      <c r="ME314" s="197"/>
      <c r="MF314" s="197"/>
      <c r="MG314" s="197"/>
      <c r="MH314" s="197"/>
      <c r="MI314" s="197"/>
      <c r="MJ314" s="197"/>
      <c r="MK314" s="197"/>
      <c r="ML314" s="197"/>
      <c r="MM314" s="197"/>
      <c r="MN314" s="197"/>
      <c r="MO314" s="197"/>
      <c r="MP314" s="197"/>
      <c r="MQ314" s="197"/>
      <c r="MR314" s="197"/>
      <c r="MS314" s="197"/>
      <c r="MT314" s="197"/>
      <c r="MU314" s="197"/>
      <c r="MV314" s="197"/>
      <c r="MW314" s="197"/>
      <c r="MX314" s="197"/>
      <c r="MY314" s="197"/>
      <c r="MZ314" s="197"/>
      <c r="NA314" s="197"/>
      <c r="NB314" s="197"/>
      <c r="NC314" s="197"/>
      <c r="ND314" s="197"/>
      <c r="NE314" s="197"/>
      <c r="NF314" s="197"/>
      <c r="NG314" s="197"/>
      <c r="NH314" s="197"/>
      <c r="NI314" s="197"/>
      <c r="NJ314" s="197"/>
      <c r="NK314" s="197"/>
      <c r="NL314" s="197"/>
      <c r="NM314" s="197"/>
      <c r="NN314" s="197"/>
      <c r="NO314" s="197"/>
      <c r="NP314" s="197"/>
      <c r="NQ314" s="197"/>
      <c r="NR314" s="197"/>
      <c r="NS314" s="197"/>
      <c r="NT314" s="197"/>
      <c r="NU314" s="197"/>
      <c r="NV314" s="197"/>
      <c r="NW314" s="197"/>
      <c r="NX314" s="197"/>
      <c r="NY314" s="197"/>
      <c r="NZ314" s="197"/>
      <c r="OA314" s="197"/>
      <c r="OB314" s="197"/>
      <c r="OC314" s="197"/>
      <c r="OD314" s="197"/>
      <c r="OE314" s="197"/>
      <c r="OF314" s="197"/>
      <c r="OG314" s="197"/>
      <c r="OH314" s="197"/>
      <c r="OI314" s="197"/>
      <c r="OJ314" s="197"/>
      <c r="OK314" s="197"/>
      <c r="OL314" s="197"/>
      <c r="OM314" s="197"/>
      <c r="ON314" s="197"/>
      <c r="OO314" s="197"/>
      <c r="OP314" s="197"/>
      <c r="OQ314" s="197"/>
      <c r="OR314" s="197"/>
      <c r="OS314" s="197"/>
      <c r="OT314" s="197"/>
      <c r="OU314" s="197"/>
      <c r="OV314" s="197"/>
      <c r="OW314" s="197"/>
      <c r="OX314" s="197"/>
      <c r="OY314" s="197"/>
      <c r="OZ314" s="197"/>
      <c r="PA314" s="197"/>
      <c r="PB314" s="197"/>
      <c r="PC314" s="197"/>
      <c r="PD314" s="197"/>
      <c r="PE314" s="197"/>
      <c r="PF314" s="197"/>
      <c r="PG314" s="197"/>
      <c r="PH314" s="197"/>
      <c r="PI314" s="197"/>
      <c r="PJ314" s="197"/>
      <c r="PK314" s="197"/>
      <c r="PL314" s="197"/>
      <c r="PM314" s="197"/>
      <c r="PN314" s="197"/>
      <c r="PO314" s="197"/>
      <c r="PP314" s="197"/>
      <c r="PQ314" s="197"/>
      <c r="PR314" s="197"/>
      <c r="PS314" s="197"/>
      <c r="PT314" s="197"/>
      <c r="PU314" s="197"/>
      <c r="PV314" s="197"/>
      <c r="PW314" s="197"/>
      <c r="PX314" s="197"/>
      <c r="PY314" s="197"/>
      <c r="PZ314" s="197"/>
      <c r="QA314" s="197"/>
      <c r="QB314" s="197"/>
      <c r="QC314" s="197"/>
      <c r="QD314" s="197"/>
      <c r="QE314" s="197"/>
      <c r="QF314" s="197"/>
      <c r="QG314" s="197"/>
      <c r="QH314" s="197"/>
      <c r="QI314" s="197"/>
      <c r="QJ314" s="197"/>
      <c r="QK314" s="197"/>
      <c r="QL314" s="197"/>
      <c r="QM314" s="197"/>
      <c r="QN314" s="197"/>
      <c r="QO314" s="197"/>
      <c r="QP314" s="197"/>
      <c r="QQ314" s="197"/>
      <c r="QR314" s="197"/>
      <c r="QS314" s="197"/>
      <c r="QT314" s="197"/>
      <c r="QU314" s="197"/>
      <c r="QV314" s="197"/>
      <c r="QW314" s="197"/>
      <c r="QX314" s="197"/>
      <c r="QY314" s="197"/>
      <c r="QZ314" s="197"/>
      <c r="RA314" s="197"/>
      <c r="RB314" s="197"/>
      <c r="RC314" s="197"/>
      <c r="RD314" s="197"/>
      <c r="RE314" s="197"/>
      <c r="RF314" s="197"/>
      <c r="RG314" s="197"/>
      <c r="RH314" s="197"/>
      <c r="RI314" s="197"/>
      <c r="RJ314" s="197"/>
      <c r="RK314" s="197"/>
      <c r="RL314" s="197"/>
      <c r="RM314" s="197"/>
      <c r="RN314" s="197"/>
      <c r="RO314" s="197"/>
      <c r="RP314" s="197"/>
      <c r="RQ314" s="197"/>
      <c r="RR314" s="197"/>
      <c r="RS314" s="197"/>
      <c r="RT314" s="197"/>
      <c r="RU314" s="197"/>
      <c r="RV314" s="197"/>
      <c r="RW314" s="197"/>
      <c r="RX314" s="197"/>
      <c r="RY314" s="197"/>
      <c r="RZ314" s="197"/>
      <c r="SA314" s="197"/>
      <c r="SB314" s="197"/>
      <c r="SC314" s="197"/>
      <c r="SD314" s="197"/>
      <c r="SE314" s="197"/>
      <c r="SF314" s="197"/>
      <c r="SG314" s="197"/>
      <c r="SH314" s="197"/>
      <c r="SI314" s="197"/>
      <c r="SJ314" s="197"/>
      <c r="SK314" s="197"/>
      <c r="SL314" s="197"/>
      <c r="SM314" s="197"/>
      <c r="SN314" s="197"/>
      <c r="SO314" s="197"/>
      <c r="SP314" s="197"/>
      <c r="SQ314" s="197"/>
      <c r="SR314" s="197"/>
      <c r="SS314" s="197"/>
      <c r="ST314" s="197"/>
      <c r="SU314" s="197"/>
      <c r="SV314" s="197"/>
      <c r="SW314" s="197"/>
      <c r="SX314" s="197"/>
      <c r="SY314" s="197"/>
      <c r="SZ314" s="197"/>
      <c r="TA314" s="197"/>
      <c r="TB314" s="197"/>
      <c r="TC314" s="197"/>
      <c r="TD314" s="197"/>
      <c r="TE314" s="197"/>
      <c r="TF314" s="197"/>
      <c r="TG314" s="197"/>
      <c r="TH314" s="197"/>
      <c r="TI314" s="197"/>
      <c r="TJ314" s="197"/>
      <c r="TK314" s="197"/>
      <c r="TL314" s="197"/>
      <c r="TM314" s="197"/>
      <c r="TN314" s="197"/>
      <c r="TO314" s="197"/>
      <c r="TP314" s="197"/>
      <c r="TQ314" s="197"/>
      <c r="TR314" s="197"/>
      <c r="TS314" s="197"/>
      <c r="TT314" s="197"/>
      <c r="TU314" s="197"/>
      <c r="TV314" s="197"/>
      <c r="TW314" s="197"/>
      <c r="TX314" s="197"/>
      <c r="TY314" s="197"/>
      <c r="TZ314" s="197"/>
      <c r="UA314" s="197"/>
      <c r="UB314" s="197"/>
      <c r="UC314" s="197"/>
      <c r="UD314" s="197"/>
      <c r="UE314" s="197"/>
      <c r="UF314" s="197"/>
      <c r="UG314" s="197"/>
      <c r="UH314" s="197"/>
      <c r="UI314" s="197"/>
      <c r="UJ314" s="197"/>
      <c r="UK314" s="197"/>
      <c r="UL314" s="197"/>
      <c r="UM314" s="197"/>
      <c r="UN314" s="197"/>
      <c r="UO314" s="197"/>
      <c r="UP314" s="197"/>
      <c r="UQ314" s="197"/>
      <c r="UR314" s="197"/>
      <c r="US314" s="197"/>
      <c r="UT314" s="197"/>
      <c r="UU314" s="197"/>
      <c r="UV314" s="197"/>
      <c r="UW314" s="197"/>
      <c r="UX314" s="197"/>
      <c r="UY314" s="197"/>
      <c r="UZ314" s="197"/>
      <c r="VA314" s="197"/>
      <c r="VB314" s="197"/>
      <c r="VC314" s="197"/>
      <c r="VD314" s="197"/>
      <c r="VE314" s="197"/>
      <c r="VF314" s="197"/>
      <c r="VG314" s="197"/>
      <c r="VH314" s="197"/>
      <c r="VI314" s="197"/>
      <c r="VJ314" s="197"/>
      <c r="VK314" s="197"/>
      <c r="VL314" s="197"/>
      <c r="VM314" s="197"/>
      <c r="VN314" s="197"/>
      <c r="VO314" s="197"/>
      <c r="VP314" s="197"/>
      <c r="VQ314" s="197"/>
      <c r="VR314" s="197"/>
      <c r="VS314" s="197"/>
      <c r="VT314" s="197"/>
      <c r="VU314" s="197"/>
      <c r="VV314" s="197"/>
      <c r="VW314" s="197"/>
      <c r="VX314" s="197"/>
      <c r="VY314" s="197"/>
      <c r="VZ314" s="197"/>
      <c r="WA314" s="197"/>
      <c r="WB314" s="197"/>
      <c r="WC314" s="197"/>
      <c r="WD314" s="197"/>
      <c r="WE314" s="197"/>
      <c r="WF314" s="197"/>
      <c r="WG314" s="197"/>
      <c r="WH314" s="197"/>
      <c r="WI314" s="197"/>
      <c r="WJ314" s="197"/>
      <c r="WK314" s="197"/>
      <c r="WL314" s="197"/>
      <c r="WM314" s="197"/>
      <c r="WN314" s="197"/>
      <c r="WO314" s="197"/>
      <c r="WP314" s="197"/>
      <c r="WQ314" s="197"/>
      <c r="WR314" s="197"/>
      <c r="WS314" s="197"/>
      <c r="WT314" s="197"/>
      <c r="WU314" s="197"/>
      <c r="WV314" s="197"/>
      <c r="WW314" s="197"/>
      <c r="WX314" s="197"/>
      <c r="WY314" s="197"/>
      <c r="WZ314" s="197"/>
      <c r="XA314" s="197"/>
      <c r="XB314" s="197"/>
      <c r="XC314" s="197"/>
      <c r="XD314" s="197"/>
      <c r="XE314" s="197"/>
      <c r="XF314" s="197"/>
      <c r="XG314" s="197"/>
      <c r="XH314" s="197"/>
      <c r="XI314" s="197"/>
      <c r="XJ314" s="197"/>
      <c r="XK314" s="197"/>
      <c r="XL314" s="197"/>
      <c r="XM314" s="197"/>
      <c r="XN314" s="197"/>
      <c r="XO314" s="197"/>
      <c r="XP314" s="197"/>
      <c r="XQ314" s="197"/>
      <c r="XR314" s="197"/>
      <c r="XS314" s="197"/>
      <c r="XT314" s="197"/>
      <c r="XU314" s="197"/>
      <c r="XV314" s="197"/>
      <c r="XW314" s="197"/>
      <c r="XX314" s="197"/>
      <c r="XY314" s="197"/>
      <c r="XZ314" s="197"/>
      <c r="YA314" s="197"/>
      <c r="YB314" s="197"/>
      <c r="YC314" s="197"/>
      <c r="YD314" s="197"/>
      <c r="YE314" s="197"/>
      <c r="YF314" s="197"/>
      <c r="YG314" s="197"/>
      <c r="YH314" s="197"/>
      <c r="YI314" s="197"/>
      <c r="YJ314" s="197"/>
      <c r="YK314" s="197"/>
      <c r="YL314" s="197"/>
      <c r="YM314" s="197"/>
      <c r="YN314" s="197"/>
      <c r="YO314" s="197"/>
      <c r="YP314" s="197"/>
      <c r="YQ314" s="197"/>
      <c r="YR314" s="197"/>
      <c r="YS314" s="197"/>
      <c r="YT314" s="197"/>
      <c r="YU314" s="197"/>
      <c r="YV314" s="197"/>
      <c r="YW314" s="197"/>
      <c r="YX314" s="197"/>
      <c r="YY314" s="197"/>
      <c r="YZ314" s="197"/>
      <c r="ZA314" s="197"/>
      <c r="ZB314" s="197"/>
      <c r="ZC314" s="197"/>
      <c r="ZD314" s="197"/>
      <c r="ZE314" s="197"/>
      <c r="ZF314" s="197"/>
      <c r="ZG314" s="197"/>
      <c r="ZH314" s="197"/>
      <c r="ZI314" s="197"/>
      <c r="ZJ314" s="197"/>
      <c r="ZK314" s="197"/>
      <c r="ZL314" s="197"/>
      <c r="ZM314" s="197"/>
      <c r="ZN314" s="197"/>
      <c r="ZO314" s="197"/>
      <c r="ZP314" s="197"/>
      <c r="ZQ314" s="197"/>
      <c r="ZR314" s="197"/>
      <c r="ZS314" s="197"/>
      <c r="ZT314" s="197"/>
      <c r="ZU314" s="197"/>
      <c r="ZV314" s="197"/>
      <c r="ZW314" s="197"/>
      <c r="ZX314" s="197"/>
      <c r="ZY314" s="197"/>
      <c r="ZZ314" s="197"/>
      <c r="AAA314" s="197"/>
      <c r="AAB314" s="197"/>
      <c r="AAC314" s="197"/>
      <c r="AAD314" s="197"/>
      <c r="AAE314" s="197"/>
      <c r="AAF314" s="197"/>
      <c r="AAG314" s="197"/>
      <c r="AAH314" s="197"/>
      <c r="AAI314" s="197"/>
      <c r="AAJ314" s="197"/>
      <c r="AAK314" s="197"/>
      <c r="AAL314" s="197"/>
      <c r="AAM314" s="197"/>
      <c r="AAN314" s="197"/>
      <c r="AAO314" s="197"/>
      <c r="AAP314" s="197"/>
      <c r="AAQ314" s="197"/>
      <c r="AAR314" s="197"/>
      <c r="AAS314" s="197"/>
      <c r="AAT314" s="197"/>
      <c r="AAU314" s="197"/>
      <c r="AAV314" s="197"/>
      <c r="AAW314" s="197"/>
      <c r="AAX314" s="197"/>
      <c r="AAY314" s="197"/>
      <c r="AAZ314" s="197"/>
      <c r="ABA314" s="197"/>
      <c r="ABB314" s="197"/>
      <c r="ABC314" s="197"/>
      <c r="ABD314" s="197"/>
      <c r="ABE314" s="197"/>
      <c r="ABF314" s="197"/>
      <c r="ABG314" s="197"/>
      <c r="ABH314" s="197"/>
      <c r="ABI314" s="197"/>
      <c r="ABJ314" s="197"/>
      <c r="ABK314" s="197"/>
      <c r="ABL314" s="197"/>
      <c r="ABM314" s="197"/>
      <c r="ABN314" s="197"/>
      <c r="ABO314" s="197"/>
      <c r="ABP314" s="197"/>
      <c r="ABQ314" s="197"/>
      <c r="ABR314" s="197"/>
      <c r="ABS314" s="197"/>
      <c r="ABT314" s="197"/>
      <c r="ABU314" s="197"/>
      <c r="ABV314" s="197"/>
      <c r="ABW314" s="197"/>
      <c r="ABX314" s="197"/>
      <c r="ABY314" s="197"/>
      <c r="ABZ314" s="197"/>
      <c r="ACA314" s="197"/>
      <c r="ACB314" s="197"/>
      <c r="ACC314" s="197"/>
      <c r="ACD314" s="197"/>
      <c r="ACE314" s="197"/>
      <c r="ACF314" s="197"/>
      <c r="ACG314" s="197"/>
      <c r="ACH314" s="197"/>
      <c r="ACI314" s="197"/>
      <c r="ACJ314" s="197"/>
      <c r="ACK314" s="197"/>
      <c r="ACL314" s="197"/>
      <c r="ACM314" s="197"/>
      <c r="ACN314" s="197"/>
      <c r="ACO314" s="197"/>
      <c r="ACP314" s="197"/>
      <c r="ACQ314" s="197"/>
      <c r="ACR314" s="197"/>
      <c r="ACS314" s="197"/>
      <c r="ACT314" s="197"/>
      <c r="ACU314" s="197"/>
      <c r="ACV314" s="197"/>
      <c r="ACW314" s="197"/>
      <c r="ACX314" s="197"/>
      <c r="ACY314" s="197"/>
      <c r="ACZ314" s="197"/>
      <c r="ADA314" s="197"/>
      <c r="ADB314" s="197"/>
      <c r="ADC314" s="197"/>
      <c r="ADD314" s="197"/>
      <c r="ADE314" s="197"/>
      <c r="ADF314" s="197"/>
      <c r="ADG314" s="197"/>
      <c r="ADH314" s="197"/>
      <c r="ADI314" s="197"/>
      <c r="ADJ314" s="197"/>
      <c r="ADK314" s="197"/>
      <c r="ADL314" s="197"/>
      <c r="ADM314" s="197"/>
      <c r="ADN314" s="197"/>
      <c r="ADO314" s="197"/>
      <c r="ADP314" s="197"/>
      <c r="ADQ314" s="197"/>
      <c r="ADR314" s="197"/>
      <c r="ADS314" s="197"/>
      <c r="ADT314" s="197"/>
      <c r="ADU314" s="197"/>
      <c r="ADV314" s="197"/>
      <c r="ADW314" s="197"/>
      <c r="ADX314" s="197"/>
      <c r="ADY314" s="197"/>
      <c r="ADZ314" s="197"/>
      <c r="AEA314" s="197"/>
      <c r="AEB314" s="197"/>
      <c r="AEC314" s="197"/>
      <c r="AED314" s="197"/>
      <c r="AEE314" s="197"/>
      <c r="AEF314" s="197"/>
      <c r="AEG314" s="197"/>
      <c r="AEH314" s="197"/>
      <c r="AEI314" s="197"/>
      <c r="AEJ314" s="197"/>
      <c r="AEK314" s="197"/>
      <c r="AEL314" s="197"/>
      <c r="AEM314" s="197"/>
      <c r="AEN314" s="197"/>
      <c r="AEO314" s="197"/>
      <c r="AEP314" s="197"/>
      <c r="AEQ314" s="197"/>
      <c r="AER314" s="197"/>
      <c r="AES314" s="197"/>
      <c r="AET314" s="197"/>
      <c r="AEU314" s="197"/>
      <c r="AEV314" s="197"/>
      <c r="AEW314" s="197"/>
      <c r="AEX314" s="197"/>
      <c r="AEY314" s="197"/>
      <c r="AEZ314" s="197"/>
      <c r="AFA314" s="197"/>
      <c r="AFB314" s="197"/>
      <c r="AFC314" s="197"/>
      <c r="AFD314" s="197"/>
      <c r="AFE314" s="197"/>
      <c r="AFF314" s="197"/>
      <c r="AFG314" s="197"/>
      <c r="AFH314" s="197"/>
      <c r="AFI314" s="197"/>
      <c r="AFJ314" s="197"/>
      <c r="AFK314" s="197"/>
      <c r="AFL314" s="197"/>
      <c r="AFM314" s="197"/>
      <c r="AFN314" s="197"/>
      <c r="AFO314" s="197"/>
      <c r="AFP314" s="197"/>
      <c r="AFQ314" s="197"/>
      <c r="AFR314" s="197"/>
      <c r="AFS314" s="197"/>
      <c r="AFT314" s="197"/>
      <c r="AFU314" s="197"/>
      <c r="AFV314" s="197"/>
      <c r="AFW314" s="197"/>
      <c r="AFX314" s="197"/>
      <c r="AFY314" s="197"/>
      <c r="AFZ314" s="197"/>
      <c r="AGA314" s="197"/>
      <c r="AGB314" s="197"/>
      <c r="AGC314" s="197"/>
      <c r="AGD314" s="197"/>
      <c r="AGE314" s="197"/>
      <c r="AGF314" s="197"/>
      <c r="AGG314" s="197"/>
      <c r="AGH314" s="197"/>
      <c r="AGI314" s="197"/>
      <c r="AGJ314" s="197"/>
      <c r="AGK314" s="197"/>
      <c r="AGL314" s="197"/>
      <c r="AGM314" s="197"/>
      <c r="AGN314" s="197"/>
      <c r="AGO314" s="197"/>
      <c r="AGP314" s="197"/>
      <c r="AGQ314" s="197"/>
      <c r="AGR314" s="197"/>
      <c r="AGS314" s="197"/>
      <c r="AGT314" s="197"/>
      <c r="AGU314" s="197"/>
      <c r="AGV314" s="197"/>
      <c r="AGW314" s="197"/>
      <c r="AGX314" s="197"/>
      <c r="AGY314" s="197"/>
      <c r="AGZ314" s="197"/>
      <c r="AHA314" s="197"/>
      <c r="AHB314" s="197"/>
      <c r="AHC314" s="197"/>
      <c r="AHD314" s="197"/>
      <c r="AHE314" s="197"/>
      <c r="AHF314" s="197"/>
      <c r="AHG314" s="197"/>
      <c r="AHH314" s="197"/>
      <c r="AHI314" s="197"/>
      <c r="AHJ314" s="197"/>
      <c r="AHK314" s="197"/>
      <c r="AHL314" s="197"/>
      <c r="AHM314" s="197"/>
      <c r="AHN314" s="197"/>
      <c r="AHO314" s="197"/>
      <c r="AHP314" s="197"/>
      <c r="AHQ314" s="197"/>
      <c r="AHR314" s="197"/>
      <c r="AHS314" s="197"/>
      <c r="AHT314" s="197"/>
      <c r="AHU314" s="197"/>
      <c r="AHV314" s="197"/>
      <c r="AHW314" s="197"/>
      <c r="AHX314" s="197"/>
      <c r="AHY314" s="197"/>
      <c r="AHZ314" s="197"/>
      <c r="AIA314" s="197"/>
      <c r="AIB314" s="197"/>
      <c r="AIC314" s="197"/>
      <c r="AID314" s="197"/>
      <c r="AIE314" s="197"/>
      <c r="AIF314" s="197"/>
      <c r="AIG314" s="197"/>
      <c r="AIH314" s="197"/>
      <c r="AII314" s="197"/>
      <c r="AIJ314" s="197"/>
      <c r="AIK314" s="197"/>
      <c r="AIL314" s="197"/>
      <c r="AIM314" s="197"/>
      <c r="AIN314" s="197"/>
      <c r="AIO314" s="197"/>
      <c r="AIP314" s="197"/>
      <c r="AIQ314" s="197"/>
      <c r="AIR314" s="197"/>
      <c r="AIS314" s="197"/>
      <c r="AIT314" s="197"/>
      <c r="AIU314" s="197"/>
      <c r="AIV314" s="197"/>
      <c r="AIW314" s="197"/>
      <c r="AIX314" s="197"/>
      <c r="AIY314" s="197"/>
      <c r="AIZ314" s="197"/>
      <c r="AJA314" s="197"/>
      <c r="AJB314" s="197"/>
      <c r="AJC314" s="197"/>
      <c r="AJD314" s="197"/>
      <c r="AJE314" s="197"/>
      <c r="AJF314" s="197"/>
      <c r="AJG314" s="197"/>
      <c r="AJH314" s="197"/>
      <c r="AJI314" s="197"/>
      <c r="AJJ314" s="197"/>
      <c r="AJK314" s="197"/>
      <c r="AJL314" s="197"/>
      <c r="AJM314" s="197"/>
      <c r="AJN314" s="197"/>
      <c r="AJO314" s="197"/>
      <c r="AJP314" s="197"/>
      <c r="AJQ314" s="197"/>
      <c r="AJR314" s="197"/>
      <c r="AJS314" s="197"/>
      <c r="AJT314" s="197"/>
      <c r="AJU314" s="197"/>
      <c r="AJV314" s="197"/>
      <c r="AJW314" s="197"/>
      <c r="AJX314" s="197"/>
      <c r="AJY314" s="197"/>
      <c r="AJZ314" s="197"/>
      <c r="AKA314" s="197"/>
      <c r="AKB314" s="197"/>
      <c r="AKC314" s="197"/>
      <c r="AKD314" s="197"/>
      <c r="AKE314" s="197"/>
      <c r="AKF314" s="197"/>
      <c r="AKG314" s="197"/>
      <c r="AKH314" s="197"/>
      <c r="AKI314" s="197"/>
      <c r="AKJ314" s="197"/>
      <c r="AKK314" s="197"/>
      <c r="AKL314" s="197"/>
      <c r="AKM314" s="197"/>
      <c r="AKN314" s="197"/>
      <c r="AKO314" s="197"/>
      <c r="AKP314" s="197"/>
      <c r="AKQ314" s="197"/>
      <c r="AKR314" s="197"/>
      <c r="AKS314" s="197"/>
      <c r="AKT314" s="197"/>
      <c r="AKU314" s="197"/>
      <c r="AKV314" s="197"/>
      <c r="AKW314" s="197"/>
      <c r="AKX314" s="197"/>
      <c r="AKY314" s="197"/>
      <c r="AKZ314" s="197"/>
      <c r="ALA314" s="197"/>
      <c r="ALB314" s="197"/>
      <c r="ALC314" s="197"/>
      <c r="ALD314" s="197"/>
      <c r="ALE314" s="197"/>
      <c r="ALF314" s="197"/>
      <c r="ALG314" s="197"/>
      <c r="ALH314" s="197"/>
      <c r="ALI314" s="197"/>
      <c r="ALJ314" s="197"/>
      <c r="ALK314" s="197"/>
      <c r="ALL314" s="197"/>
      <c r="ALM314" s="197"/>
      <c r="ALN314" s="197"/>
      <c r="ALO314" s="197"/>
      <c r="ALP314" s="197"/>
      <c r="ALQ314" s="197"/>
      <c r="ALR314" s="197"/>
      <c r="ALS314" s="197"/>
      <c r="ALT314" s="197"/>
      <c r="ALU314" s="197"/>
      <c r="ALV314" s="197"/>
      <c r="ALW314" s="197"/>
      <c r="ALX314" s="197"/>
      <c r="ALY314" s="197"/>
      <c r="ALZ314" s="197"/>
      <c r="AMA314" s="197"/>
      <c r="AMB314" s="197"/>
      <c r="AMC314" s="197"/>
      <c r="AMD314" s="197"/>
      <c r="AME314" s="197"/>
      <c r="AMF314" s="197"/>
      <c r="AMG314" s="197"/>
      <c r="AMH314" s="197"/>
      <c r="AMI314" s="197"/>
      <c r="AMJ314" s="197"/>
      <c r="AMK314" s="197"/>
      <c r="AML314" s="197"/>
      <c r="AMM314" s="197"/>
      <c r="AMN314" s="197"/>
      <c r="AMO314" s="197"/>
      <c r="AMP314" s="197"/>
      <c r="AMQ314" s="197"/>
      <c r="AMR314" s="197"/>
      <c r="AMS314" s="197"/>
      <c r="AMT314" s="197"/>
      <c r="AMU314" s="197"/>
      <c r="AMV314" s="197"/>
      <c r="AMW314" s="197"/>
      <c r="AMX314" s="197"/>
      <c r="AMY314" s="197"/>
      <c r="AMZ314" s="197"/>
      <c r="ANA314" s="197"/>
      <c r="ANB314" s="197"/>
      <c r="ANC314" s="197"/>
      <c r="AND314" s="197"/>
      <c r="ANE314" s="197"/>
      <c r="ANF314" s="197"/>
      <c r="ANG314" s="197"/>
      <c r="ANH314" s="197"/>
      <c r="ANI314" s="197"/>
      <c r="ANJ314" s="197"/>
      <c r="ANK314" s="197"/>
      <c r="ANL314" s="197"/>
      <c r="ANM314" s="197"/>
      <c r="ANN314" s="197"/>
      <c r="ANO314" s="197"/>
      <c r="ANP314" s="197"/>
      <c r="ANQ314" s="197"/>
      <c r="ANR314" s="197"/>
      <c r="ANS314" s="197"/>
      <c r="ANT314" s="197"/>
      <c r="ANU314" s="197"/>
      <c r="ANV314" s="197"/>
      <c r="ANW314" s="197"/>
      <c r="ANX314" s="197"/>
      <c r="ANY314" s="197"/>
      <c r="ANZ314" s="197"/>
      <c r="AOA314" s="197"/>
      <c r="AOB314" s="197"/>
      <c r="AOC314" s="197"/>
      <c r="AOD314" s="197"/>
      <c r="AOE314" s="197"/>
      <c r="AOF314" s="197"/>
      <c r="AOG314" s="197"/>
      <c r="AOH314" s="197"/>
      <c r="AOI314" s="197"/>
      <c r="AOJ314" s="197"/>
      <c r="AOK314" s="197"/>
      <c r="AOL314" s="197"/>
      <c r="AOM314" s="197"/>
      <c r="AON314" s="197"/>
      <c r="AOO314" s="197"/>
      <c r="AOP314" s="197"/>
      <c r="AOQ314" s="197"/>
      <c r="AOR314" s="197"/>
      <c r="AOS314" s="197"/>
      <c r="AOT314" s="197"/>
      <c r="AOU314" s="197"/>
      <c r="AOV314" s="197"/>
      <c r="AOW314" s="197"/>
      <c r="AOX314" s="197"/>
      <c r="AOY314" s="197"/>
      <c r="AOZ314" s="197"/>
      <c r="APA314" s="197"/>
      <c r="APB314" s="197"/>
      <c r="APC314" s="197"/>
      <c r="APD314" s="197"/>
      <c r="APE314" s="197"/>
      <c r="APF314" s="197"/>
      <c r="APG314" s="197"/>
      <c r="APH314" s="197"/>
      <c r="API314" s="197"/>
      <c r="APJ314" s="197"/>
      <c r="APK314" s="197"/>
      <c r="APL314" s="197"/>
      <c r="APM314" s="197"/>
      <c r="APN314" s="197"/>
      <c r="APO314" s="197"/>
      <c r="APP314" s="197"/>
      <c r="APQ314" s="197"/>
      <c r="APR314" s="197"/>
      <c r="APS314" s="197"/>
      <c r="APT314" s="197"/>
      <c r="APU314" s="197"/>
      <c r="APV314" s="197"/>
      <c r="APW314" s="197"/>
      <c r="APX314" s="197"/>
      <c r="APY314" s="197"/>
      <c r="APZ314" s="197"/>
      <c r="AQA314" s="197"/>
      <c r="AQB314" s="197"/>
      <c r="AQC314" s="197"/>
      <c r="AQD314" s="197"/>
      <c r="AQE314" s="197"/>
      <c r="AQF314" s="197"/>
      <c r="AQG314" s="197"/>
      <c r="AQH314" s="197"/>
      <c r="AQI314" s="197"/>
      <c r="AQJ314" s="197"/>
      <c r="AQK314" s="197"/>
      <c r="AQL314" s="197"/>
      <c r="AQM314" s="197"/>
      <c r="AQN314" s="197"/>
      <c r="AQO314" s="197"/>
      <c r="AQP314" s="197"/>
      <c r="AQQ314" s="197"/>
      <c r="AQR314" s="197"/>
      <c r="AQS314" s="197"/>
      <c r="AQT314" s="197"/>
      <c r="AQU314" s="197"/>
      <c r="AQV314" s="197"/>
      <c r="AQW314" s="197"/>
      <c r="AQX314" s="197"/>
      <c r="AQY314" s="197"/>
      <c r="AQZ314" s="197"/>
      <c r="ARA314" s="197"/>
      <c r="ARB314" s="197"/>
      <c r="ARC314" s="197"/>
      <c r="ARD314" s="197"/>
      <c r="ARE314" s="197"/>
      <c r="ARF314" s="197"/>
      <c r="ARG314" s="197"/>
      <c r="ARH314" s="197"/>
      <c r="ARI314" s="197"/>
      <c r="ARJ314" s="197"/>
      <c r="ARK314" s="197"/>
      <c r="ARL314" s="197"/>
      <c r="ARM314" s="197"/>
      <c r="ARN314" s="197"/>
      <c r="ARO314" s="197"/>
      <c r="ARP314" s="197"/>
      <c r="ARQ314" s="197"/>
      <c r="ARR314" s="197"/>
      <c r="ARS314" s="197"/>
      <c r="ART314" s="197"/>
      <c r="ARU314" s="197"/>
      <c r="ARV314" s="197"/>
      <c r="ARW314" s="197"/>
      <c r="ARX314" s="197"/>
      <c r="ARY314" s="197"/>
      <c r="ARZ314" s="197"/>
      <c r="ASA314" s="197"/>
      <c r="ASB314" s="197"/>
      <c r="ASC314" s="197"/>
      <c r="ASD314" s="197"/>
      <c r="ASE314" s="197"/>
      <c r="ASF314" s="197"/>
      <c r="ASG314" s="197"/>
      <c r="ASH314" s="197"/>
      <c r="ASI314" s="197"/>
      <c r="ASJ314" s="197"/>
      <c r="ASK314" s="197"/>
      <c r="ASL314" s="197"/>
      <c r="ASM314" s="197"/>
      <c r="ASN314" s="197"/>
      <c r="ASO314" s="197"/>
      <c r="ASP314" s="197"/>
      <c r="ASQ314" s="197"/>
      <c r="ASR314" s="197"/>
      <c r="ASS314" s="197"/>
      <c r="AST314" s="197"/>
      <c r="ASU314" s="197"/>
      <c r="ASV314" s="197"/>
      <c r="ASW314" s="197"/>
      <c r="ASX314" s="197"/>
      <c r="ASY314" s="197"/>
      <c r="ASZ314" s="197"/>
      <c r="ATA314" s="197"/>
      <c r="ATB314" s="197"/>
      <c r="ATC314" s="197"/>
      <c r="ATD314" s="197"/>
      <c r="ATE314" s="197"/>
      <c r="ATF314" s="197"/>
      <c r="ATG314" s="197"/>
      <c r="ATH314" s="197"/>
      <c r="ATI314" s="197"/>
      <c r="ATJ314" s="197"/>
      <c r="ATK314" s="197"/>
      <c r="ATL314" s="197"/>
      <c r="ATM314" s="197"/>
      <c r="ATN314" s="197"/>
      <c r="ATO314" s="197"/>
      <c r="ATP314" s="197"/>
      <c r="ATQ314" s="197"/>
      <c r="ATR314" s="197"/>
      <c r="ATS314" s="197"/>
      <c r="ATT314" s="197"/>
      <c r="ATU314" s="197"/>
      <c r="ATV314" s="197"/>
      <c r="ATW314" s="197"/>
      <c r="ATX314" s="197"/>
      <c r="ATY314" s="197"/>
      <c r="ATZ314" s="197"/>
      <c r="AUA314" s="197"/>
      <c r="AUB314" s="197"/>
      <c r="AUC314" s="197"/>
      <c r="AUD314" s="197"/>
      <c r="AUE314" s="197"/>
      <c r="AUF314" s="197"/>
      <c r="AUG314" s="197"/>
      <c r="AUH314" s="197"/>
      <c r="AUI314" s="197"/>
      <c r="AUJ314" s="197"/>
      <c r="AUK314" s="197"/>
      <c r="AUL314" s="197"/>
      <c r="AUM314" s="197"/>
      <c r="AUN314" s="197"/>
      <c r="AUO314" s="197"/>
      <c r="AUP314" s="197"/>
      <c r="AUQ314" s="197"/>
      <c r="AUR314" s="197"/>
      <c r="AUS314" s="197"/>
      <c r="AUT314" s="197"/>
      <c r="AUU314" s="197"/>
      <c r="AUV314" s="197"/>
      <c r="AUW314" s="197"/>
      <c r="AUX314" s="197"/>
      <c r="AUY314" s="197"/>
      <c r="AUZ314" s="197"/>
      <c r="AVA314" s="197"/>
      <c r="AVB314" s="197"/>
      <c r="AVC314" s="197"/>
      <c r="AVD314" s="197"/>
      <c r="AVE314" s="197"/>
      <c r="AVF314" s="197"/>
      <c r="AVG314" s="197"/>
      <c r="AVH314" s="197"/>
      <c r="AVI314" s="197"/>
      <c r="AVJ314" s="197"/>
      <c r="AVK314" s="197"/>
      <c r="AVL314" s="197"/>
      <c r="AVM314" s="197"/>
      <c r="AVN314" s="197"/>
      <c r="AVO314" s="197"/>
      <c r="AVP314" s="197"/>
      <c r="AVQ314" s="197"/>
      <c r="AVR314" s="197"/>
      <c r="AVS314" s="197"/>
      <c r="AVT314" s="197"/>
      <c r="AVU314" s="197"/>
      <c r="AVV314" s="197"/>
      <c r="AVW314" s="197"/>
      <c r="AVX314" s="197"/>
      <c r="AVY314" s="197"/>
      <c r="AVZ314" s="197"/>
      <c r="AWA314" s="197"/>
      <c r="AWB314" s="197"/>
      <c r="AWC314" s="197"/>
      <c r="AWD314" s="197"/>
      <c r="AWE314" s="197"/>
      <c r="AWF314" s="197"/>
      <c r="AWG314" s="197"/>
      <c r="AWH314" s="197"/>
      <c r="AWI314" s="197"/>
      <c r="AWJ314" s="197"/>
      <c r="AWK314" s="197"/>
      <c r="AWL314" s="197"/>
      <c r="AWM314" s="197"/>
      <c r="AWN314" s="197"/>
      <c r="AWO314" s="197"/>
      <c r="AWP314" s="197"/>
      <c r="AWQ314" s="197"/>
      <c r="AWR314" s="197"/>
      <c r="AWS314" s="197"/>
      <c r="AWT314" s="197"/>
      <c r="AWU314" s="197"/>
      <c r="AWV314" s="197"/>
      <c r="AWW314" s="197"/>
      <c r="AWX314" s="197"/>
      <c r="AWY314" s="197"/>
      <c r="AWZ314" s="197"/>
      <c r="AXA314" s="197"/>
      <c r="AXB314" s="197"/>
      <c r="AXC314" s="197"/>
      <c r="AXD314" s="197"/>
      <c r="AXE314" s="197"/>
      <c r="AXF314" s="197"/>
      <c r="AXG314" s="197"/>
      <c r="AXH314" s="197"/>
      <c r="AXI314" s="197"/>
      <c r="AXJ314" s="197"/>
      <c r="AXK314" s="197"/>
      <c r="AXL314" s="197"/>
      <c r="AXM314" s="197"/>
      <c r="AXN314" s="197"/>
      <c r="AXO314" s="197"/>
      <c r="AXP314" s="197"/>
      <c r="AXQ314" s="197"/>
      <c r="AXR314" s="197"/>
      <c r="AXS314" s="197"/>
      <c r="AXT314" s="197"/>
      <c r="AXU314" s="197"/>
      <c r="AXV314" s="197"/>
      <c r="AXW314" s="197"/>
      <c r="AXX314" s="197"/>
      <c r="AXY314" s="197"/>
      <c r="AXZ314" s="197"/>
      <c r="AYA314" s="197"/>
      <c r="AYB314" s="197"/>
      <c r="AYC314" s="197"/>
      <c r="AYD314" s="197"/>
      <c r="AYE314" s="197"/>
      <c r="AYF314" s="197"/>
      <c r="AYG314" s="197"/>
      <c r="AYH314" s="197"/>
      <c r="AYI314" s="197"/>
      <c r="AYJ314" s="197"/>
      <c r="AYK314" s="197"/>
      <c r="AYL314" s="197"/>
      <c r="AYM314" s="197"/>
      <c r="AYN314" s="197"/>
      <c r="AYO314" s="197"/>
      <c r="AYP314" s="197"/>
      <c r="AYQ314" s="197"/>
      <c r="AYR314" s="197"/>
      <c r="AYS314" s="197"/>
      <c r="AYT314" s="197"/>
      <c r="AYU314" s="197"/>
      <c r="AYV314" s="197"/>
      <c r="AYW314" s="197"/>
      <c r="AYX314" s="197"/>
      <c r="AYY314" s="197"/>
      <c r="AYZ314" s="197"/>
      <c r="AZA314" s="197"/>
      <c r="AZB314" s="197"/>
      <c r="AZC314" s="197"/>
      <c r="AZD314" s="197"/>
      <c r="AZE314" s="197"/>
      <c r="AZF314" s="197"/>
      <c r="AZG314" s="197"/>
      <c r="AZH314" s="197"/>
      <c r="AZI314" s="197"/>
      <c r="AZJ314" s="197"/>
      <c r="AZK314" s="197"/>
      <c r="AZL314" s="197"/>
      <c r="AZM314" s="197"/>
      <c r="AZN314" s="197"/>
      <c r="AZO314" s="197"/>
      <c r="AZP314" s="197"/>
      <c r="AZQ314" s="197"/>
      <c r="AZR314" s="197"/>
      <c r="AZS314" s="197"/>
      <c r="AZT314" s="197"/>
      <c r="AZU314" s="197"/>
      <c r="AZV314" s="197"/>
      <c r="AZW314" s="197"/>
      <c r="AZX314" s="197"/>
      <c r="AZY314" s="197"/>
      <c r="AZZ314" s="197"/>
      <c r="BAA314" s="197"/>
      <c r="BAB314" s="197"/>
      <c r="BAC314" s="197"/>
      <c r="BAD314" s="197"/>
      <c r="BAE314" s="197"/>
      <c r="BAF314" s="197"/>
      <c r="BAG314" s="197"/>
      <c r="BAH314" s="197"/>
      <c r="BAI314" s="197"/>
      <c r="BAJ314" s="197"/>
      <c r="BAK314" s="197"/>
      <c r="BAL314" s="197"/>
      <c r="BAM314" s="197"/>
      <c r="BAN314" s="197"/>
      <c r="BAO314" s="197"/>
      <c r="BAP314" s="197"/>
      <c r="BAQ314" s="197"/>
      <c r="BAR314" s="197"/>
      <c r="BAS314" s="197"/>
      <c r="BAT314" s="197"/>
      <c r="BAU314" s="197"/>
      <c r="BAV314" s="197"/>
      <c r="BAW314" s="197"/>
      <c r="BAX314" s="197"/>
      <c r="BAY314" s="197"/>
      <c r="BAZ314" s="197"/>
      <c r="BBA314" s="197"/>
      <c r="BBB314" s="197"/>
      <c r="BBC314" s="197"/>
      <c r="BBD314" s="197"/>
      <c r="BBE314" s="197"/>
      <c r="BBF314" s="197"/>
      <c r="BBG314" s="197"/>
      <c r="BBH314" s="197"/>
      <c r="BBI314" s="197"/>
      <c r="BBJ314" s="197"/>
      <c r="BBK314" s="197"/>
      <c r="BBL314" s="197"/>
      <c r="BBM314" s="197"/>
      <c r="BBN314" s="197"/>
      <c r="BBO314" s="197"/>
      <c r="BBP314" s="197"/>
      <c r="BBQ314" s="197"/>
      <c r="BBR314" s="197"/>
      <c r="BBS314" s="197"/>
      <c r="BBT314" s="197"/>
      <c r="BBU314" s="197"/>
      <c r="BBV314" s="197"/>
      <c r="BBW314" s="197"/>
      <c r="BBX314" s="197"/>
      <c r="BBY314" s="197"/>
      <c r="BBZ314" s="197"/>
      <c r="BCA314" s="197"/>
      <c r="BCB314" s="197"/>
      <c r="BCC314" s="197"/>
      <c r="BCD314" s="197"/>
      <c r="BCE314" s="197"/>
      <c r="BCF314" s="197"/>
      <c r="BCG314" s="197"/>
      <c r="BCH314" s="197"/>
      <c r="BCI314" s="197"/>
      <c r="BCJ314" s="197"/>
      <c r="BCK314" s="197"/>
      <c r="BCL314" s="197"/>
      <c r="BCM314" s="197"/>
      <c r="BCN314" s="197"/>
      <c r="BCO314" s="197"/>
      <c r="BCP314" s="197"/>
      <c r="BCQ314" s="197"/>
      <c r="BCR314" s="197"/>
      <c r="BCS314" s="197"/>
      <c r="BCT314" s="197"/>
      <c r="BCU314" s="197"/>
      <c r="BCV314" s="197"/>
      <c r="BCW314" s="197"/>
      <c r="BCX314" s="197"/>
      <c r="BCY314" s="197"/>
      <c r="BCZ314" s="197"/>
      <c r="BDA314" s="197"/>
      <c r="BDB314" s="197"/>
      <c r="BDC314" s="197"/>
      <c r="BDD314" s="197"/>
      <c r="BDE314" s="197"/>
      <c r="BDF314" s="197"/>
      <c r="BDG314" s="197"/>
      <c r="BDH314" s="197"/>
      <c r="BDI314" s="197"/>
      <c r="BDJ314" s="197"/>
      <c r="BDK314" s="197"/>
      <c r="BDL314" s="197"/>
      <c r="BDM314" s="197"/>
      <c r="BDN314" s="197"/>
      <c r="BDO314" s="197"/>
      <c r="BDP314" s="197"/>
      <c r="BDQ314" s="197"/>
      <c r="BDR314" s="197"/>
      <c r="BDS314" s="197"/>
      <c r="BDT314" s="197"/>
      <c r="BDU314" s="197"/>
      <c r="BDV314" s="197"/>
      <c r="BDW314" s="197"/>
      <c r="BDX314" s="197"/>
      <c r="BDY314" s="197"/>
      <c r="BDZ314" s="197"/>
      <c r="BEA314" s="197"/>
      <c r="BEB314" s="197"/>
      <c r="BEC314" s="197"/>
      <c r="BED314" s="197"/>
      <c r="BEE314" s="197"/>
      <c r="BEF314" s="197"/>
      <c r="BEG314" s="197"/>
      <c r="BEH314" s="197"/>
      <c r="BEI314" s="197"/>
      <c r="BEJ314" s="197"/>
      <c r="BEK314" s="197"/>
      <c r="BEL314" s="197"/>
      <c r="BEM314" s="197"/>
      <c r="BEN314" s="197"/>
      <c r="BEO314" s="197"/>
      <c r="BEP314" s="197"/>
      <c r="BEQ314" s="197"/>
      <c r="BER314" s="197"/>
      <c r="BES314" s="197"/>
      <c r="BET314" s="197"/>
      <c r="BEU314" s="197"/>
      <c r="BEV314" s="197"/>
      <c r="BEW314" s="197"/>
      <c r="BEX314" s="197"/>
      <c r="BEY314" s="197"/>
      <c r="BEZ314" s="197"/>
      <c r="BFA314" s="197"/>
      <c r="BFB314" s="197"/>
      <c r="BFC314" s="197"/>
      <c r="BFD314" s="197"/>
      <c r="BFE314" s="197"/>
      <c r="BFF314" s="197"/>
      <c r="BFG314" s="197"/>
      <c r="BFH314" s="197"/>
      <c r="BFI314" s="197"/>
      <c r="BFJ314" s="197"/>
      <c r="BFK314" s="197"/>
      <c r="BFL314" s="197"/>
      <c r="BFM314" s="197"/>
      <c r="BFN314" s="197"/>
      <c r="BFO314" s="197"/>
      <c r="BFP314" s="197"/>
      <c r="BFQ314" s="197"/>
      <c r="BFR314" s="197"/>
      <c r="BFS314" s="197"/>
      <c r="BFT314" s="197"/>
      <c r="BFU314" s="197"/>
      <c r="BFV314" s="197"/>
      <c r="BFW314" s="197"/>
      <c r="BFX314" s="197"/>
      <c r="BFY314" s="197"/>
      <c r="BFZ314" s="197"/>
      <c r="BGA314" s="197"/>
      <c r="BGB314" s="197"/>
      <c r="BGC314" s="197"/>
      <c r="BGD314" s="197"/>
      <c r="BGE314" s="197"/>
      <c r="BGF314" s="197"/>
      <c r="BGG314" s="197"/>
      <c r="BGH314" s="197"/>
      <c r="BGI314" s="197"/>
      <c r="BGJ314" s="197"/>
      <c r="BGK314" s="197"/>
      <c r="BGL314" s="197"/>
      <c r="BGM314" s="197"/>
      <c r="BGN314" s="197"/>
      <c r="BGO314" s="197"/>
      <c r="BGP314" s="197"/>
      <c r="BGQ314" s="197"/>
      <c r="BGR314" s="197"/>
      <c r="BGS314" s="197"/>
      <c r="BGT314" s="197"/>
      <c r="BGU314" s="197"/>
      <c r="BGV314" s="197"/>
      <c r="BGW314" s="197"/>
      <c r="BGX314" s="197"/>
      <c r="BGY314" s="197"/>
      <c r="BGZ314" s="197"/>
      <c r="BHA314" s="197"/>
      <c r="BHB314" s="197"/>
      <c r="BHC314" s="197"/>
      <c r="BHD314" s="197"/>
      <c r="BHE314" s="197"/>
      <c r="BHF314" s="197"/>
      <c r="BHG314" s="197"/>
      <c r="BHH314" s="197"/>
      <c r="BHI314" s="197"/>
      <c r="BHJ314" s="197"/>
      <c r="BHK314" s="197"/>
      <c r="BHL314" s="197"/>
      <c r="BHM314" s="197"/>
      <c r="BHN314" s="197"/>
      <c r="BHO314" s="197"/>
      <c r="BHP314" s="197"/>
      <c r="BHQ314" s="197"/>
      <c r="BHR314" s="197"/>
      <c r="BHS314" s="197"/>
      <c r="BHT314" s="197"/>
      <c r="BHU314" s="197"/>
      <c r="BHV314" s="197"/>
      <c r="BHW314" s="197"/>
      <c r="BHX314" s="197"/>
      <c r="BHY314" s="197"/>
      <c r="BHZ314" s="197"/>
      <c r="BIA314" s="197"/>
      <c r="BIB314" s="197"/>
      <c r="BIC314" s="197"/>
      <c r="BID314" s="197"/>
      <c r="BIE314" s="197"/>
      <c r="BIF314" s="197"/>
      <c r="BIG314" s="197"/>
      <c r="BIH314" s="197"/>
      <c r="BII314" s="197"/>
      <c r="BIJ314" s="197"/>
      <c r="BIK314" s="197"/>
      <c r="BIL314" s="197"/>
      <c r="BIM314" s="197"/>
      <c r="BIN314" s="197"/>
      <c r="BIO314" s="197"/>
      <c r="BIP314" s="197"/>
      <c r="BIQ314" s="197"/>
      <c r="BIR314" s="197"/>
      <c r="BIS314" s="197"/>
      <c r="BIT314" s="197"/>
      <c r="BIU314" s="197"/>
      <c r="BIV314" s="197"/>
      <c r="BIW314" s="197"/>
      <c r="BIX314" s="197"/>
      <c r="BIY314" s="197"/>
      <c r="BIZ314" s="197"/>
      <c r="BJA314" s="197"/>
      <c r="BJB314" s="197"/>
      <c r="BJC314" s="197"/>
      <c r="BJD314" s="197"/>
      <c r="BJE314" s="197"/>
      <c r="BJF314" s="197"/>
      <c r="BJG314" s="197"/>
      <c r="BJH314" s="197"/>
      <c r="BJI314" s="197"/>
      <c r="BJJ314" s="197"/>
      <c r="BJK314" s="197"/>
      <c r="BJL314" s="197"/>
      <c r="BJM314" s="197"/>
      <c r="BJN314" s="197"/>
      <c r="BJO314" s="197"/>
      <c r="BJP314" s="197"/>
      <c r="BJQ314" s="197"/>
      <c r="BJR314" s="197"/>
      <c r="BJS314" s="197"/>
      <c r="BJT314" s="197"/>
      <c r="BJU314" s="197"/>
      <c r="BJV314" s="197"/>
      <c r="BJW314" s="197"/>
      <c r="BJX314" s="197"/>
      <c r="BJY314" s="197"/>
      <c r="BJZ314" s="197"/>
      <c r="BKA314" s="197"/>
      <c r="BKB314" s="197"/>
      <c r="BKC314" s="197"/>
      <c r="BKD314" s="197"/>
      <c r="BKE314" s="197"/>
      <c r="BKF314" s="197"/>
      <c r="BKG314" s="197"/>
      <c r="BKH314" s="197"/>
      <c r="BKI314" s="197"/>
      <c r="BKJ314" s="197"/>
      <c r="BKK314" s="197"/>
      <c r="BKL314" s="197"/>
      <c r="BKM314" s="197"/>
      <c r="BKN314" s="197"/>
      <c r="BKO314" s="197"/>
      <c r="BKP314" s="197"/>
      <c r="BKQ314" s="197"/>
      <c r="BKR314" s="197"/>
      <c r="BKS314" s="197"/>
      <c r="BKT314" s="197"/>
      <c r="BKU314" s="197"/>
      <c r="BKV314" s="197"/>
      <c r="BKW314" s="197"/>
      <c r="BKX314" s="197"/>
      <c r="BKY314" s="197"/>
      <c r="BKZ314" s="197"/>
      <c r="BLA314" s="197"/>
      <c r="BLB314" s="197"/>
      <c r="BLC314" s="197"/>
      <c r="BLD314" s="197"/>
      <c r="BLE314" s="197"/>
      <c r="BLF314" s="197"/>
      <c r="BLG314" s="197"/>
      <c r="BLH314" s="197"/>
      <c r="BLI314" s="197"/>
      <c r="BLJ314" s="197"/>
      <c r="BLK314" s="197"/>
      <c r="BLL314" s="197"/>
      <c r="BLM314" s="197"/>
      <c r="BLN314" s="197"/>
      <c r="BLO314" s="197"/>
      <c r="BLP314" s="197"/>
      <c r="BLQ314" s="197"/>
      <c r="BLR314" s="197"/>
      <c r="BLS314" s="197"/>
      <c r="BLT314" s="197"/>
      <c r="BLU314" s="197"/>
      <c r="BLV314" s="197"/>
      <c r="BLW314" s="197"/>
      <c r="BLX314" s="197"/>
      <c r="BLY314" s="197"/>
      <c r="BLZ314" s="197"/>
      <c r="BMA314" s="197"/>
      <c r="BMB314" s="197"/>
      <c r="BMC314" s="197"/>
      <c r="BMD314" s="197"/>
      <c r="BME314" s="197"/>
      <c r="BMF314" s="197"/>
      <c r="BMG314" s="197"/>
      <c r="BMH314" s="197"/>
      <c r="BMI314" s="197"/>
      <c r="BMJ314" s="197"/>
      <c r="BMK314" s="197"/>
      <c r="BML314" s="197"/>
      <c r="BMM314" s="197"/>
      <c r="BMN314" s="197"/>
      <c r="BMO314" s="197"/>
      <c r="BMP314" s="197"/>
      <c r="BMQ314" s="197"/>
      <c r="BMR314" s="197"/>
      <c r="BMS314" s="197"/>
      <c r="BMT314" s="197"/>
      <c r="BMU314" s="197"/>
      <c r="BMV314" s="197"/>
      <c r="BMW314" s="197"/>
      <c r="BMX314" s="197"/>
      <c r="BMY314" s="197"/>
      <c r="BMZ314" s="197"/>
      <c r="BNA314" s="197"/>
      <c r="BNB314" s="197"/>
      <c r="BNC314" s="197"/>
      <c r="BND314" s="197"/>
      <c r="BNE314" s="197"/>
      <c r="BNF314" s="197"/>
      <c r="BNG314" s="197"/>
      <c r="BNH314" s="197"/>
      <c r="BNI314" s="197"/>
      <c r="BNJ314" s="197"/>
      <c r="BNK314" s="197"/>
      <c r="BNL314" s="197"/>
      <c r="BNM314" s="197"/>
      <c r="BNN314" s="197"/>
      <c r="BNO314" s="197"/>
      <c r="BNP314" s="197"/>
      <c r="BNQ314" s="197"/>
      <c r="BNR314" s="197"/>
      <c r="BNS314" s="197"/>
      <c r="BNT314" s="197"/>
      <c r="BNU314" s="197"/>
      <c r="BNV314" s="197"/>
      <c r="BNW314" s="197"/>
      <c r="BNX314" s="197"/>
      <c r="BNY314" s="197"/>
      <c r="BNZ314" s="197"/>
      <c r="BOA314" s="197"/>
      <c r="BOB314" s="197"/>
      <c r="BOC314" s="197"/>
      <c r="BOD314" s="197"/>
      <c r="BOE314" s="197"/>
      <c r="BOF314" s="197"/>
      <c r="BOG314" s="197"/>
      <c r="BOH314" s="197"/>
      <c r="BOI314" s="197"/>
      <c r="BOJ314" s="197"/>
      <c r="BOK314" s="197"/>
      <c r="BOL314" s="197"/>
      <c r="BOM314" s="197"/>
      <c r="BON314" s="197"/>
      <c r="BOO314" s="197"/>
      <c r="BOP314" s="197"/>
      <c r="BOQ314" s="197"/>
      <c r="BOR314" s="197"/>
      <c r="BOS314" s="197"/>
      <c r="BOT314" s="197"/>
      <c r="BOU314" s="197"/>
      <c r="BOV314" s="197"/>
      <c r="BOW314" s="197"/>
      <c r="BOX314" s="197"/>
      <c r="BOY314" s="197"/>
      <c r="BOZ314" s="197"/>
      <c r="BPA314" s="197"/>
      <c r="BPB314" s="197"/>
      <c r="BPC314" s="197"/>
      <c r="BPD314" s="197"/>
      <c r="BPE314" s="197"/>
      <c r="BPF314" s="197"/>
      <c r="BPG314" s="197"/>
      <c r="BPH314" s="197"/>
      <c r="BPI314" s="197"/>
      <c r="BPJ314" s="197"/>
      <c r="BPK314" s="197"/>
      <c r="BPL314" s="197"/>
      <c r="BPM314" s="197"/>
      <c r="BPN314" s="197"/>
      <c r="BPO314" s="197"/>
      <c r="BPP314" s="197"/>
      <c r="BPQ314" s="197"/>
      <c r="BPR314" s="197"/>
      <c r="BPS314" s="197"/>
      <c r="BPT314" s="197"/>
      <c r="BPU314" s="197"/>
      <c r="BPV314" s="197"/>
      <c r="BPW314" s="197"/>
      <c r="BPX314" s="197"/>
      <c r="BPY314" s="197"/>
      <c r="BPZ314" s="197"/>
      <c r="BQA314" s="197"/>
      <c r="BQB314" s="197"/>
      <c r="BQC314" s="197"/>
      <c r="BQD314" s="197"/>
      <c r="BQE314" s="197"/>
      <c r="BQF314" s="197"/>
      <c r="BQG314" s="197"/>
      <c r="BQH314" s="197"/>
      <c r="BQI314" s="197"/>
      <c r="BQJ314" s="197"/>
    </row>
    <row r="315" spans="1:1804" s="199" customFormat="1" ht="110.4" customHeight="1" x14ac:dyDescent="0.2">
      <c r="A315" s="257" t="s">
        <v>2001</v>
      </c>
      <c r="B315" s="218" t="s">
        <v>2002</v>
      </c>
      <c r="C315" s="218" t="s">
        <v>921</v>
      </c>
      <c r="D315" s="60" t="s">
        <v>2003</v>
      </c>
      <c r="E315" s="246">
        <v>43876</v>
      </c>
      <c r="F315" s="246">
        <v>43952</v>
      </c>
      <c r="G315" s="209"/>
      <c r="H315" s="209"/>
      <c r="I315" s="209"/>
      <c r="J315" s="209"/>
      <c r="K315" s="62" t="str">
        <f t="shared" si="7"/>
        <v xml:space="preserve"> </v>
      </c>
      <c r="L315" s="209">
        <v>0</v>
      </c>
      <c r="M315" s="209">
        <v>138</v>
      </c>
      <c r="N315" s="209" t="s">
        <v>23</v>
      </c>
      <c r="O315" s="179">
        <v>0.27</v>
      </c>
      <c r="P315" s="209" t="s">
        <v>153</v>
      </c>
      <c r="Q315" s="209" t="s">
        <v>339</v>
      </c>
      <c r="R315" s="167">
        <v>100</v>
      </c>
      <c r="S315" s="179">
        <v>0.27</v>
      </c>
      <c r="T315" s="167">
        <v>120</v>
      </c>
      <c r="U315" s="179" t="s">
        <v>23</v>
      </c>
      <c r="V315" s="209" t="s">
        <v>51</v>
      </c>
      <c r="W315" s="209"/>
      <c r="X315" s="197"/>
      <c r="Y315" s="197"/>
      <c r="Z315" s="197"/>
      <c r="AA315" s="197"/>
      <c r="AB315" s="197"/>
      <c r="AC315" s="197"/>
      <c r="AD315" s="197"/>
      <c r="AE315" s="197"/>
      <c r="AF315" s="197"/>
      <c r="AG315" s="197"/>
      <c r="AH315" s="197"/>
      <c r="AI315" s="197"/>
      <c r="AJ315" s="197"/>
      <c r="AK315" s="197"/>
      <c r="AL315" s="197"/>
      <c r="AM315" s="197"/>
      <c r="AN315" s="197"/>
      <c r="AO315" s="197"/>
      <c r="AP315" s="197"/>
      <c r="AQ315" s="197"/>
      <c r="AR315" s="197"/>
      <c r="AS315" s="197"/>
      <c r="AT315" s="197"/>
      <c r="AU315" s="197"/>
      <c r="AV315" s="197"/>
      <c r="AW315" s="197"/>
      <c r="AX315" s="197"/>
      <c r="AY315" s="197"/>
      <c r="AZ315" s="197"/>
      <c r="BA315" s="197"/>
      <c r="BB315" s="197"/>
      <c r="BC315" s="197"/>
      <c r="BD315" s="197"/>
      <c r="BE315" s="197"/>
      <c r="BF315" s="197"/>
      <c r="BG315" s="197"/>
      <c r="BH315" s="197"/>
      <c r="BI315" s="197"/>
      <c r="BJ315" s="197"/>
      <c r="BK315" s="197"/>
      <c r="BL315" s="197"/>
      <c r="BM315" s="197"/>
      <c r="BN315" s="197"/>
      <c r="BO315" s="197"/>
      <c r="BP315" s="197"/>
      <c r="BQ315" s="197"/>
      <c r="BR315" s="197"/>
      <c r="BS315" s="197"/>
      <c r="BT315" s="197"/>
      <c r="BU315" s="197"/>
      <c r="BV315" s="197"/>
      <c r="BW315" s="197"/>
      <c r="BX315" s="197"/>
      <c r="BY315" s="197"/>
      <c r="BZ315" s="197"/>
      <c r="CA315" s="197"/>
      <c r="CB315" s="197"/>
      <c r="CC315" s="197"/>
      <c r="CD315" s="197"/>
      <c r="CE315" s="197"/>
      <c r="CF315" s="197"/>
      <c r="CG315" s="197"/>
      <c r="CH315" s="197"/>
      <c r="CI315" s="197"/>
      <c r="CJ315" s="197"/>
      <c r="CK315" s="197"/>
      <c r="CL315" s="197"/>
      <c r="CM315" s="197"/>
      <c r="CN315" s="197"/>
      <c r="CO315" s="197"/>
      <c r="CP315" s="197"/>
      <c r="CQ315" s="197"/>
      <c r="CR315" s="197"/>
      <c r="CS315" s="197"/>
      <c r="CT315" s="197"/>
      <c r="CU315" s="197"/>
      <c r="CV315" s="197"/>
      <c r="CW315" s="197"/>
      <c r="CX315" s="197"/>
      <c r="CY315" s="197"/>
      <c r="CZ315" s="197"/>
      <c r="DA315" s="197"/>
      <c r="DB315" s="197"/>
      <c r="DC315" s="197"/>
      <c r="DD315" s="197"/>
      <c r="DE315" s="197"/>
      <c r="DF315" s="197"/>
      <c r="DG315" s="197"/>
      <c r="DH315" s="197"/>
      <c r="DI315" s="197"/>
      <c r="DJ315" s="197"/>
      <c r="DK315" s="197"/>
      <c r="DL315" s="197"/>
      <c r="DM315" s="197"/>
      <c r="DN315" s="197"/>
      <c r="DO315" s="197"/>
      <c r="DP315" s="197"/>
      <c r="DQ315" s="197"/>
      <c r="DR315" s="197"/>
      <c r="DS315" s="197"/>
      <c r="DT315" s="197"/>
      <c r="DU315" s="197"/>
      <c r="DV315" s="197"/>
      <c r="DW315" s="197"/>
      <c r="DX315" s="197"/>
      <c r="DY315" s="197"/>
      <c r="DZ315" s="197"/>
      <c r="EA315" s="197"/>
      <c r="EB315" s="197"/>
      <c r="EC315" s="197"/>
      <c r="ED315" s="197"/>
      <c r="EE315" s="197"/>
      <c r="EF315" s="197"/>
      <c r="EG315" s="197"/>
      <c r="EH315" s="197"/>
      <c r="EI315" s="197"/>
      <c r="EJ315" s="197"/>
      <c r="EK315" s="197"/>
      <c r="EL315" s="197"/>
      <c r="EM315" s="197"/>
      <c r="EN315" s="197"/>
      <c r="EO315" s="197"/>
      <c r="EP315" s="197"/>
      <c r="EQ315" s="197"/>
      <c r="ER315" s="197"/>
      <c r="ES315" s="197"/>
      <c r="ET315" s="197"/>
      <c r="EU315" s="197"/>
      <c r="EV315" s="197"/>
      <c r="EW315" s="197"/>
      <c r="EX315" s="197"/>
      <c r="EY315" s="197"/>
      <c r="EZ315" s="197"/>
      <c r="FA315" s="197"/>
      <c r="FB315" s="197"/>
      <c r="FC315" s="197"/>
      <c r="FD315" s="197"/>
      <c r="FE315" s="197"/>
      <c r="FF315" s="197"/>
      <c r="FG315" s="197"/>
      <c r="FH315" s="197"/>
      <c r="FI315" s="197"/>
      <c r="FJ315" s="197"/>
      <c r="FK315" s="197"/>
      <c r="FL315" s="197"/>
      <c r="FM315" s="197"/>
      <c r="FN315" s="197"/>
      <c r="FO315" s="197"/>
      <c r="FP315" s="197"/>
      <c r="FQ315" s="197"/>
      <c r="FR315" s="197"/>
      <c r="FS315" s="197"/>
      <c r="FT315" s="197"/>
      <c r="FU315" s="197"/>
      <c r="FV315" s="197"/>
      <c r="FW315" s="197"/>
      <c r="FX315" s="197"/>
      <c r="FY315" s="197"/>
      <c r="FZ315" s="197"/>
      <c r="GA315" s="197"/>
      <c r="GB315" s="197"/>
      <c r="GC315" s="197"/>
      <c r="GD315" s="197"/>
      <c r="GE315" s="197"/>
      <c r="GF315" s="197"/>
      <c r="GG315" s="197"/>
      <c r="GH315" s="197"/>
      <c r="GI315" s="197"/>
      <c r="GJ315" s="197"/>
      <c r="GK315" s="197"/>
      <c r="GL315" s="197"/>
      <c r="GM315" s="197"/>
      <c r="GN315" s="197"/>
      <c r="GO315" s="197"/>
      <c r="GP315" s="197"/>
      <c r="GQ315" s="197"/>
      <c r="GR315" s="197"/>
      <c r="GS315" s="197"/>
      <c r="GT315" s="197"/>
      <c r="GU315" s="197"/>
      <c r="GV315" s="197"/>
      <c r="GW315" s="197"/>
      <c r="GX315" s="197"/>
      <c r="GY315" s="197"/>
      <c r="GZ315" s="197"/>
      <c r="HA315" s="197"/>
      <c r="HB315" s="197"/>
      <c r="HC315" s="197"/>
      <c r="HD315" s="197"/>
      <c r="HE315" s="197"/>
      <c r="HF315" s="197"/>
      <c r="HG315" s="197"/>
      <c r="HH315" s="197"/>
      <c r="HI315" s="197"/>
      <c r="HJ315" s="197"/>
      <c r="HK315" s="197"/>
      <c r="HL315" s="197"/>
      <c r="HM315" s="197"/>
      <c r="HN315" s="197"/>
      <c r="HO315" s="197"/>
      <c r="HP315" s="197"/>
      <c r="HQ315" s="197"/>
      <c r="HR315" s="197"/>
      <c r="HS315" s="197"/>
      <c r="HT315" s="197"/>
      <c r="HU315" s="197"/>
      <c r="HV315" s="197"/>
      <c r="HW315" s="197"/>
      <c r="HX315" s="197"/>
      <c r="HY315" s="197"/>
      <c r="HZ315" s="197"/>
      <c r="IA315" s="197"/>
      <c r="IB315" s="197"/>
      <c r="IC315" s="197"/>
      <c r="ID315" s="197"/>
      <c r="IE315" s="197"/>
      <c r="IF315" s="197"/>
      <c r="IG315" s="197"/>
      <c r="IH315" s="197"/>
      <c r="II315" s="197"/>
      <c r="IJ315" s="197"/>
      <c r="IK315" s="197"/>
      <c r="IL315" s="197"/>
      <c r="IM315" s="197"/>
      <c r="IN315" s="197"/>
      <c r="IO315" s="197"/>
      <c r="IP315" s="197"/>
      <c r="IQ315" s="197"/>
      <c r="IR315" s="197"/>
      <c r="IS315" s="197"/>
      <c r="IT315" s="197"/>
      <c r="IU315" s="197"/>
      <c r="IV315" s="197"/>
      <c r="IW315" s="197"/>
      <c r="IX315" s="197"/>
      <c r="IY315" s="197"/>
      <c r="IZ315" s="197"/>
      <c r="JA315" s="197"/>
      <c r="JB315" s="197"/>
      <c r="JC315" s="197"/>
      <c r="JD315" s="197"/>
      <c r="JE315" s="197"/>
      <c r="JF315" s="197"/>
      <c r="JG315" s="197"/>
      <c r="JH315" s="197"/>
      <c r="JI315" s="197"/>
      <c r="JJ315" s="197"/>
      <c r="JK315" s="197"/>
      <c r="JL315" s="197"/>
      <c r="JM315" s="197"/>
      <c r="JN315" s="197"/>
      <c r="JO315" s="197"/>
      <c r="JP315" s="197"/>
      <c r="JQ315" s="197"/>
      <c r="JR315" s="197"/>
      <c r="JS315" s="197"/>
      <c r="JT315" s="197"/>
      <c r="JU315" s="197"/>
      <c r="JV315" s="197"/>
      <c r="JW315" s="197"/>
      <c r="JX315" s="197"/>
      <c r="JY315" s="197"/>
      <c r="JZ315" s="197"/>
      <c r="KA315" s="197"/>
      <c r="KB315" s="197"/>
      <c r="KC315" s="197"/>
      <c r="KD315" s="197"/>
      <c r="KE315" s="197"/>
      <c r="KF315" s="197"/>
      <c r="KG315" s="197"/>
      <c r="KH315" s="197"/>
      <c r="KI315" s="197"/>
      <c r="KJ315" s="197"/>
      <c r="KK315" s="197"/>
      <c r="KL315" s="197"/>
      <c r="KM315" s="197"/>
      <c r="KN315" s="197"/>
      <c r="KO315" s="197"/>
      <c r="KP315" s="197"/>
      <c r="KQ315" s="197"/>
      <c r="KR315" s="197"/>
      <c r="KS315" s="197"/>
      <c r="KT315" s="197"/>
      <c r="KU315" s="197"/>
      <c r="KV315" s="197"/>
      <c r="KW315" s="197"/>
      <c r="KX315" s="197"/>
      <c r="KY315" s="197"/>
      <c r="KZ315" s="197"/>
      <c r="LA315" s="197"/>
      <c r="LB315" s="197"/>
      <c r="LC315" s="197"/>
      <c r="LD315" s="197"/>
      <c r="LE315" s="197"/>
      <c r="LF315" s="197"/>
      <c r="LG315" s="197"/>
      <c r="LH315" s="197"/>
      <c r="LI315" s="197"/>
      <c r="LJ315" s="197"/>
      <c r="LK315" s="197"/>
      <c r="LL315" s="197"/>
      <c r="LM315" s="197"/>
      <c r="LN315" s="197"/>
      <c r="LO315" s="197"/>
      <c r="LP315" s="197"/>
      <c r="LQ315" s="197"/>
      <c r="LR315" s="197"/>
      <c r="LS315" s="197"/>
      <c r="LT315" s="197"/>
      <c r="LU315" s="197"/>
      <c r="LV315" s="197"/>
      <c r="LW315" s="197"/>
      <c r="LX315" s="197"/>
      <c r="LY315" s="197"/>
      <c r="LZ315" s="197"/>
      <c r="MA315" s="197"/>
      <c r="MB315" s="197"/>
      <c r="MC315" s="197"/>
      <c r="MD315" s="197"/>
      <c r="ME315" s="197"/>
      <c r="MF315" s="197"/>
      <c r="MG315" s="197"/>
      <c r="MH315" s="197"/>
      <c r="MI315" s="197"/>
      <c r="MJ315" s="197"/>
      <c r="MK315" s="197"/>
      <c r="ML315" s="197"/>
      <c r="MM315" s="197"/>
      <c r="MN315" s="197"/>
      <c r="MO315" s="197"/>
      <c r="MP315" s="197"/>
      <c r="MQ315" s="197"/>
      <c r="MR315" s="197"/>
      <c r="MS315" s="197"/>
      <c r="MT315" s="197"/>
      <c r="MU315" s="197"/>
      <c r="MV315" s="197"/>
      <c r="MW315" s="197"/>
      <c r="MX315" s="197"/>
      <c r="MY315" s="197"/>
      <c r="MZ315" s="197"/>
      <c r="NA315" s="197"/>
      <c r="NB315" s="197"/>
      <c r="NC315" s="197"/>
      <c r="ND315" s="197"/>
      <c r="NE315" s="197"/>
      <c r="NF315" s="197"/>
      <c r="NG315" s="197"/>
      <c r="NH315" s="197"/>
      <c r="NI315" s="197"/>
      <c r="NJ315" s="197"/>
      <c r="NK315" s="197"/>
      <c r="NL315" s="197"/>
      <c r="NM315" s="197"/>
      <c r="NN315" s="197"/>
      <c r="NO315" s="197"/>
      <c r="NP315" s="197"/>
      <c r="NQ315" s="197"/>
      <c r="NR315" s="197"/>
      <c r="NS315" s="197"/>
      <c r="NT315" s="197"/>
      <c r="NU315" s="197"/>
      <c r="NV315" s="197"/>
      <c r="NW315" s="197"/>
      <c r="NX315" s="197"/>
      <c r="NY315" s="197"/>
      <c r="NZ315" s="197"/>
      <c r="OA315" s="197"/>
      <c r="OB315" s="197"/>
      <c r="OC315" s="197"/>
      <c r="OD315" s="197"/>
      <c r="OE315" s="197"/>
      <c r="OF315" s="197"/>
      <c r="OG315" s="197"/>
      <c r="OH315" s="197"/>
      <c r="OI315" s="197"/>
      <c r="OJ315" s="197"/>
      <c r="OK315" s="197"/>
      <c r="OL315" s="197"/>
      <c r="OM315" s="197"/>
      <c r="ON315" s="197"/>
      <c r="OO315" s="197"/>
      <c r="OP315" s="197"/>
      <c r="OQ315" s="197"/>
      <c r="OR315" s="197"/>
      <c r="OS315" s="197"/>
      <c r="OT315" s="197"/>
      <c r="OU315" s="197"/>
      <c r="OV315" s="197"/>
      <c r="OW315" s="197"/>
      <c r="OX315" s="197"/>
      <c r="OY315" s="197"/>
      <c r="OZ315" s="197"/>
      <c r="PA315" s="197"/>
      <c r="PB315" s="197"/>
      <c r="PC315" s="197"/>
      <c r="PD315" s="197"/>
      <c r="PE315" s="197"/>
      <c r="PF315" s="197"/>
      <c r="PG315" s="197"/>
      <c r="PH315" s="197"/>
      <c r="PI315" s="197"/>
      <c r="PJ315" s="197"/>
      <c r="PK315" s="197"/>
      <c r="PL315" s="197"/>
      <c r="PM315" s="197"/>
      <c r="PN315" s="197"/>
      <c r="PO315" s="197"/>
      <c r="PP315" s="197"/>
      <c r="PQ315" s="197"/>
      <c r="PR315" s="197"/>
      <c r="PS315" s="197"/>
      <c r="PT315" s="197"/>
      <c r="PU315" s="197"/>
      <c r="PV315" s="197"/>
      <c r="PW315" s="197"/>
      <c r="PX315" s="197"/>
      <c r="PY315" s="197"/>
      <c r="PZ315" s="197"/>
      <c r="QA315" s="197"/>
      <c r="QB315" s="197"/>
      <c r="QC315" s="197"/>
      <c r="QD315" s="197"/>
      <c r="QE315" s="197"/>
      <c r="QF315" s="197"/>
      <c r="QG315" s="197"/>
      <c r="QH315" s="197"/>
      <c r="QI315" s="197"/>
      <c r="QJ315" s="197"/>
      <c r="QK315" s="197"/>
      <c r="QL315" s="197"/>
      <c r="QM315" s="197"/>
      <c r="QN315" s="197"/>
      <c r="QO315" s="197"/>
      <c r="QP315" s="197"/>
      <c r="QQ315" s="197"/>
      <c r="QR315" s="197"/>
      <c r="QS315" s="197"/>
      <c r="QT315" s="197"/>
      <c r="QU315" s="197"/>
      <c r="QV315" s="197"/>
      <c r="QW315" s="197"/>
      <c r="QX315" s="197"/>
      <c r="QY315" s="197"/>
      <c r="QZ315" s="197"/>
      <c r="RA315" s="197"/>
      <c r="RB315" s="197"/>
      <c r="RC315" s="197"/>
      <c r="RD315" s="197"/>
      <c r="RE315" s="197"/>
      <c r="RF315" s="197"/>
      <c r="RG315" s="197"/>
      <c r="RH315" s="197"/>
      <c r="RI315" s="197"/>
      <c r="RJ315" s="197"/>
      <c r="RK315" s="197"/>
      <c r="RL315" s="197"/>
      <c r="RM315" s="197"/>
      <c r="RN315" s="197"/>
      <c r="RO315" s="197"/>
      <c r="RP315" s="197"/>
      <c r="RQ315" s="197"/>
      <c r="RR315" s="197"/>
      <c r="RS315" s="197"/>
      <c r="RT315" s="197"/>
      <c r="RU315" s="197"/>
      <c r="RV315" s="197"/>
      <c r="RW315" s="197"/>
      <c r="RX315" s="197"/>
      <c r="RY315" s="197"/>
      <c r="RZ315" s="197"/>
      <c r="SA315" s="197"/>
      <c r="SB315" s="197"/>
      <c r="SC315" s="197"/>
      <c r="SD315" s="197"/>
      <c r="SE315" s="197"/>
      <c r="SF315" s="197"/>
      <c r="SG315" s="197"/>
      <c r="SH315" s="197"/>
      <c r="SI315" s="197"/>
      <c r="SJ315" s="197"/>
      <c r="SK315" s="197"/>
      <c r="SL315" s="197"/>
      <c r="SM315" s="197"/>
      <c r="SN315" s="197"/>
      <c r="SO315" s="197"/>
      <c r="SP315" s="197"/>
      <c r="SQ315" s="197"/>
      <c r="SR315" s="197"/>
      <c r="SS315" s="197"/>
      <c r="ST315" s="197"/>
      <c r="SU315" s="197"/>
      <c r="SV315" s="197"/>
      <c r="SW315" s="197"/>
      <c r="SX315" s="197"/>
      <c r="SY315" s="197"/>
      <c r="SZ315" s="197"/>
      <c r="TA315" s="197"/>
      <c r="TB315" s="197"/>
      <c r="TC315" s="197"/>
      <c r="TD315" s="197"/>
      <c r="TE315" s="197"/>
      <c r="TF315" s="197"/>
      <c r="TG315" s="197"/>
      <c r="TH315" s="197"/>
      <c r="TI315" s="197"/>
      <c r="TJ315" s="197"/>
      <c r="TK315" s="197"/>
      <c r="TL315" s="197"/>
      <c r="TM315" s="197"/>
      <c r="TN315" s="197"/>
      <c r="TO315" s="197"/>
      <c r="TP315" s="197"/>
      <c r="TQ315" s="197"/>
      <c r="TR315" s="197"/>
      <c r="TS315" s="197"/>
      <c r="TT315" s="197"/>
      <c r="TU315" s="197"/>
      <c r="TV315" s="197"/>
      <c r="TW315" s="197"/>
      <c r="TX315" s="197"/>
      <c r="TY315" s="197"/>
      <c r="TZ315" s="197"/>
      <c r="UA315" s="197"/>
      <c r="UB315" s="197"/>
      <c r="UC315" s="197"/>
      <c r="UD315" s="197"/>
      <c r="UE315" s="197"/>
      <c r="UF315" s="197"/>
      <c r="UG315" s="197"/>
      <c r="UH315" s="197"/>
      <c r="UI315" s="197"/>
      <c r="UJ315" s="197"/>
      <c r="UK315" s="197"/>
      <c r="UL315" s="197"/>
      <c r="UM315" s="197"/>
      <c r="UN315" s="197"/>
      <c r="UO315" s="197"/>
      <c r="UP315" s="197"/>
      <c r="UQ315" s="197"/>
      <c r="UR315" s="197"/>
      <c r="US315" s="197"/>
      <c r="UT315" s="197"/>
      <c r="UU315" s="197"/>
      <c r="UV315" s="197"/>
      <c r="UW315" s="197"/>
      <c r="UX315" s="197"/>
      <c r="UY315" s="197"/>
      <c r="UZ315" s="197"/>
      <c r="VA315" s="197"/>
      <c r="VB315" s="197"/>
      <c r="VC315" s="197"/>
      <c r="VD315" s="197"/>
      <c r="VE315" s="197"/>
      <c r="VF315" s="197"/>
      <c r="VG315" s="197"/>
      <c r="VH315" s="197"/>
      <c r="VI315" s="197"/>
      <c r="VJ315" s="197"/>
      <c r="VK315" s="197"/>
      <c r="VL315" s="197"/>
      <c r="VM315" s="197"/>
      <c r="VN315" s="197"/>
      <c r="VO315" s="197"/>
      <c r="VP315" s="197"/>
      <c r="VQ315" s="197"/>
      <c r="VR315" s="197"/>
      <c r="VS315" s="197"/>
      <c r="VT315" s="197"/>
      <c r="VU315" s="197"/>
      <c r="VV315" s="197"/>
      <c r="VW315" s="197"/>
      <c r="VX315" s="197"/>
      <c r="VY315" s="197"/>
      <c r="VZ315" s="197"/>
      <c r="WA315" s="197"/>
      <c r="WB315" s="197"/>
      <c r="WC315" s="197"/>
      <c r="WD315" s="197"/>
      <c r="WE315" s="197"/>
      <c r="WF315" s="197"/>
      <c r="WG315" s="197"/>
      <c r="WH315" s="197"/>
      <c r="WI315" s="197"/>
      <c r="WJ315" s="197"/>
      <c r="WK315" s="197"/>
      <c r="WL315" s="197"/>
      <c r="WM315" s="197"/>
      <c r="WN315" s="197"/>
      <c r="WO315" s="197"/>
      <c r="WP315" s="197"/>
      <c r="WQ315" s="197"/>
      <c r="WR315" s="197"/>
      <c r="WS315" s="197"/>
      <c r="WT315" s="197"/>
      <c r="WU315" s="197"/>
      <c r="WV315" s="197"/>
      <c r="WW315" s="197"/>
      <c r="WX315" s="197"/>
      <c r="WY315" s="197"/>
      <c r="WZ315" s="197"/>
      <c r="XA315" s="197"/>
      <c r="XB315" s="197"/>
      <c r="XC315" s="197"/>
      <c r="XD315" s="197"/>
      <c r="XE315" s="197"/>
      <c r="XF315" s="197"/>
      <c r="XG315" s="197"/>
      <c r="XH315" s="197"/>
      <c r="XI315" s="197"/>
      <c r="XJ315" s="197"/>
      <c r="XK315" s="197"/>
      <c r="XL315" s="197"/>
      <c r="XM315" s="197"/>
      <c r="XN315" s="197"/>
      <c r="XO315" s="197"/>
      <c r="XP315" s="197"/>
      <c r="XQ315" s="197"/>
      <c r="XR315" s="197"/>
      <c r="XS315" s="197"/>
      <c r="XT315" s="197"/>
      <c r="XU315" s="197"/>
      <c r="XV315" s="197"/>
      <c r="XW315" s="197"/>
      <c r="XX315" s="197"/>
      <c r="XY315" s="197"/>
      <c r="XZ315" s="197"/>
      <c r="YA315" s="197"/>
      <c r="YB315" s="197"/>
      <c r="YC315" s="197"/>
      <c r="YD315" s="197"/>
      <c r="YE315" s="197"/>
      <c r="YF315" s="197"/>
      <c r="YG315" s="197"/>
      <c r="YH315" s="197"/>
      <c r="YI315" s="197"/>
      <c r="YJ315" s="197"/>
      <c r="YK315" s="197"/>
      <c r="YL315" s="197"/>
      <c r="YM315" s="197"/>
      <c r="YN315" s="197"/>
      <c r="YO315" s="197"/>
      <c r="YP315" s="197"/>
      <c r="YQ315" s="197"/>
      <c r="YR315" s="197"/>
      <c r="YS315" s="197"/>
      <c r="YT315" s="197"/>
      <c r="YU315" s="197"/>
      <c r="YV315" s="197"/>
      <c r="YW315" s="197"/>
      <c r="YX315" s="197"/>
      <c r="YY315" s="197"/>
      <c r="YZ315" s="197"/>
      <c r="ZA315" s="197"/>
      <c r="ZB315" s="197"/>
      <c r="ZC315" s="197"/>
      <c r="ZD315" s="197"/>
      <c r="ZE315" s="197"/>
      <c r="ZF315" s="197"/>
      <c r="ZG315" s="197"/>
      <c r="ZH315" s="197"/>
      <c r="ZI315" s="197"/>
      <c r="ZJ315" s="197"/>
      <c r="ZK315" s="197"/>
      <c r="ZL315" s="197"/>
      <c r="ZM315" s="197"/>
      <c r="ZN315" s="197"/>
      <c r="ZO315" s="197"/>
      <c r="ZP315" s="197"/>
      <c r="ZQ315" s="197"/>
      <c r="ZR315" s="197"/>
      <c r="ZS315" s="197"/>
      <c r="ZT315" s="197"/>
      <c r="ZU315" s="197"/>
      <c r="ZV315" s="197"/>
      <c r="ZW315" s="197"/>
      <c r="ZX315" s="197"/>
      <c r="ZY315" s="197"/>
      <c r="ZZ315" s="197"/>
      <c r="AAA315" s="197"/>
      <c r="AAB315" s="197"/>
      <c r="AAC315" s="197"/>
      <c r="AAD315" s="197"/>
      <c r="AAE315" s="197"/>
      <c r="AAF315" s="197"/>
      <c r="AAG315" s="197"/>
      <c r="AAH315" s="197"/>
      <c r="AAI315" s="197"/>
      <c r="AAJ315" s="197"/>
      <c r="AAK315" s="197"/>
      <c r="AAL315" s="197"/>
      <c r="AAM315" s="197"/>
      <c r="AAN315" s="197"/>
      <c r="AAO315" s="197"/>
      <c r="AAP315" s="197"/>
      <c r="AAQ315" s="197"/>
      <c r="AAR315" s="197"/>
      <c r="AAS315" s="197"/>
      <c r="AAT315" s="197"/>
      <c r="AAU315" s="197"/>
      <c r="AAV315" s="197"/>
      <c r="AAW315" s="197"/>
      <c r="AAX315" s="197"/>
      <c r="AAY315" s="197"/>
      <c r="AAZ315" s="197"/>
      <c r="ABA315" s="197"/>
      <c r="ABB315" s="197"/>
      <c r="ABC315" s="197"/>
      <c r="ABD315" s="197"/>
      <c r="ABE315" s="197"/>
      <c r="ABF315" s="197"/>
      <c r="ABG315" s="197"/>
      <c r="ABH315" s="197"/>
      <c r="ABI315" s="197"/>
      <c r="ABJ315" s="197"/>
      <c r="ABK315" s="197"/>
      <c r="ABL315" s="197"/>
      <c r="ABM315" s="197"/>
      <c r="ABN315" s="197"/>
      <c r="ABO315" s="197"/>
      <c r="ABP315" s="197"/>
      <c r="ABQ315" s="197"/>
      <c r="ABR315" s="197"/>
      <c r="ABS315" s="197"/>
      <c r="ABT315" s="197"/>
      <c r="ABU315" s="197"/>
      <c r="ABV315" s="197"/>
      <c r="ABW315" s="197"/>
      <c r="ABX315" s="197"/>
      <c r="ABY315" s="197"/>
      <c r="ABZ315" s="197"/>
      <c r="ACA315" s="197"/>
      <c r="ACB315" s="197"/>
      <c r="ACC315" s="197"/>
      <c r="ACD315" s="197"/>
      <c r="ACE315" s="197"/>
      <c r="ACF315" s="197"/>
      <c r="ACG315" s="197"/>
      <c r="ACH315" s="197"/>
      <c r="ACI315" s="197"/>
      <c r="ACJ315" s="197"/>
      <c r="ACK315" s="197"/>
      <c r="ACL315" s="197"/>
      <c r="ACM315" s="197"/>
      <c r="ACN315" s="197"/>
      <c r="ACO315" s="197"/>
      <c r="ACP315" s="197"/>
      <c r="ACQ315" s="197"/>
      <c r="ACR315" s="197"/>
      <c r="ACS315" s="197"/>
      <c r="ACT315" s="197"/>
      <c r="ACU315" s="197"/>
      <c r="ACV315" s="197"/>
      <c r="ACW315" s="197"/>
      <c r="ACX315" s="197"/>
      <c r="ACY315" s="197"/>
      <c r="ACZ315" s="197"/>
      <c r="ADA315" s="197"/>
      <c r="ADB315" s="197"/>
      <c r="ADC315" s="197"/>
      <c r="ADD315" s="197"/>
      <c r="ADE315" s="197"/>
      <c r="ADF315" s="197"/>
      <c r="ADG315" s="197"/>
      <c r="ADH315" s="197"/>
      <c r="ADI315" s="197"/>
      <c r="ADJ315" s="197"/>
      <c r="ADK315" s="197"/>
      <c r="ADL315" s="197"/>
      <c r="ADM315" s="197"/>
      <c r="ADN315" s="197"/>
      <c r="ADO315" s="197"/>
      <c r="ADP315" s="197"/>
      <c r="ADQ315" s="197"/>
      <c r="ADR315" s="197"/>
      <c r="ADS315" s="197"/>
      <c r="ADT315" s="197"/>
      <c r="ADU315" s="197"/>
      <c r="ADV315" s="197"/>
      <c r="ADW315" s="197"/>
      <c r="ADX315" s="197"/>
      <c r="ADY315" s="197"/>
      <c r="ADZ315" s="197"/>
      <c r="AEA315" s="197"/>
      <c r="AEB315" s="197"/>
      <c r="AEC315" s="197"/>
      <c r="AED315" s="197"/>
      <c r="AEE315" s="197"/>
      <c r="AEF315" s="197"/>
      <c r="AEG315" s="197"/>
      <c r="AEH315" s="197"/>
      <c r="AEI315" s="197"/>
      <c r="AEJ315" s="197"/>
      <c r="AEK315" s="197"/>
      <c r="AEL315" s="197"/>
      <c r="AEM315" s="197"/>
      <c r="AEN315" s="197"/>
      <c r="AEO315" s="197"/>
      <c r="AEP315" s="197"/>
      <c r="AEQ315" s="197"/>
      <c r="AER315" s="197"/>
      <c r="AES315" s="197"/>
      <c r="AET315" s="197"/>
      <c r="AEU315" s="197"/>
      <c r="AEV315" s="197"/>
      <c r="AEW315" s="197"/>
      <c r="AEX315" s="197"/>
      <c r="AEY315" s="197"/>
      <c r="AEZ315" s="197"/>
      <c r="AFA315" s="197"/>
      <c r="AFB315" s="197"/>
      <c r="AFC315" s="197"/>
      <c r="AFD315" s="197"/>
      <c r="AFE315" s="197"/>
      <c r="AFF315" s="197"/>
      <c r="AFG315" s="197"/>
      <c r="AFH315" s="197"/>
      <c r="AFI315" s="197"/>
      <c r="AFJ315" s="197"/>
      <c r="AFK315" s="197"/>
      <c r="AFL315" s="197"/>
      <c r="AFM315" s="197"/>
      <c r="AFN315" s="197"/>
      <c r="AFO315" s="197"/>
      <c r="AFP315" s="197"/>
      <c r="AFQ315" s="197"/>
      <c r="AFR315" s="197"/>
      <c r="AFS315" s="197"/>
      <c r="AFT315" s="197"/>
      <c r="AFU315" s="197"/>
      <c r="AFV315" s="197"/>
      <c r="AFW315" s="197"/>
      <c r="AFX315" s="197"/>
      <c r="AFY315" s="197"/>
      <c r="AFZ315" s="197"/>
      <c r="AGA315" s="197"/>
      <c r="AGB315" s="197"/>
      <c r="AGC315" s="197"/>
      <c r="AGD315" s="197"/>
      <c r="AGE315" s="197"/>
      <c r="AGF315" s="197"/>
      <c r="AGG315" s="197"/>
      <c r="AGH315" s="197"/>
      <c r="AGI315" s="197"/>
      <c r="AGJ315" s="197"/>
      <c r="AGK315" s="197"/>
      <c r="AGL315" s="197"/>
      <c r="AGM315" s="197"/>
      <c r="AGN315" s="197"/>
      <c r="AGO315" s="197"/>
      <c r="AGP315" s="197"/>
      <c r="AGQ315" s="197"/>
      <c r="AGR315" s="197"/>
      <c r="AGS315" s="197"/>
      <c r="AGT315" s="197"/>
      <c r="AGU315" s="197"/>
      <c r="AGV315" s="197"/>
      <c r="AGW315" s="197"/>
      <c r="AGX315" s="197"/>
      <c r="AGY315" s="197"/>
      <c r="AGZ315" s="197"/>
      <c r="AHA315" s="197"/>
      <c r="AHB315" s="197"/>
      <c r="AHC315" s="197"/>
      <c r="AHD315" s="197"/>
      <c r="AHE315" s="197"/>
      <c r="AHF315" s="197"/>
      <c r="AHG315" s="197"/>
      <c r="AHH315" s="197"/>
      <c r="AHI315" s="197"/>
      <c r="AHJ315" s="197"/>
      <c r="AHK315" s="197"/>
      <c r="AHL315" s="197"/>
      <c r="AHM315" s="197"/>
      <c r="AHN315" s="197"/>
      <c r="AHO315" s="197"/>
      <c r="AHP315" s="197"/>
      <c r="AHQ315" s="197"/>
      <c r="AHR315" s="197"/>
      <c r="AHS315" s="197"/>
      <c r="AHT315" s="197"/>
      <c r="AHU315" s="197"/>
      <c r="AHV315" s="197"/>
      <c r="AHW315" s="197"/>
      <c r="AHX315" s="197"/>
      <c r="AHY315" s="197"/>
      <c r="AHZ315" s="197"/>
      <c r="AIA315" s="197"/>
      <c r="AIB315" s="197"/>
      <c r="AIC315" s="197"/>
      <c r="AID315" s="197"/>
      <c r="AIE315" s="197"/>
      <c r="AIF315" s="197"/>
      <c r="AIG315" s="197"/>
      <c r="AIH315" s="197"/>
      <c r="AII315" s="197"/>
      <c r="AIJ315" s="197"/>
      <c r="AIK315" s="197"/>
      <c r="AIL315" s="197"/>
      <c r="AIM315" s="197"/>
      <c r="AIN315" s="197"/>
      <c r="AIO315" s="197"/>
      <c r="AIP315" s="197"/>
      <c r="AIQ315" s="197"/>
      <c r="AIR315" s="197"/>
      <c r="AIS315" s="197"/>
      <c r="AIT315" s="197"/>
      <c r="AIU315" s="197"/>
      <c r="AIV315" s="197"/>
      <c r="AIW315" s="197"/>
      <c r="AIX315" s="197"/>
      <c r="AIY315" s="197"/>
      <c r="AIZ315" s="197"/>
      <c r="AJA315" s="197"/>
      <c r="AJB315" s="197"/>
      <c r="AJC315" s="197"/>
      <c r="AJD315" s="197"/>
      <c r="AJE315" s="197"/>
      <c r="AJF315" s="197"/>
      <c r="AJG315" s="197"/>
      <c r="AJH315" s="197"/>
      <c r="AJI315" s="197"/>
      <c r="AJJ315" s="197"/>
      <c r="AJK315" s="197"/>
      <c r="AJL315" s="197"/>
      <c r="AJM315" s="197"/>
      <c r="AJN315" s="197"/>
      <c r="AJO315" s="197"/>
      <c r="AJP315" s="197"/>
      <c r="AJQ315" s="197"/>
      <c r="AJR315" s="197"/>
      <c r="AJS315" s="197"/>
      <c r="AJT315" s="197"/>
      <c r="AJU315" s="197"/>
      <c r="AJV315" s="197"/>
      <c r="AJW315" s="197"/>
      <c r="AJX315" s="197"/>
      <c r="AJY315" s="197"/>
      <c r="AJZ315" s="197"/>
      <c r="AKA315" s="197"/>
      <c r="AKB315" s="197"/>
      <c r="AKC315" s="197"/>
      <c r="AKD315" s="197"/>
      <c r="AKE315" s="197"/>
      <c r="AKF315" s="197"/>
      <c r="AKG315" s="197"/>
      <c r="AKH315" s="197"/>
      <c r="AKI315" s="197"/>
      <c r="AKJ315" s="197"/>
      <c r="AKK315" s="197"/>
      <c r="AKL315" s="197"/>
      <c r="AKM315" s="197"/>
      <c r="AKN315" s="197"/>
      <c r="AKO315" s="197"/>
      <c r="AKP315" s="197"/>
      <c r="AKQ315" s="197"/>
      <c r="AKR315" s="197"/>
      <c r="AKS315" s="197"/>
      <c r="AKT315" s="197"/>
      <c r="AKU315" s="197"/>
      <c r="AKV315" s="197"/>
      <c r="AKW315" s="197"/>
      <c r="AKX315" s="197"/>
      <c r="AKY315" s="197"/>
      <c r="AKZ315" s="197"/>
      <c r="ALA315" s="197"/>
      <c r="ALB315" s="197"/>
      <c r="ALC315" s="197"/>
      <c r="ALD315" s="197"/>
      <c r="ALE315" s="197"/>
      <c r="ALF315" s="197"/>
      <c r="ALG315" s="197"/>
      <c r="ALH315" s="197"/>
      <c r="ALI315" s="197"/>
      <c r="ALJ315" s="197"/>
      <c r="ALK315" s="197"/>
      <c r="ALL315" s="197"/>
      <c r="ALM315" s="197"/>
      <c r="ALN315" s="197"/>
      <c r="ALO315" s="197"/>
      <c r="ALP315" s="197"/>
      <c r="ALQ315" s="197"/>
      <c r="ALR315" s="197"/>
      <c r="ALS315" s="197"/>
      <c r="ALT315" s="197"/>
      <c r="ALU315" s="197"/>
      <c r="ALV315" s="197"/>
      <c r="ALW315" s="197"/>
      <c r="ALX315" s="197"/>
      <c r="ALY315" s="197"/>
      <c r="ALZ315" s="197"/>
      <c r="AMA315" s="197"/>
      <c r="AMB315" s="197"/>
      <c r="AMC315" s="197"/>
      <c r="AMD315" s="197"/>
      <c r="AME315" s="197"/>
      <c r="AMF315" s="197"/>
      <c r="AMG315" s="197"/>
      <c r="AMH315" s="197"/>
      <c r="AMI315" s="197"/>
      <c r="AMJ315" s="197"/>
      <c r="AMK315" s="197"/>
      <c r="AML315" s="197"/>
      <c r="AMM315" s="197"/>
      <c r="AMN315" s="197"/>
      <c r="AMO315" s="197"/>
      <c r="AMP315" s="197"/>
      <c r="AMQ315" s="197"/>
      <c r="AMR315" s="197"/>
      <c r="AMS315" s="197"/>
      <c r="AMT315" s="197"/>
      <c r="AMU315" s="197"/>
      <c r="AMV315" s="197"/>
      <c r="AMW315" s="197"/>
      <c r="AMX315" s="197"/>
      <c r="AMY315" s="197"/>
      <c r="AMZ315" s="197"/>
      <c r="ANA315" s="197"/>
      <c r="ANB315" s="197"/>
      <c r="ANC315" s="197"/>
      <c r="AND315" s="197"/>
      <c r="ANE315" s="197"/>
      <c r="ANF315" s="197"/>
      <c r="ANG315" s="197"/>
      <c r="ANH315" s="197"/>
      <c r="ANI315" s="197"/>
      <c r="ANJ315" s="197"/>
      <c r="ANK315" s="197"/>
      <c r="ANL315" s="197"/>
      <c r="ANM315" s="197"/>
      <c r="ANN315" s="197"/>
      <c r="ANO315" s="197"/>
      <c r="ANP315" s="197"/>
      <c r="ANQ315" s="197"/>
      <c r="ANR315" s="197"/>
      <c r="ANS315" s="197"/>
      <c r="ANT315" s="197"/>
      <c r="ANU315" s="197"/>
      <c r="ANV315" s="197"/>
      <c r="ANW315" s="197"/>
      <c r="ANX315" s="197"/>
      <c r="ANY315" s="197"/>
      <c r="ANZ315" s="197"/>
      <c r="AOA315" s="197"/>
      <c r="AOB315" s="197"/>
      <c r="AOC315" s="197"/>
      <c r="AOD315" s="197"/>
      <c r="AOE315" s="197"/>
      <c r="AOF315" s="197"/>
      <c r="AOG315" s="197"/>
      <c r="AOH315" s="197"/>
      <c r="AOI315" s="197"/>
      <c r="AOJ315" s="197"/>
      <c r="AOK315" s="197"/>
      <c r="AOL315" s="197"/>
      <c r="AOM315" s="197"/>
      <c r="AON315" s="197"/>
      <c r="AOO315" s="197"/>
      <c r="AOP315" s="197"/>
      <c r="AOQ315" s="197"/>
      <c r="AOR315" s="197"/>
      <c r="AOS315" s="197"/>
      <c r="AOT315" s="197"/>
      <c r="AOU315" s="197"/>
      <c r="AOV315" s="197"/>
      <c r="AOW315" s="197"/>
      <c r="AOX315" s="197"/>
      <c r="AOY315" s="197"/>
      <c r="AOZ315" s="197"/>
      <c r="APA315" s="197"/>
      <c r="APB315" s="197"/>
      <c r="APC315" s="197"/>
      <c r="APD315" s="197"/>
      <c r="APE315" s="197"/>
      <c r="APF315" s="197"/>
      <c r="APG315" s="197"/>
      <c r="APH315" s="197"/>
      <c r="API315" s="197"/>
      <c r="APJ315" s="197"/>
      <c r="APK315" s="197"/>
      <c r="APL315" s="197"/>
      <c r="APM315" s="197"/>
      <c r="APN315" s="197"/>
      <c r="APO315" s="197"/>
      <c r="APP315" s="197"/>
      <c r="APQ315" s="197"/>
      <c r="APR315" s="197"/>
      <c r="APS315" s="197"/>
      <c r="APT315" s="197"/>
      <c r="APU315" s="197"/>
      <c r="APV315" s="197"/>
      <c r="APW315" s="197"/>
      <c r="APX315" s="197"/>
      <c r="APY315" s="197"/>
      <c r="APZ315" s="197"/>
      <c r="AQA315" s="197"/>
      <c r="AQB315" s="197"/>
      <c r="AQC315" s="197"/>
      <c r="AQD315" s="197"/>
      <c r="AQE315" s="197"/>
      <c r="AQF315" s="197"/>
      <c r="AQG315" s="197"/>
      <c r="AQH315" s="197"/>
      <c r="AQI315" s="197"/>
      <c r="AQJ315" s="197"/>
      <c r="AQK315" s="197"/>
      <c r="AQL315" s="197"/>
      <c r="AQM315" s="197"/>
      <c r="AQN315" s="197"/>
      <c r="AQO315" s="197"/>
      <c r="AQP315" s="197"/>
      <c r="AQQ315" s="197"/>
      <c r="AQR315" s="197"/>
      <c r="AQS315" s="197"/>
      <c r="AQT315" s="197"/>
      <c r="AQU315" s="197"/>
      <c r="AQV315" s="197"/>
      <c r="AQW315" s="197"/>
      <c r="AQX315" s="197"/>
      <c r="AQY315" s="197"/>
      <c r="AQZ315" s="197"/>
      <c r="ARA315" s="197"/>
      <c r="ARB315" s="197"/>
      <c r="ARC315" s="197"/>
      <c r="ARD315" s="197"/>
      <c r="ARE315" s="197"/>
      <c r="ARF315" s="197"/>
      <c r="ARG315" s="197"/>
      <c r="ARH315" s="197"/>
      <c r="ARI315" s="197"/>
      <c r="ARJ315" s="197"/>
      <c r="ARK315" s="197"/>
      <c r="ARL315" s="197"/>
      <c r="ARM315" s="197"/>
      <c r="ARN315" s="197"/>
      <c r="ARO315" s="197"/>
      <c r="ARP315" s="197"/>
      <c r="ARQ315" s="197"/>
      <c r="ARR315" s="197"/>
      <c r="ARS315" s="197"/>
      <c r="ART315" s="197"/>
      <c r="ARU315" s="197"/>
      <c r="ARV315" s="197"/>
      <c r="ARW315" s="197"/>
      <c r="ARX315" s="197"/>
      <c r="ARY315" s="197"/>
      <c r="ARZ315" s="197"/>
      <c r="ASA315" s="197"/>
      <c r="ASB315" s="197"/>
      <c r="ASC315" s="197"/>
      <c r="ASD315" s="197"/>
      <c r="ASE315" s="197"/>
      <c r="ASF315" s="197"/>
      <c r="ASG315" s="197"/>
      <c r="ASH315" s="197"/>
      <c r="ASI315" s="197"/>
      <c r="ASJ315" s="197"/>
      <c r="ASK315" s="197"/>
      <c r="ASL315" s="197"/>
      <c r="ASM315" s="197"/>
      <c r="ASN315" s="197"/>
      <c r="ASO315" s="197"/>
      <c r="ASP315" s="197"/>
      <c r="ASQ315" s="197"/>
      <c r="ASR315" s="197"/>
      <c r="ASS315" s="197"/>
      <c r="AST315" s="197"/>
      <c r="ASU315" s="197"/>
      <c r="ASV315" s="197"/>
      <c r="ASW315" s="197"/>
      <c r="ASX315" s="197"/>
      <c r="ASY315" s="197"/>
      <c r="ASZ315" s="197"/>
      <c r="ATA315" s="197"/>
      <c r="ATB315" s="197"/>
      <c r="ATC315" s="197"/>
      <c r="ATD315" s="197"/>
      <c r="ATE315" s="197"/>
      <c r="ATF315" s="197"/>
      <c r="ATG315" s="197"/>
      <c r="ATH315" s="197"/>
      <c r="ATI315" s="197"/>
      <c r="ATJ315" s="197"/>
      <c r="ATK315" s="197"/>
      <c r="ATL315" s="197"/>
      <c r="ATM315" s="197"/>
      <c r="ATN315" s="197"/>
      <c r="ATO315" s="197"/>
      <c r="ATP315" s="197"/>
      <c r="ATQ315" s="197"/>
      <c r="ATR315" s="197"/>
      <c r="ATS315" s="197"/>
      <c r="ATT315" s="197"/>
      <c r="ATU315" s="197"/>
      <c r="ATV315" s="197"/>
      <c r="ATW315" s="197"/>
      <c r="ATX315" s="197"/>
      <c r="ATY315" s="197"/>
      <c r="ATZ315" s="197"/>
      <c r="AUA315" s="197"/>
      <c r="AUB315" s="197"/>
      <c r="AUC315" s="197"/>
      <c r="AUD315" s="197"/>
      <c r="AUE315" s="197"/>
      <c r="AUF315" s="197"/>
      <c r="AUG315" s="197"/>
      <c r="AUH315" s="197"/>
      <c r="AUI315" s="197"/>
      <c r="AUJ315" s="197"/>
      <c r="AUK315" s="197"/>
      <c r="AUL315" s="197"/>
      <c r="AUM315" s="197"/>
      <c r="AUN315" s="197"/>
      <c r="AUO315" s="197"/>
      <c r="AUP315" s="197"/>
      <c r="AUQ315" s="197"/>
      <c r="AUR315" s="197"/>
      <c r="AUS315" s="197"/>
      <c r="AUT315" s="197"/>
      <c r="AUU315" s="197"/>
      <c r="AUV315" s="197"/>
      <c r="AUW315" s="197"/>
      <c r="AUX315" s="197"/>
      <c r="AUY315" s="197"/>
      <c r="AUZ315" s="197"/>
      <c r="AVA315" s="197"/>
      <c r="AVB315" s="197"/>
      <c r="AVC315" s="197"/>
      <c r="AVD315" s="197"/>
      <c r="AVE315" s="197"/>
      <c r="AVF315" s="197"/>
      <c r="AVG315" s="197"/>
      <c r="AVH315" s="197"/>
      <c r="AVI315" s="197"/>
      <c r="AVJ315" s="197"/>
      <c r="AVK315" s="197"/>
      <c r="AVL315" s="197"/>
      <c r="AVM315" s="197"/>
      <c r="AVN315" s="197"/>
      <c r="AVO315" s="197"/>
      <c r="AVP315" s="197"/>
      <c r="AVQ315" s="197"/>
      <c r="AVR315" s="197"/>
      <c r="AVS315" s="197"/>
      <c r="AVT315" s="197"/>
      <c r="AVU315" s="197"/>
      <c r="AVV315" s="197"/>
      <c r="AVW315" s="197"/>
      <c r="AVX315" s="197"/>
      <c r="AVY315" s="197"/>
      <c r="AVZ315" s="197"/>
      <c r="AWA315" s="197"/>
      <c r="AWB315" s="197"/>
      <c r="AWC315" s="197"/>
      <c r="AWD315" s="197"/>
      <c r="AWE315" s="197"/>
      <c r="AWF315" s="197"/>
      <c r="AWG315" s="197"/>
      <c r="AWH315" s="197"/>
      <c r="AWI315" s="197"/>
      <c r="AWJ315" s="197"/>
      <c r="AWK315" s="197"/>
      <c r="AWL315" s="197"/>
      <c r="AWM315" s="197"/>
      <c r="AWN315" s="197"/>
      <c r="AWO315" s="197"/>
      <c r="AWP315" s="197"/>
      <c r="AWQ315" s="197"/>
      <c r="AWR315" s="197"/>
      <c r="AWS315" s="197"/>
      <c r="AWT315" s="197"/>
      <c r="AWU315" s="197"/>
      <c r="AWV315" s="197"/>
      <c r="AWW315" s="197"/>
      <c r="AWX315" s="197"/>
      <c r="AWY315" s="197"/>
      <c r="AWZ315" s="197"/>
      <c r="AXA315" s="197"/>
      <c r="AXB315" s="197"/>
      <c r="AXC315" s="197"/>
      <c r="AXD315" s="197"/>
      <c r="AXE315" s="197"/>
      <c r="AXF315" s="197"/>
      <c r="AXG315" s="197"/>
      <c r="AXH315" s="197"/>
      <c r="AXI315" s="197"/>
      <c r="AXJ315" s="197"/>
      <c r="AXK315" s="197"/>
      <c r="AXL315" s="197"/>
      <c r="AXM315" s="197"/>
      <c r="AXN315" s="197"/>
      <c r="AXO315" s="197"/>
      <c r="AXP315" s="197"/>
      <c r="AXQ315" s="197"/>
      <c r="AXR315" s="197"/>
      <c r="AXS315" s="197"/>
      <c r="AXT315" s="197"/>
      <c r="AXU315" s="197"/>
      <c r="AXV315" s="197"/>
      <c r="AXW315" s="197"/>
      <c r="AXX315" s="197"/>
      <c r="AXY315" s="197"/>
      <c r="AXZ315" s="197"/>
      <c r="AYA315" s="197"/>
      <c r="AYB315" s="197"/>
      <c r="AYC315" s="197"/>
      <c r="AYD315" s="197"/>
      <c r="AYE315" s="197"/>
      <c r="AYF315" s="197"/>
      <c r="AYG315" s="197"/>
      <c r="AYH315" s="197"/>
      <c r="AYI315" s="197"/>
      <c r="AYJ315" s="197"/>
      <c r="AYK315" s="197"/>
      <c r="AYL315" s="197"/>
      <c r="AYM315" s="197"/>
      <c r="AYN315" s="197"/>
      <c r="AYO315" s="197"/>
      <c r="AYP315" s="197"/>
      <c r="AYQ315" s="197"/>
      <c r="AYR315" s="197"/>
      <c r="AYS315" s="197"/>
      <c r="AYT315" s="197"/>
      <c r="AYU315" s="197"/>
      <c r="AYV315" s="197"/>
      <c r="AYW315" s="197"/>
      <c r="AYX315" s="197"/>
      <c r="AYY315" s="197"/>
      <c r="AYZ315" s="197"/>
      <c r="AZA315" s="197"/>
      <c r="AZB315" s="197"/>
      <c r="AZC315" s="197"/>
      <c r="AZD315" s="197"/>
      <c r="AZE315" s="197"/>
      <c r="AZF315" s="197"/>
      <c r="AZG315" s="197"/>
      <c r="AZH315" s="197"/>
      <c r="AZI315" s="197"/>
      <c r="AZJ315" s="197"/>
      <c r="AZK315" s="197"/>
      <c r="AZL315" s="197"/>
      <c r="AZM315" s="197"/>
      <c r="AZN315" s="197"/>
      <c r="AZO315" s="197"/>
      <c r="AZP315" s="197"/>
      <c r="AZQ315" s="197"/>
      <c r="AZR315" s="197"/>
      <c r="AZS315" s="197"/>
      <c r="AZT315" s="197"/>
      <c r="AZU315" s="197"/>
      <c r="AZV315" s="197"/>
      <c r="AZW315" s="197"/>
      <c r="AZX315" s="197"/>
      <c r="AZY315" s="197"/>
      <c r="AZZ315" s="197"/>
      <c r="BAA315" s="197"/>
      <c r="BAB315" s="197"/>
      <c r="BAC315" s="197"/>
      <c r="BAD315" s="197"/>
      <c r="BAE315" s="197"/>
      <c r="BAF315" s="197"/>
      <c r="BAG315" s="197"/>
      <c r="BAH315" s="197"/>
      <c r="BAI315" s="197"/>
      <c r="BAJ315" s="197"/>
      <c r="BAK315" s="197"/>
      <c r="BAL315" s="197"/>
      <c r="BAM315" s="197"/>
      <c r="BAN315" s="197"/>
      <c r="BAO315" s="197"/>
      <c r="BAP315" s="197"/>
      <c r="BAQ315" s="197"/>
      <c r="BAR315" s="197"/>
      <c r="BAS315" s="197"/>
      <c r="BAT315" s="197"/>
      <c r="BAU315" s="197"/>
      <c r="BAV315" s="197"/>
      <c r="BAW315" s="197"/>
      <c r="BAX315" s="197"/>
      <c r="BAY315" s="197"/>
      <c r="BAZ315" s="197"/>
      <c r="BBA315" s="197"/>
      <c r="BBB315" s="197"/>
      <c r="BBC315" s="197"/>
      <c r="BBD315" s="197"/>
      <c r="BBE315" s="197"/>
      <c r="BBF315" s="197"/>
      <c r="BBG315" s="197"/>
      <c r="BBH315" s="197"/>
      <c r="BBI315" s="197"/>
      <c r="BBJ315" s="197"/>
      <c r="BBK315" s="197"/>
      <c r="BBL315" s="197"/>
      <c r="BBM315" s="197"/>
      <c r="BBN315" s="197"/>
      <c r="BBO315" s="197"/>
      <c r="BBP315" s="197"/>
      <c r="BBQ315" s="197"/>
      <c r="BBR315" s="197"/>
      <c r="BBS315" s="197"/>
      <c r="BBT315" s="197"/>
      <c r="BBU315" s="197"/>
      <c r="BBV315" s="197"/>
      <c r="BBW315" s="197"/>
      <c r="BBX315" s="197"/>
      <c r="BBY315" s="197"/>
      <c r="BBZ315" s="197"/>
      <c r="BCA315" s="197"/>
      <c r="BCB315" s="197"/>
      <c r="BCC315" s="197"/>
      <c r="BCD315" s="197"/>
      <c r="BCE315" s="197"/>
      <c r="BCF315" s="197"/>
      <c r="BCG315" s="197"/>
      <c r="BCH315" s="197"/>
      <c r="BCI315" s="197"/>
      <c r="BCJ315" s="197"/>
      <c r="BCK315" s="197"/>
      <c r="BCL315" s="197"/>
      <c r="BCM315" s="197"/>
      <c r="BCN315" s="197"/>
      <c r="BCO315" s="197"/>
      <c r="BCP315" s="197"/>
      <c r="BCQ315" s="197"/>
      <c r="BCR315" s="197"/>
      <c r="BCS315" s="197"/>
      <c r="BCT315" s="197"/>
      <c r="BCU315" s="197"/>
      <c r="BCV315" s="197"/>
      <c r="BCW315" s="197"/>
      <c r="BCX315" s="197"/>
      <c r="BCY315" s="197"/>
      <c r="BCZ315" s="197"/>
      <c r="BDA315" s="197"/>
      <c r="BDB315" s="197"/>
      <c r="BDC315" s="197"/>
      <c r="BDD315" s="197"/>
      <c r="BDE315" s="197"/>
      <c r="BDF315" s="197"/>
      <c r="BDG315" s="197"/>
      <c r="BDH315" s="197"/>
      <c r="BDI315" s="197"/>
      <c r="BDJ315" s="197"/>
      <c r="BDK315" s="197"/>
      <c r="BDL315" s="197"/>
      <c r="BDM315" s="197"/>
      <c r="BDN315" s="197"/>
      <c r="BDO315" s="197"/>
      <c r="BDP315" s="197"/>
      <c r="BDQ315" s="197"/>
      <c r="BDR315" s="197"/>
      <c r="BDS315" s="197"/>
      <c r="BDT315" s="197"/>
      <c r="BDU315" s="197"/>
      <c r="BDV315" s="197"/>
      <c r="BDW315" s="197"/>
      <c r="BDX315" s="197"/>
      <c r="BDY315" s="197"/>
      <c r="BDZ315" s="197"/>
      <c r="BEA315" s="197"/>
      <c r="BEB315" s="197"/>
      <c r="BEC315" s="197"/>
      <c r="BED315" s="197"/>
      <c r="BEE315" s="197"/>
      <c r="BEF315" s="197"/>
      <c r="BEG315" s="197"/>
      <c r="BEH315" s="197"/>
      <c r="BEI315" s="197"/>
      <c r="BEJ315" s="197"/>
      <c r="BEK315" s="197"/>
      <c r="BEL315" s="197"/>
      <c r="BEM315" s="197"/>
      <c r="BEN315" s="197"/>
      <c r="BEO315" s="197"/>
      <c r="BEP315" s="197"/>
      <c r="BEQ315" s="197"/>
      <c r="BER315" s="197"/>
      <c r="BES315" s="197"/>
      <c r="BET315" s="197"/>
      <c r="BEU315" s="197"/>
      <c r="BEV315" s="197"/>
      <c r="BEW315" s="197"/>
      <c r="BEX315" s="197"/>
      <c r="BEY315" s="197"/>
      <c r="BEZ315" s="197"/>
      <c r="BFA315" s="197"/>
      <c r="BFB315" s="197"/>
      <c r="BFC315" s="197"/>
      <c r="BFD315" s="197"/>
      <c r="BFE315" s="197"/>
      <c r="BFF315" s="197"/>
      <c r="BFG315" s="197"/>
      <c r="BFH315" s="197"/>
      <c r="BFI315" s="197"/>
      <c r="BFJ315" s="197"/>
      <c r="BFK315" s="197"/>
      <c r="BFL315" s="197"/>
      <c r="BFM315" s="197"/>
      <c r="BFN315" s="197"/>
      <c r="BFO315" s="197"/>
      <c r="BFP315" s="197"/>
      <c r="BFQ315" s="197"/>
      <c r="BFR315" s="197"/>
      <c r="BFS315" s="197"/>
      <c r="BFT315" s="197"/>
      <c r="BFU315" s="197"/>
      <c r="BFV315" s="197"/>
      <c r="BFW315" s="197"/>
      <c r="BFX315" s="197"/>
      <c r="BFY315" s="197"/>
      <c r="BFZ315" s="197"/>
      <c r="BGA315" s="197"/>
      <c r="BGB315" s="197"/>
      <c r="BGC315" s="197"/>
      <c r="BGD315" s="197"/>
      <c r="BGE315" s="197"/>
      <c r="BGF315" s="197"/>
      <c r="BGG315" s="197"/>
      <c r="BGH315" s="197"/>
      <c r="BGI315" s="197"/>
      <c r="BGJ315" s="197"/>
      <c r="BGK315" s="197"/>
      <c r="BGL315" s="197"/>
      <c r="BGM315" s="197"/>
      <c r="BGN315" s="197"/>
      <c r="BGO315" s="197"/>
      <c r="BGP315" s="197"/>
      <c r="BGQ315" s="197"/>
      <c r="BGR315" s="197"/>
      <c r="BGS315" s="197"/>
      <c r="BGT315" s="197"/>
      <c r="BGU315" s="197"/>
      <c r="BGV315" s="197"/>
      <c r="BGW315" s="197"/>
      <c r="BGX315" s="197"/>
      <c r="BGY315" s="197"/>
      <c r="BGZ315" s="197"/>
      <c r="BHA315" s="197"/>
      <c r="BHB315" s="197"/>
      <c r="BHC315" s="197"/>
      <c r="BHD315" s="197"/>
      <c r="BHE315" s="197"/>
      <c r="BHF315" s="197"/>
      <c r="BHG315" s="197"/>
      <c r="BHH315" s="197"/>
      <c r="BHI315" s="197"/>
      <c r="BHJ315" s="197"/>
      <c r="BHK315" s="197"/>
      <c r="BHL315" s="197"/>
      <c r="BHM315" s="197"/>
      <c r="BHN315" s="197"/>
      <c r="BHO315" s="197"/>
      <c r="BHP315" s="197"/>
      <c r="BHQ315" s="197"/>
      <c r="BHR315" s="197"/>
      <c r="BHS315" s="197"/>
      <c r="BHT315" s="197"/>
      <c r="BHU315" s="197"/>
      <c r="BHV315" s="197"/>
      <c r="BHW315" s="197"/>
      <c r="BHX315" s="197"/>
      <c r="BHY315" s="197"/>
      <c r="BHZ315" s="197"/>
      <c r="BIA315" s="197"/>
      <c r="BIB315" s="197"/>
      <c r="BIC315" s="197"/>
      <c r="BID315" s="197"/>
      <c r="BIE315" s="197"/>
      <c r="BIF315" s="197"/>
      <c r="BIG315" s="197"/>
      <c r="BIH315" s="197"/>
      <c r="BII315" s="197"/>
      <c r="BIJ315" s="197"/>
      <c r="BIK315" s="197"/>
      <c r="BIL315" s="197"/>
      <c r="BIM315" s="197"/>
      <c r="BIN315" s="197"/>
      <c r="BIO315" s="197"/>
      <c r="BIP315" s="197"/>
      <c r="BIQ315" s="197"/>
      <c r="BIR315" s="197"/>
      <c r="BIS315" s="197"/>
      <c r="BIT315" s="197"/>
      <c r="BIU315" s="197"/>
      <c r="BIV315" s="197"/>
      <c r="BIW315" s="197"/>
      <c r="BIX315" s="197"/>
      <c r="BIY315" s="197"/>
      <c r="BIZ315" s="197"/>
      <c r="BJA315" s="197"/>
      <c r="BJB315" s="197"/>
      <c r="BJC315" s="197"/>
      <c r="BJD315" s="197"/>
      <c r="BJE315" s="197"/>
      <c r="BJF315" s="197"/>
      <c r="BJG315" s="197"/>
      <c r="BJH315" s="197"/>
      <c r="BJI315" s="197"/>
      <c r="BJJ315" s="197"/>
      <c r="BJK315" s="197"/>
      <c r="BJL315" s="197"/>
      <c r="BJM315" s="197"/>
      <c r="BJN315" s="197"/>
      <c r="BJO315" s="197"/>
      <c r="BJP315" s="197"/>
      <c r="BJQ315" s="197"/>
      <c r="BJR315" s="197"/>
      <c r="BJS315" s="197"/>
      <c r="BJT315" s="197"/>
      <c r="BJU315" s="197"/>
      <c r="BJV315" s="197"/>
      <c r="BJW315" s="197"/>
      <c r="BJX315" s="197"/>
      <c r="BJY315" s="197"/>
      <c r="BJZ315" s="197"/>
      <c r="BKA315" s="197"/>
      <c r="BKB315" s="197"/>
      <c r="BKC315" s="197"/>
      <c r="BKD315" s="197"/>
      <c r="BKE315" s="197"/>
      <c r="BKF315" s="197"/>
      <c r="BKG315" s="197"/>
      <c r="BKH315" s="197"/>
      <c r="BKI315" s="197"/>
      <c r="BKJ315" s="197"/>
      <c r="BKK315" s="197"/>
      <c r="BKL315" s="197"/>
      <c r="BKM315" s="197"/>
      <c r="BKN315" s="197"/>
      <c r="BKO315" s="197"/>
      <c r="BKP315" s="197"/>
      <c r="BKQ315" s="197"/>
      <c r="BKR315" s="197"/>
      <c r="BKS315" s="197"/>
      <c r="BKT315" s="197"/>
      <c r="BKU315" s="197"/>
      <c r="BKV315" s="197"/>
      <c r="BKW315" s="197"/>
      <c r="BKX315" s="197"/>
      <c r="BKY315" s="197"/>
      <c r="BKZ315" s="197"/>
      <c r="BLA315" s="197"/>
      <c r="BLB315" s="197"/>
      <c r="BLC315" s="197"/>
      <c r="BLD315" s="197"/>
      <c r="BLE315" s="197"/>
      <c r="BLF315" s="197"/>
      <c r="BLG315" s="197"/>
      <c r="BLH315" s="197"/>
      <c r="BLI315" s="197"/>
      <c r="BLJ315" s="197"/>
      <c r="BLK315" s="197"/>
      <c r="BLL315" s="197"/>
      <c r="BLM315" s="197"/>
      <c r="BLN315" s="197"/>
      <c r="BLO315" s="197"/>
      <c r="BLP315" s="197"/>
      <c r="BLQ315" s="197"/>
      <c r="BLR315" s="197"/>
      <c r="BLS315" s="197"/>
      <c r="BLT315" s="197"/>
      <c r="BLU315" s="197"/>
      <c r="BLV315" s="197"/>
      <c r="BLW315" s="197"/>
      <c r="BLX315" s="197"/>
      <c r="BLY315" s="197"/>
      <c r="BLZ315" s="197"/>
      <c r="BMA315" s="197"/>
      <c r="BMB315" s="197"/>
      <c r="BMC315" s="197"/>
      <c r="BMD315" s="197"/>
      <c r="BME315" s="197"/>
      <c r="BMF315" s="197"/>
      <c r="BMG315" s="197"/>
      <c r="BMH315" s="197"/>
      <c r="BMI315" s="197"/>
      <c r="BMJ315" s="197"/>
      <c r="BMK315" s="197"/>
      <c r="BML315" s="197"/>
      <c r="BMM315" s="197"/>
      <c r="BMN315" s="197"/>
      <c r="BMO315" s="197"/>
      <c r="BMP315" s="197"/>
      <c r="BMQ315" s="197"/>
      <c r="BMR315" s="197"/>
      <c r="BMS315" s="197"/>
      <c r="BMT315" s="197"/>
      <c r="BMU315" s="197"/>
      <c r="BMV315" s="197"/>
      <c r="BMW315" s="197"/>
      <c r="BMX315" s="197"/>
      <c r="BMY315" s="197"/>
      <c r="BMZ315" s="197"/>
      <c r="BNA315" s="197"/>
      <c r="BNB315" s="197"/>
      <c r="BNC315" s="197"/>
      <c r="BND315" s="197"/>
      <c r="BNE315" s="197"/>
      <c r="BNF315" s="197"/>
      <c r="BNG315" s="197"/>
      <c r="BNH315" s="197"/>
      <c r="BNI315" s="197"/>
      <c r="BNJ315" s="197"/>
      <c r="BNK315" s="197"/>
      <c r="BNL315" s="197"/>
      <c r="BNM315" s="197"/>
      <c r="BNN315" s="197"/>
      <c r="BNO315" s="197"/>
      <c r="BNP315" s="197"/>
      <c r="BNQ315" s="197"/>
      <c r="BNR315" s="197"/>
      <c r="BNS315" s="197"/>
      <c r="BNT315" s="197"/>
      <c r="BNU315" s="197"/>
      <c r="BNV315" s="197"/>
      <c r="BNW315" s="197"/>
      <c r="BNX315" s="197"/>
      <c r="BNY315" s="197"/>
      <c r="BNZ315" s="197"/>
      <c r="BOA315" s="197"/>
      <c r="BOB315" s="197"/>
      <c r="BOC315" s="197"/>
      <c r="BOD315" s="197"/>
      <c r="BOE315" s="197"/>
      <c r="BOF315" s="197"/>
      <c r="BOG315" s="197"/>
      <c r="BOH315" s="197"/>
      <c r="BOI315" s="197"/>
      <c r="BOJ315" s="197"/>
      <c r="BOK315" s="197"/>
      <c r="BOL315" s="197"/>
      <c r="BOM315" s="197"/>
      <c r="BON315" s="197"/>
      <c r="BOO315" s="197"/>
      <c r="BOP315" s="197"/>
      <c r="BOQ315" s="197"/>
      <c r="BOR315" s="197"/>
      <c r="BOS315" s="197"/>
      <c r="BOT315" s="197"/>
      <c r="BOU315" s="197"/>
      <c r="BOV315" s="197"/>
      <c r="BOW315" s="197"/>
      <c r="BOX315" s="197"/>
      <c r="BOY315" s="197"/>
      <c r="BOZ315" s="197"/>
      <c r="BPA315" s="197"/>
      <c r="BPB315" s="197"/>
      <c r="BPC315" s="197"/>
      <c r="BPD315" s="197"/>
      <c r="BPE315" s="197"/>
      <c r="BPF315" s="197"/>
      <c r="BPG315" s="197"/>
      <c r="BPH315" s="197"/>
      <c r="BPI315" s="197"/>
      <c r="BPJ315" s="197"/>
      <c r="BPK315" s="197"/>
      <c r="BPL315" s="197"/>
      <c r="BPM315" s="197"/>
      <c r="BPN315" s="197"/>
      <c r="BPO315" s="197"/>
      <c r="BPP315" s="197"/>
      <c r="BPQ315" s="197"/>
      <c r="BPR315" s="197"/>
      <c r="BPS315" s="197"/>
      <c r="BPT315" s="197"/>
      <c r="BPU315" s="197"/>
      <c r="BPV315" s="197"/>
      <c r="BPW315" s="197"/>
      <c r="BPX315" s="197"/>
      <c r="BPY315" s="197"/>
      <c r="BPZ315" s="197"/>
      <c r="BQA315" s="197"/>
      <c r="BQB315" s="197"/>
      <c r="BQC315" s="197"/>
      <c r="BQD315" s="197"/>
      <c r="BQE315" s="197"/>
      <c r="BQF315" s="197"/>
      <c r="BQG315" s="197"/>
      <c r="BQH315" s="197"/>
      <c r="BQI315" s="197"/>
      <c r="BQJ315" s="197"/>
    </row>
    <row r="316" spans="1:1804" s="199" customFormat="1" ht="83.05" customHeight="1" x14ac:dyDescent="0.2">
      <c r="A316" s="245" t="s">
        <v>2331</v>
      </c>
      <c r="B316" s="209" t="s">
        <v>2004</v>
      </c>
      <c r="C316" s="209" t="s">
        <v>2005</v>
      </c>
      <c r="D316" s="60" t="s">
        <v>2006</v>
      </c>
      <c r="E316" s="246">
        <v>43831</v>
      </c>
      <c r="F316" s="246">
        <v>43966</v>
      </c>
      <c r="G316" s="209"/>
      <c r="H316" s="209"/>
      <c r="I316" s="315">
        <v>663176</v>
      </c>
      <c r="J316" s="209"/>
      <c r="K316" s="62" t="str">
        <f t="shared" si="7"/>
        <v xml:space="preserve"> </v>
      </c>
      <c r="L316" s="209">
        <v>0</v>
      </c>
      <c r="M316" s="209">
        <v>138</v>
      </c>
      <c r="N316" s="209" t="s">
        <v>23</v>
      </c>
      <c r="O316" s="179" t="s">
        <v>23</v>
      </c>
      <c r="P316" s="209" t="s">
        <v>2007</v>
      </c>
      <c r="Q316" s="209" t="s">
        <v>183</v>
      </c>
      <c r="R316" s="167" t="s">
        <v>23</v>
      </c>
      <c r="S316" s="179" t="s">
        <v>23</v>
      </c>
      <c r="T316" s="167" t="s">
        <v>23</v>
      </c>
      <c r="U316" s="179" t="s">
        <v>23</v>
      </c>
      <c r="V316" s="209" t="s">
        <v>26</v>
      </c>
      <c r="W316" s="209"/>
      <c r="X316" s="197"/>
      <c r="Y316" s="197"/>
      <c r="Z316" s="197"/>
      <c r="AA316" s="197"/>
      <c r="AB316" s="197"/>
      <c r="AC316" s="197"/>
      <c r="AD316" s="197"/>
      <c r="AE316" s="197"/>
      <c r="AF316" s="197"/>
      <c r="AG316" s="197"/>
      <c r="AH316" s="197"/>
      <c r="AI316" s="197"/>
      <c r="AJ316" s="197"/>
      <c r="AK316" s="197"/>
      <c r="AL316" s="197"/>
      <c r="AM316" s="197"/>
      <c r="AN316" s="197"/>
      <c r="AO316" s="197"/>
      <c r="AP316" s="197"/>
      <c r="AQ316" s="197"/>
      <c r="AR316" s="197"/>
      <c r="AS316" s="197"/>
      <c r="AT316" s="197"/>
      <c r="AU316" s="197"/>
      <c r="AV316" s="197"/>
      <c r="AW316" s="197"/>
      <c r="AX316" s="197"/>
      <c r="AY316" s="197"/>
      <c r="AZ316" s="197"/>
      <c r="BA316" s="197"/>
      <c r="BB316" s="197"/>
      <c r="BC316" s="197"/>
      <c r="BD316" s="197"/>
      <c r="BE316" s="197"/>
      <c r="BF316" s="197"/>
      <c r="BG316" s="197"/>
      <c r="BH316" s="197"/>
      <c r="BI316" s="197"/>
      <c r="BJ316" s="197"/>
      <c r="BK316" s="197"/>
      <c r="BL316" s="197"/>
      <c r="BM316" s="197"/>
      <c r="BN316" s="197"/>
      <c r="BO316" s="197"/>
      <c r="BP316" s="197"/>
      <c r="BQ316" s="197"/>
      <c r="BR316" s="197"/>
      <c r="BS316" s="197"/>
      <c r="BT316" s="197"/>
      <c r="BU316" s="197"/>
      <c r="BV316" s="197"/>
      <c r="BW316" s="197"/>
      <c r="BX316" s="197"/>
      <c r="BY316" s="197"/>
      <c r="BZ316" s="197"/>
      <c r="CA316" s="197"/>
      <c r="CB316" s="197"/>
      <c r="CC316" s="197"/>
      <c r="CD316" s="197"/>
      <c r="CE316" s="197"/>
      <c r="CF316" s="197"/>
      <c r="CG316" s="197"/>
      <c r="CH316" s="197"/>
      <c r="CI316" s="197"/>
      <c r="CJ316" s="197"/>
      <c r="CK316" s="197"/>
      <c r="CL316" s="197"/>
      <c r="CM316" s="197"/>
      <c r="CN316" s="197"/>
      <c r="CO316" s="197"/>
      <c r="CP316" s="197"/>
      <c r="CQ316" s="197"/>
      <c r="CR316" s="197"/>
      <c r="CS316" s="197"/>
      <c r="CT316" s="197"/>
      <c r="CU316" s="197"/>
      <c r="CV316" s="197"/>
      <c r="CW316" s="197"/>
      <c r="CX316" s="197"/>
      <c r="CY316" s="197"/>
      <c r="CZ316" s="197"/>
      <c r="DA316" s="197"/>
      <c r="DB316" s="197"/>
      <c r="DC316" s="197"/>
      <c r="DD316" s="197"/>
      <c r="DE316" s="197"/>
      <c r="DF316" s="197"/>
      <c r="DG316" s="197"/>
      <c r="DH316" s="197"/>
      <c r="DI316" s="197"/>
      <c r="DJ316" s="197"/>
      <c r="DK316" s="197"/>
      <c r="DL316" s="197"/>
      <c r="DM316" s="197"/>
      <c r="DN316" s="197"/>
      <c r="DO316" s="197"/>
      <c r="DP316" s="197"/>
      <c r="DQ316" s="197"/>
      <c r="DR316" s="197"/>
      <c r="DS316" s="197"/>
      <c r="DT316" s="197"/>
      <c r="DU316" s="197"/>
      <c r="DV316" s="197"/>
      <c r="DW316" s="197"/>
      <c r="DX316" s="197"/>
      <c r="DY316" s="197"/>
      <c r="DZ316" s="197"/>
      <c r="EA316" s="197"/>
      <c r="EB316" s="197"/>
      <c r="EC316" s="197"/>
      <c r="ED316" s="197"/>
      <c r="EE316" s="197"/>
      <c r="EF316" s="197"/>
      <c r="EG316" s="197"/>
      <c r="EH316" s="197"/>
      <c r="EI316" s="197"/>
      <c r="EJ316" s="197"/>
      <c r="EK316" s="197"/>
      <c r="EL316" s="197"/>
      <c r="EM316" s="197"/>
      <c r="EN316" s="197"/>
      <c r="EO316" s="197"/>
      <c r="EP316" s="197"/>
      <c r="EQ316" s="197"/>
      <c r="ER316" s="197"/>
      <c r="ES316" s="197"/>
      <c r="ET316" s="197"/>
      <c r="EU316" s="197"/>
      <c r="EV316" s="197"/>
      <c r="EW316" s="197"/>
      <c r="EX316" s="197"/>
      <c r="EY316" s="197"/>
      <c r="EZ316" s="197"/>
      <c r="FA316" s="197"/>
      <c r="FB316" s="197"/>
      <c r="FC316" s="197"/>
      <c r="FD316" s="197"/>
      <c r="FE316" s="197"/>
      <c r="FF316" s="197"/>
      <c r="FG316" s="197"/>
      <c r="FH316" s="197"/>
      <c r="FI316" s="197"/>
      <c r="FJ316" s="197"/>
      <c r="FK316" s="197"/>
      <c r="FL316" s="197"/>
      <c r="FM316" s="197"/>
      <c r="FN316" s="197"/>
      <c r="FO316" s="197"/>
      <c r="FP316" s="197"/>
      <c r="FQ316" s="197"/>
      <c r="FR316" s="197"/>
      <c r="FS316" s="197"/>
      <c r="FT316" s="197"/>
      <c r="FU316" s="197"/>
      <c r="FV316" s="197"/>
      <c r="FW316" s="197"/>
      <c r="FX316" s="197"/>
      <c r="FY316" s="197"/>
      <c r="FZ316" s="197"/>
      <c r="GA316" s="197"/>
      <c r="GB316" s="197"/>
      <c r="GC316" s="197"/>
      <c r="GD316" s="197"/>
      <c r="GE316" s="197"/>
      <c r="GF316" s="197"/>
      <c r="GG316" s="197"/>
      <c r="GH316" s="197"/>
      <c r="GI316" s="197"/>
      <c r="GJ316" s="197"/>
      <c r="GK316" s="197"/>
      <c r="GL316" s="197"/>
      <c r="GM316" s="197"/>
      <c r="GN316" s="197"/>
      <c r="GO316" s="197"/>
      <c r="GP316" s="197"/>
      <c r="GQ316" s="197"/>
      <c r="GR316" s="197"/>
      <c r="GS316" s="197"/>
      <c r="GT316" s="197"/>
      <c r="GU316" s="197"/>
      <c r="GV316" s="197"/>
      <c r="GW316" s="197"/>
      <c r="GX316" s="197"/>
      <c r="GY316" s="197"/>
      <c r="GZ316" s="197"/>
      <c r="HA316" s="197"/>
      <c r="HB316" s="197"/>
      <c r="HC316" s="197"/>
      <c r="HD316" s="197"/>
      <c r="HE316" s="197"/>
      <c r="HF316" s="197"/>
      <c r="HG316" s="197"/>
      <c r="HH316" s="197"/>
      <c r="HI316" s="197"/>
      <c r="HJ316" s="197"/>
      <c r="HK316" s="197"/>
      <c r="HL316" s="197"/>
      <c r="HM316" s="197"/>
      <c r="HN316" s="197"/>
      <c r="HO316" s="197"/>
      <c r="HP316" s="197"/>
      <c r="HQ316" s="197"/>
      <c r="HR316" s="197"/>
      <c r="HS316" s="197"/>
      <c r="HT316" s="197"/>
      <c r="HU316" s="197"/>
      <c r="HV316" s="197"/>
      <c r="HW316" s="197"/>
      <c r="HX316" s="197"/>
      <c r="HY316" s="197"/>
      <c r="HZ316" s="197"/>
      <c r="IA316" s="197"/>
      <c r="IB316" s="197"/>
      <c r="IC316" s="197"/>
      <c r="ID316" s="197"/>
      <c r="IE316" s="197"/>
      <c r="IF316" s="197"/>
      <c r="IG316" s="197"/>
      <c r="IH316" s="197"/>
      <c r="II316" s="197"/>
      <c r="IJ316" s="197"/>
      <c r="IK316" s="197"/>
      <c r="IL316" s="197"/>
      <c r="IM316" s="197"/>
      <c r="IN316" s="197"/>
      <c r="IO316" s="197"/>
      <c r="IP316" s="197"/>
      <c r="IQ316" s="197"/>
      <c r="IR316" s="197"/>
      <c r="IS316" s="197"/>
      <c r="IT316" s="197"/>
      <c r="IU316" s="197"/>
      <c r="IV316" s="197"/>
      <c r="IW316" s="197"/>
      <c r="IX316" s="197"/>
      <c r="IY316" s="197"/>
      <c r="IZ316" s="197"/>
      <c r="JA316" s="197"/>
      <c r="JB316" s="197"/>
      <c r="JC316" s="197"/>
      <c r="JD316" s="197"/>
      <c r="JE316" s="197"/>
      <c r="JF316" s="197"/>
      <c r="JG316" s="197"/>
      <c r="JH316" s="197"/>
      <c r="JI316" s="197"/>
      <c r="JJ316" s="197"/>
      <c r="JK316" s="197"/>
      <c r="JL316" s="197"/>
      <c r="JM316" s="197"/>
      <c r="JN316" s="197"/>
      <c r="JO316" s="197"/>
      <c r="JP316" s="197"/>
      <c r="JQ316" s="197"/>
      <c r="JR316" s="197"/>
      <c r="JS316" s="197"/>
      <c r="JT316" s="197"/>
      <c r="JU316" s="197"/>
      <c r="JV316" s="197"/>
      <c r="JW316" s="197"/>
      <c r="JX316" s="197"/>
      <c r="JY316" s="197"/>
      <c r="JZ316" s="197"/>
      <c r="KA316" s="197"/>
      <c r="KB316" s="197"/>
      <c r="KC316" s="197"/>
      <c r="KD316" s="197"/>
      <c r="KE316" s="197"/>
      <c r="KF316" s="197"/>
      <c r="KG316" s="197"/>
      <c r="KH316" s="197"/>
      <c r="KI316" s="197"/>
      <c r="KJ316" s="197"/>
      <c r="KK316" s="197"/>
      <c r="KL316" s="197"/>
      <c r="KM316" s="197"/>
      <c r="KN316" s="197"/>
      <c r="KO316" s="197"/>
      <c r="KP316" s="197"/>
      <c r="KQ316" s="197"/>
      <c r="KR316" s="197"/>
      <c r="KS316" s="197"/>
      <c r="KT316" s="197"/>
      <c r="KU316" s="197"/>
      <c r="KV316" s="197"/>
      <c r="KW316" s="197"/>
      <c r="KX316" s="197"/>
      <c r="KY316" s="197"/>
      <c r="KZ316" s="197"/>
      <c r="LA316" s="197"/>
      <c r="LB316" s="197"/>
      <c r="LC316" s="197"/>
      <c r="LD316" s="197"/>
      <c r="LE316" s="197"/>
      <c r="LF316" s="197"/>
      <c r="LG316" s="197"/>
      <c r="LH316" s="197"/>
      <c r="LI316" s="197"/>
      <c r="LJ316" s="197"/>
      <c r="LK316" s="197"/>
      <c r="LL316" s="197"/>
      <c r="LM316" s="197"/>
      <c r="LN316" s="197"/>
      <c r="LO316" s="197"/>
      <c r="LP316" s="197"/>
      <c r="LQ316" s="197"/>
      <c r="LR316" s="197"/>
      <c r="LS316" s="197"/>
      <c r="LT316" s="197"/>
      <c r="LU316" s="197"/>
      <c r="LV316" s="197"/>
      <c r="LW316" s="197"/>
      <c r="LX316" s="197"/>
      <c r="LY316" s="197"/>
      <c r="LZ316" s="197"/>
      <c r="MA316" s="197"/>
      <c r="MB316" s="197"/>
      <c r="MC316" s="197"/>
      <c r="MD316" s="197"/>
      <c r="ME316" s="197"/>
      <c r="MF316" s="197"/>
      <c r="MG316" s="197"/>
      <c r="MH316" s="197"/>
      <c r="MI316" s="197"/>
      <c r="MJ316" s="197"/>
      <c r="MK316" s="197"/>
      <c r="ML316" s="197"/>
      <c r="MM316" s="197"/>
      <c r="MN316" s="197"/>
      <c r="MO316" s="197"/>
      <c r="MP316" s="197"/>
      <c r="MQ316" s="197"/>
      <c r="MR316" s="197"/>
      <c r="MS316" s="197"/>
      <c r="MT316" s="197"/>
      <c r="MU316" s="197"/>
      <c r="MV316" s="197"/>
      <c r="MW316" s="197"/>
      <c r="MX316" s="197"/>
      <c r="MY316" s="197"/>
      <c r="MZ316" s="197"/>
      <c r="NA316" s="197"/>
      <c r="NB316" s="197"/>
      <c r="NC316" s="197"/>
      <c r="ND316" s="197"/>
      <c r="NE316" s="197"/>
      <c r="NF316" s="197"/>
      <c r="NG316" s="197"/>
      <c r="NH316" s="197"/>
      <c r="NI316" s="197"/>
      <c r="NJ316" s="197"/>
      <c r="NK316" s="197"/>
      <c r="NL316" s="197"/>
      <c r="NM316" s="197"/>
      <c r="NN316" s="197"/>
      <c r="NO316" s="197"/>
      <c r="NP316" s="197"/>
      <c r="NQ316" s="197"/>
      <c r="NR316" s="197"/>
      <c r="NS316" s="197"/>
      <c r="NT316" s="197"/>
      <c r="NU316" s="197"/>
      <c r="NV316" s="197"/>
      <c r="NW316" s="197"/>
      <c r="NX316" s="197"/>
      <c r="NY316" s="197"/>
      <c r="NZ316" s="197"/>
      <c r="OA316" s="197"/>
      <c r="OB316" s="197"/>
      <c r="OC316" s="197"/>
      <c r="OD316" s="197"/>
      <c r="OE316" s="197"/>
      <c r="OF316" s="197"/>
      <c r="OG316" s="197"/>
      <c r="OH316" s="197"/>
      <c r="OI316" s="197"/>
      <c r="OJ316" s="197"/>
      <c r="OK316" s="197"/>
      <c r="OL316" s="197"/>
      <c r="OM316" s="197"/>
      <c r="ON316" s="197"/>
      <c r="OO316" s="197"/>
      <c r="OP316" s="197"/>
      <c r="OQ316" s="197"/>
      <c r="OR316" s="197"/>
      <c r="OS316" s="197"/>
      <c r="OT316" s="197"/>
      <c r="OU316" s="197"/>
      <c r="OV316" s="197"/>
      <c r="OW316" s="197"/>
      <c r="OX316" s="197"/>
      <c r="OY316" s="197"/>
      <c r="OZ316" s="197"/>
      <c r="PA316" s="197"/>
      <c r="PB316" s="197"/>
      <c r="PC316" s="197"/>
      <c r="PD316" s="197"/>
      <c r="PE316" s="197"/>
      <c r="PF316" s="197"/>
      <c r="PG316" s="197"/>
      <c r="PH316" s="197"/>
      <c r="PI316" s="197"/>
      <c r="PJ316" s="197"/>
      <c r="PK316" s="197"/>
      <c r="PL316" s="197"/>
      <c r="PM316" s="197"/>
      <c r="PN316" s="197"/>
      <c r="PO316" s="197"/>
      <c r="PP316" s="197"/>
      <c r="PQ316" s="197"/>
      <c r="PR316" s="197"/>
      <c r="PS316" s="197"/>
      <c r="PT316" s="197"/>
      <c r="PU316" s="197"/>
      <c r="PV316" s="197"/>
      <c r="PW316" s="197"/>
      <c r="PX316" s="197"/>
      <c r="PY316" s="197"/>
      <c r="PZ316" s="197"/>
      <c r="QA316" s="197"/>
      <c r="QB316" s="197"/>
      <c r="QC316" s="197"/>
      <c r="QD316" s="197"/>
      <c r="QE316" s="197"/>
      <c r="QF316" s="197"/>
      <c r="QG316" s="197"/>
      <c r="QH316" s="197"/>
      <c r="QI316" s="197"/>
      <c r="QJ316" s="197"/>
      <c r="QK316" s="197"/>
      <c r="QL316" s="197"/>
      <c r="QM316" s="197"/>
      <c r="QN316" s="197"/>
      <c r="QO316" s="197"/>
      <c r="QP316" s="197"/>
      <c r="QQ316" s="197"/>
      <c r="QR316" s="197"/>
      <c r="QS316" s="197"/>
      <c r="QT316" s="197"/>
      <c r="QU316" s="197"/>
      <c r="QV316" s="197"/>
      <c r="QW316" s="197"/>
      <c r="QX316" s="197"/>
      <c r="QY316" s="197"/>
      <c r="QZ316" s="197"/>
      <c r="RA316" s="197"/>
      <c r="RB316" s="197"/>
      <c r="RC316" s="197"/>
      <c r="RD316" s="197"/>
      <c r="RE316" s="197"/>
      <c r="RF316" s="197"/>
      <c r="RG316" s="197"/>
      <c r="RH316" s="197"/>
      <c r="RI316" s="197"/>
      <c r="RJ316" s="197"/>
      <c r="RK316" s="197"/>
      <c r="RL316" s="197"/>
      <c r="RM316" s="197"/>
      <c r="RN316" s="197"/>
      <c r="RO316" s="197"/>
      <c r="RP316" s="197"/>
      <c r="RQ316" s="197"/>
      <c r="RR316" s="197"/>
      <c r="RS316" s="197"/>
      <c r="RT316" s="197"/>
      <c r="RU316" s="197"/>
      <c r="RV316" s="197"/>
      <c r="RW316" s="197"/>
      <c r="RX316" s="197"/>
      <c r="RY316" s="197"/>
      <c r="RZ316" s="197"/>
      <c r="SA316" s="197"/>
      <c r="SB316" s="197"/>
      <c r="SC316" s="197"/>
      <c r="SD316" s="197"/>
      <c r="SE316" s="197"/>
      <c r="SF316" s="197"/>
      <c r="SG316" s="197"/>
      <c r="SH316" s="197"/>
      <c r="SI316" s="197"/>
      <c r="SJ316" s="197"/>
      <c r="SK316" s="197"/>
      <c r="SL316" s="197"/>
      <c r="SM316" s="197"/>
      <c r="SN316" s="197"/>
      <c r="SO316" s="197"/>
      <c r="SP316" s="197"/>
      <c r="SQ316" s="197"/>
      <c r="SR316" s="197"/>
      <c r="SS316" s="197"/>
      <c r="ST316" s="197"/>
      <c r="SU316" s="197"/>
      <c r="SV316" s="197"/>
      <c r="SW316" s="197"/>
      <c r="SX316" s="197"/>
      <c r="SY316" s="197"/>
      <c r="SZ316" s="197"/>
      <c r="TA316" s="197"/>
      <c r="TB316" s="197"/>
      <c r="TC316" s="197"/>
      <c r="TD316" s="197"/>
      <c r="TE316" s="197"/>
      <c r="TF316" s="197"/>
      <c r="TG316" s="197"/>
      <c r="TH316" s="197"/>
      <c r="TI316" s="197"/>
      <c r="TJ316" s="197"/>
      <c r="TK316" s="197"/>
      <c r="TL316" s="197"/>
      <c r="TM316" s="197"/>
      <c r="TN316" s="197"/>
      <c r="TO316" s="197"/>
      <c r="TP316" s="197"/>
      <c r="TQ316" s="197"/>
      <c r="TR316" s="197"/>
      <c r="TS316" s="197"/>
      <c r="TT316" s="197"/>
      <c r="TU316" s="197"/>
      <c r="TV316" s="197"/>
      <c r="TW316" s="197"/>
      <c r="TX316" s="197"/>
      <c r="TY316" s="197"/>
      <c r="TZ316" s="197"/>
      <c r="UA316" s="197"/>
      <c r="UB316" s="197"/>
      <c r="UC316" s="197"/>
      <c r="UD316" s="197"/>
      <c r="UE316" s="197"/>
      <c r="UF316" s="197"/>
      <c r="UG316" s="197"/>
      <c r="UH316" s="197"/>
      <c r="UI316" s="197"/>
      <c r="UJ316" s="197"/>
      <c r="UK316" s="197"/>
      <c r="UL316" s="197"/>
      <c r="UM316" s="197"/>
      <c r="UN316" s="197"/>
      <c r="UO316" s="197"/>
      <c r="UP316" s="197"/>
      <c r="UQ316" s="197"/>
      <c r="UR316" s="197"/>
      <c r="US316" s="197"/>
      <c r="UT316" s="197"/>
      <c r="UU316" s="197"/>
      <c r="UV316" s="197"/>
      <c r="UW316" s="197"/>
      <c r="UX316" s="197"/>
      <c r="UY316" s="197"/>
      <c r="UZ316" s="197"/>
      <c r="VA316" s="197"/>
      <c r="VB316" s="197"/>
      <c r="VC316" s="197"/>
      <c r="VD316" s="197"/>
      <c r="VE316" s="197"/>
      <c r="VF316" s="197"/>
      <c r="VG316" s="197"/>
      <c r="VH316" s="197"/>
      <c r="VI316" s="197"/>
      <c r="VJ316" s="197"/>
      <c r="VK316" s="197"/>
      <c r="VL316" s="197"/>
      <c r="VM316" s="197"/>
      <c r="VN316" s="197"/>
      <c r="VO316" s="197"/>
      <c r="VP316" s="197"/>
      <c r="VQ316" s="197"/>
      <c r="VR316" s="197"/>
      <c r="VS316" s="197"/>
      <c r="VT316" s="197"/>
      <c r="VU316" s="197"/>
      <c r="VV316" s="197"/>
      <c r="VW316" s="197"/>
      <c r="VX316" s="197"/>
      <c r="VY316" s="197"/>
      <c r="VZ316" s="197"/>
      <c r="WA316" s="197"/>
      <c r="WB316" s="197"/>
      <c r="WC316" s="197"/>
      <c r="WD316" s="197"/>
      <c r="WE316" s="197"/>
      <c r="WF316" s="197"/>
      <c r="WG316" s="197"/>
      <c r="WH316" s="197"/>
      <c r="WI316" s="197"/>
      <c r="WJ316" s="197"/>
      <c r="WK316" s="197"/>
      <c r="WL316" s="197"/>
      <c r="WM316" s="197"/>
      <c r="WN316" s="197"/>
      <c r="WO316" s="197"/>
      <c r="WP316" s="197"/>
      <c r="WQ316" s="197"/>
      <c r="WR316" s="197"/>
      <c r="WS316" s="197"/>
      <c r="WT316" s="197"/>
      <c r="WU316" s="197"/>
      <c r="WV316" s="197"/>
      <c r="WW316" s="197"/>
      <c r="WX316" s="197"/>
      <c r="WY316" s="197"/>
      <c r="WZ316" s="197"/>
      <c r="XA316" s="197"/>
      <c r="XB316" s="197"/>
      <c r="XC316" s="197"/>
      <c r="XD316" s="197"/>
      <c r="XE316" s="197"/>
      <c r="XF316" s="197"/>
      <c r="XG316" s="197"/>
      <c r="XH316" s="197"/>
      <c r="XI316" s="197"/>
      <c r="XJ316" s="197"/>
      <c r="XK316" s="197"/>
      <c r="XL316" s="197"/>
      <c r="XM316" s="197"/>
      <c r="XN316" s="197"/>
      <c r="XO316" s="197"/>
      <c r="XP316" s="197"/>
      <c r="XQ316" s="197"/>
      <c r="XR316" s="197"/>
      <c r="XS316" s="197"/>
      <c r="XT316" s="197"/>
      <c r="XU316" s="197"/>
      <c r="XV316" s="197"/>
      <c r="XW316" s="197"/>
      <c r="XX316" s="197"/>
      <c r="XY316" s="197"/>
      <c r="XZ316" s="197"/>
      <c r="YA316" s="197"/>
      <c r="YB316" s="197"/>
      <c r="YC316" s="197"/>
      <c r="YD316" s="197"/>
      <c r="YE316" s="197"/>
      <c r="YF316" s="197"/>
      <c r="YG316" s="197"/>
      <c r="YH316" s="197"/>
      <c r="YI316" s="197"/>
      <c r="YJ316" s="197"/>
      <c r="YK316" s="197"/>
      <c r="YL316" s="197"/>
      <c r="YM316" s="197"/>
      <c r="YN316" s="197"/>
      <c r="YO316" s="197"/>
      <c r="YP316" s="197"/>
      <c r="YQ316" s="197"/>
      <c r="YR316" s="197"/>
      <c r="YS316" s="197"/>
      <c r="YT316" s="197"/>
      <c r="YU316" s="197"/>
      <c r="YV316" s="197"/>
      <c r="YW316" s="197"/>
      <c r="YX316" s="197"/>
      <c r="YY316" s="197"/>
      <c r="YZ316" s="197"/>
      <c r="ZA316" s="197"/>
      <c r="ZB316" s="197"/>
      <c r="ZC316" s="197"/>
      <c r="ZD316" s="197"/>
      <c r="ZE316" s="197"/>
      <c r="ZF316" s="197"/>
      <c r="ZG316" s="197"/>
      <c r="ZH316" s="197"/>
      <c r="ZI316" s="197"/>
      <c r="ZJ316" s="197"/>
      <c r="ZK316" s="197"/>
      <c r="ZL316" s="197"/>
      <c r="ZM316" s="197"/>
      <c r="ZN316" s="197"/>
      <c r="ZO316" s="197"/>
      <c r="ZP316" s="197"/>
      <c r="ZQ316" s="197"/>
      <c r="ZR316" s="197"/>
      <c r="ZS316" s="197"/>
      <c r="ZT316" s="197"/>
      <c r="ZU316" s="197"/>
      <c r="ZV316" s="197"/>
      <c r="ZW316" s="197"/>
      <c r="ZX316" s="197"/>
      <c r="ZY316" s="197"/>
      <c r="ZZ316" s="197"/>
      <c r="AAA316" s="197"/>
      <c r="AAB316" s="197"/>
      <c r="AAC316" s="197"/>
      <c r="AAD316" s="197"/>
      <c r="AAE316" s="197"/>
      <c r="AAF316" s="197"/>
      <c r="AAG316" s="197"/>
      <c r="AAH316" s="197"/>
      <c r="AAI316" s="197"/>
      <c r="AAJ316" s="197"/>
      <c r="AAK316" s="197"/>
      <c r="AAL316" s="197"/>
      <c r="AAM316" s="197"/>
      <c r="AAN316" s="197"/>
      <c r="AAO316" s="197"/>
      <c r="AAP316" s="197"/>
      <c r="AAQ316" s="197"/>
      <c r="AAR316" s="197"/>
      <c r="AAS316" s="197"/>
      <c r="AAT316" s="197"/>
      <c r="AAU316" s="197"/>
      <c r="AAV316" s="197"/>
      <c r="AAW316" s="197"/>
      <c r="AAX316" s="197"/>
      <c r="AAY316" s="197"/>
      <c r="AAZ316" s="197"/>
      <c r="ABA316" s="197"/>
      <c r="ABB316" s="197"/>
      <c r="ABC316" s="197"/>
      <c r="ABD316" s="197"/>
      <c r="ABE316" s="197"/>
      <c r="ABF316" s="197"/>
      <c r="ABG316" s="197"/>
      <c r="ABH316" s="197"/>
      <c r="ABI316" s="197"/>
      <c r="ABJ316" s="197"/>
      <c r="ABK316" s="197"/>
      <c r="ABL316" s="197"/>
      <c r="ABM316" s="197"/>
      <c r="ABN316" s="197"/>
      <c r="ABO316" s="197"/>
      <c r="ABP316" s="197"/>
      <c r="ABQ316" s="197"/>
      <c r="ABR316" s="197"/>
      <c r="ABS316" s="197"/>
      <c r="ABT316" s="197"/>
      <c r="ABU316" s="197"/>
      <c r="ABV316" s="197"/>
      <c r="ABW316" s="197"/>
      <c r="ABX316" s="197"/>
      <c r="ABY316" s="197"/>
      <c r="ABZ316" s="197"/>
      <c r="ACA316" s="197"/>
      <c r="ACB316" s="197"/>
      <c r="ACC316" s="197"/>
      <c r="ACD316" s="197"/>
      <c r="ACE316" s="197"/>
      <c r="ACF316" s="197"/>
      <c r="ACG316" s="197"/>
      <c r="ACH316" s="197"/>
      <c r="ACI316" s="197"/>
      <c r="ACJ316" s="197"/>
      <c r="ACK316" s="197"/>
      <c r="ACL316" s="197"/>
      <c r="ACM316" s="197"/>
      <c r="ACN316" s="197"/>
      <c r="ACO316" s="197"/>
      <c r="ACP316" s="197"/>
      <c r="ACQ316" s="197"/>
      <c r="ACR316" s="197"/>
      <c r="ACS316" s="197"/>
      <c r="ACT316" s="197"/>
      <c r="ACU316" s="197"/>
      <c r="ACV316" s="197"/>
      <c r="ACW316" s="197"/>
      <c r="ACX316" s="197"/>
      <c r="ACY316" s="197"/>
      <c r="ACZ316" s="197"/>
      <c r="ADA316" s="197"/>
      <c r="ADB316" s="197"/>
      <c r="ADC316" s="197"/>
      <c r="ADD316" s="197"/>
      <c r="ADE316" s="197"/>
      <c r="ADF316" s="197"/>
      <c r="ADG316" s="197"/>
      <c r="ADH316" s="197"/>
      <c r="ADI316" s="197"/>
      <c r="ADJ316" s="197"/>
      <c r="ADK316" s="197"/>
      <c r="ADL316" s="197"/>
      <c r="ADM316" s="197"/>
      <c r="ADN316" s="197"/>
      <c r="ADO316" s="197"/>
      <c r="ADP316" s="197"/>
      <c r="ADQ316" s="197"/>
      <c r="ADR316" s="197"/>
      <c r="ADS316" s="197"/>
      <c r="ADT316" s="197"/>
      <c r="ADU316" s="197"/>
      <c r="ADV316" s="197"/>
      <c r="ADW316" s="197"/>
      <c r="ADX316" s="197"/>
      <c r="ADY316" s="197"/>
      <c r="ADZ316" s="197"/>
      <c r="AEA316" s="197"/>
      <c r="AEB316" s="197"/>
      <c r="AEC316" s="197"/>
      <c r="AED316" s="197"/>
      <c r="AEE316" s="197"/>
      <c r="AEF316" s="197"/>
      <c r="AEG316" s="197"/>
      <c r="AEH316" s="197"/>
      <c r="AEI316" s="197"/>
      <c r="AEJ316" s="197"/>
      <c r="AEK316" s="197"/>
      <c r="AEL316" s="197"/>
      <c r="AEM316" s="197"/>
      <c r="AEN316" s="197"/>
      <c r="AEO316" s="197"/>
      <c r="AEP316" s="197"/>
      <c r="AEQ316" s="197"/>
      <c r="AER316" s="197"/>
      <c r="AES316" s="197"/>
      <c r="AET316" s="197"/>
      <c r="AEU316" s="197"/>
      <c r="AEV316" s="197"/>
      <c r="AEW316" s="197"/>
      <c r="AEX316" s="197"/>
      <c r="AEY316" s="197"/>
      <c r="AEZ316" s="197"/>
      <c r="AFA316" s="197"/>
      <c r="AFB316" s="197"/>
      <c r="AFC316" s="197"/>
      <c r="AFD316" s="197"/>
      <c r="AFE316" s="197"/>
      <c r="AFF316" s="197"/>
      <c r="AFG316" s="197"/>
      <c r="AFH316" s="197"/>
      <c r="AFI316" s="197"/>
      <c r="AFJ316" s="197"/>
      <c r="AFK316" s="197"/>
      <c r="AFL316" s="197"/>
      <c r="AFM316" s="197"/>
      <c r="AFN316" s="197"/>
      <c r="AFO316" s="197"/>
      <c r="AFP316" s="197"/>
      <c r="AFQ316" s="197"/>
      <c r="AFR316" s="197"/>
      <c r="AFS316" s="197"/>
      <c r="AFT316" s="197"/>
      <c r="AFU316" s="197"/>
      <c r="AFV316" s="197"/>
      <c r="AFW316" s="197"/>
      <c r="AFX316" s="197"/>
      <c r="AFY316" s="197"/>
      <c r="AFZ316" s="197"/>
      <c r="AGA316" s="197"/>
      <c r="AGB316" s="197"/>
      <c r="AGC316" s="197"/>
      <c r="AGD316" s="197"/>
      <c r="AGE316" s="197"/>
      <c r="AGF316" s="197"/>
      <c r="AGG316" s="197"/>
      <c r="AGH316" s="197"/>
      <c r="AGI316" s="197"/>
      <c r="AGJ316" s="197"/>
      <c r="AGK316" s="197"/>
      <c r="AGL316" s="197"/>
      <c r="AGM316" s="197"/>
      <c r="AGN316" s="197"/>
      <c r="AGO316" s="197"/>
      <c r="AGP316" s="197"/>
      <c r="AGQ316" s="197"/>
      <c r="AGR316" s="197"/>
      <c r="AGS316" s="197"/>
      <c r="AGT316" s="197"/>
      <c r="AGU316" s="197"/>
      <c r="AGV316" s="197"/>
      <c r="AGW316" s="197"/>
      <c r="AGX316" s="197"/>
      <c r="AGY316" s="197"/>
      <c r="AGZ316" s="197"/>
      <c r="AHA316" s="197"/>
      <c r="AHB316" s="197"/>
      <c r="AHC316" s="197"/>
      <c r="AHD316" s="197"/>
      <c r="AHE316" s="197"/>
      <c r="AHF316" s="197"/>
      <c r="AHG316" s="197"/>
      <c r="AHH316" s="197"/>
      <c r="AHI316" s="197"/>
      <c r="AHJ316" s="197"/>
      <c r="AHK316" s="197"/>
      <c r="AHL316" s="197"/>
      <c r="AHM316" s="197"/>
      <c r="AHN316" s="197"/>
      <c r="AHO316" s="197"/>
      <c r="AHP316" s="197"/>
      <c r="AHQ316" s="197"/>
      <c r="AHR316" s="197"/>
      <c r="AHS316" s="197"/>
      <c r="AHT316" s="197"/>
      <c r="AHU316" s="197"/>
      <c r="AHV316" s="197"/>
      <c r="AHW316" s="197"/>
      <c r="AHX316" s="197"/>
      <c r="AHY316" s="197"/>
      <c r="AHZ316" s="197"/>
      <c r="AIA316" s="197"/>
      <c r="AIB316" s="197"/>
      <c r="AIC316" s="197"/>
      <c r="AID316" s="197"/>
      <c r="AIE316" s="197"/>
      <c r="AIF316" s="197"/>
      <c r="AIG316" s="197"/>
      <c r="AIH316" s="197"/>
      <c r="AII316" s="197"/>
      <c r="AIJ316" s="197"/>
      <c r="AIK316" s="197"/>
      <c r="AIL316" s="197"/>
      <c r="AIM316" s="197"/>
      <c r="AIN316" s="197"/>
      <c r="AIO316" s="197"/>
      <c r="AIP316" s="197"/>
      <c r="AIQ316" s="197"/>
      <c r="AIR316" s="197"/>
      <c r="AIS316" s="197"/>
      <c r="AIT316" s="197"/>
      <c r="AIU316" s="197"/>
      <c r="AIV316" s="197"/>
      <c r="AIW316" s="197"/>
      <c r="AIX316" s="197"/>
      <c r="AIY316" s="197"/>
      <c r="AIZ316" s="197"/>
      <c r="AJA316" s="197"/>
      <c r="AJB316" s="197"/>
      <c r="AJC316" s="197"/>
      <c r="AJD316" s="197"/>
      <c r="AJE316" s="197"/>
      <c r="AJF316" s="197"/>
      <c r="AJG316" s="197"/>
      <c r="AJH316" s="197"/>
      <c r="AJI316" s="197"/>
      <c r="AJJ316" s="197"/>
      <c r="AJK316" s="197"/>
      <c r="AJL316" s="197"/>
      <c r="AJM316" s="197"/>
      <c r="AJN316" s="197"/>
      <c r="AJO316" s="197"/>
      <c r="AJP316" s="197"/>
      <c r="AJQ316" s="197"/>
      <c r="AJR316" s="197"/>
      <c r="AJS316" s="197"/>
      <c r="AJT316" s="197"/>
      <c r="AJU316" s="197"/>
      <c r="AJV316" s="197"/>
      <c r="AJW316" s="197"/>
      <c r="AJX316" s="197"/>
      <c r="AJY316" s="197"/>
      <c r="AJZ316" s="197"/>
      <c r="AKA316" s="197"/>
      <c r="AKB316" s="197"/>
      <c r="AKC316" s="197"/>
      <c r="AKD316" s="197"/>
      <c r="AKE316" s="197"/>
      <c r="AKF316" s="197"/>
      <c r="AKG316" s="197"/>
      <c r="AKH316" s="197"/>
      <c r="AKI316" s="197"/>
      <c r="AKJ316" s="197"/>
      <c r="AKK316" s="197"/>
      <c r="AKL316" s="197"/>
      <c r="AKM316" s="197"/>
      <c r="AKN316" s="197"/>
      <c r="AKO316" s="197"/>
      <c r="AKP316" s="197"/>
      <c r="AKQ316" s="197"/>
      <c r="AKR316" s="197"/>
      <c r="AKS316" s="197"/>
      <c r="AKT316" s="197"/>
      <c r="AKU316" s="197"/>
      <c r="AKV316" s="197"/>
      <c r="AKW316" s="197"/>
      <c r="AKX316" s="197"/>
      <c r="AKY316" s="197"/>
      <c r="AKZ316" s="197"/>
      <c r="ALA316" s="197"/>
      <c r="ALB316" s="197"/>
      <c r="ALC316" s="197"/>
      <c r="ALD316" s="197"/>
      <c r="ALE316" s="197"/>
      <c r="ALF316" s="197"/>
      <c r="ALG316" s="197"/>
      <c r="ALH316" s="197"/>
      <c r="ALI316" s="197"/>
      <c r="ALJ316" s="197"/>
      <c r="ALK316" s="197"/>
      <c r="ALL316" s="197"/>
      <c r="ALM316" s="197"/>
      <c r="ALN316" s="197"/>
      <c r="ALO316" s="197"/>
      <c r="ALP316" s="197"/>
      <c r="ALQ316" s="197"/>
      <c r="ALR316" s="197"/>
      <c r="ALS316" s="197"/>
      <c r="ALT316" s="197"/>
      <c r="ALU316" s="197"/>
      <c r="ALV316" s="197"/>
      <c r="ALW316" s="197"/>
      <c r="ALX316" s="197"/>
      <c r="ALY316" s="197"/>
      <c r="ALZ316" s="197"/>
      <c r="AMA316" s="197"/>
      <c r="AMB316" s="197"/>
      <c r="AMC316" s="197"/>
      <c r="AMD316" s="197"/>
      <c r="AME316" s="197"/>
      <c r="AMF316" s="197"/>
      <c r="AMG316" s="197"/>
      <c r="AMH316" s="197"/>
      <c r="AMI316" s="197"/>
      <c r="AMJ316" s="197"/>
      <c r="AMK316" s="197"/>
      <c r="AML316" s="197"/>
      <c r="AMM316" s="197"/>
      <c r="AMN316" s="197"/>
      <c r="AMO316" s="197"/>
      <c r="AMP316" s="197"/>
      <c r="AMQ316" s="197"/>
      <c r="AMR316" s="197"/>
      <c r="AMS316" s="197"/>
      <c r="AMT316" s="197"/>
      <c r="AMU316" s="197"/>
      <c r="AMV316" s="197"/>
      <c r="AMW316" s="197"/>
      <c r="AMX316" s="197"/>
      <c r="AMY316" s="197"/>
      <c r="AMZ316" s="197"/>
      <c r="ANA316" s="197"/>
      <c r="ANB316" s="197"/>
      <c r="ANC316" s="197"/>
      <c r="AND316" s="197"/>
      <c r="ANE316" s="197"/>
      <c r="ANF316" s="197"/>
      <c r="ANG316" s="197"/>
      <c r="ANH316" s="197"/>
      <c r="ANI316" s="197"/>
      <c r="ANJ316" s="197"/>
      <c r="ANK316" s="197"/>
      <c r="ANL316" s="197"/>
      <c r="ANM316" s="197"/>
      <c r="ANN316" s="197"/>
      <c r="ANO316" s="197"/>
      <c r="ANP316" s="197"/>
      <c r="ANQ316" s="197"/>
      <c r="ANR316" s="197"/>
      <c r="ANS316" s="197"/>
      <c r="ANT316" s="197"/>
      <c r="ANU316" s="197"/>
      <c r="ANV316" s="197"/>
      <c r="ANW316" s="197"/>
      <c r="ANX316" s="197"/>
      <c r="ANY316" s="197"/>
      <c r="ANZ316" s="197"/>
      <c r="AOA316" s="197"/>
      <c r="AOB316" s="197"/>
      <c r="AOC316" s="197"/>
      <c r="AOD316" s="197"/>
      <c r="AOE316" s="197"/>
      <c r="AOF316" s="197"/>
      <c r="AOG316" s="197"/>
      <c r="AOH316" s="197"/>
      <c r="AOI316" s="197"/>
      <c r="AOJ316" s="197"/>
      <c r="AOK316" s="197"/>
      <c r="AOL316" s="197"/>
      <c r="AOM316" s="197"/>
      <c r="AON316" s="197"/>
      <c r="AOO316" s="197"/>
      <c r="AOP316" s="197"/>
      <c r="AOQ316" s="197"/>
      <c r="AOR316" s="197"/>
      <c r="AOS316" s="197"/>
      <c r="AOT316" s="197"/>
      <c r="AOU316" s="197"/>
      <c r="AOV316" s="197"/>
      <c r="AOW316" s="197"/>
      <c r="AOX316" s="197"/>
      <c r="AOY316" s="197"/>
      <c r="AOZ316" s="197"/>
      <c r="APA316" s="197"/>
      <c r="APB316" s="197"/>
      <c r="APC316" s="197"/>
      <c r="APD316" s="197"/>
      <c r="APE316" s="197"/>
      <c r="APF316" s="197"/>
      <c r="APG316" s="197"/>
      <c r="APH316" s="197"/>
      <c r="API316" s="197"/>
      <c r="APJ316" s="197"/>
      <c r="APK316" s="197"/>
      <c r="APL316" s="197"/>
      <c r="APM316" s="197"/>
      <c r="APN316" s="197"/>
      <c r="APO316" s="197"/>
      <c r="APP316" s="197"/>
      <c r="APQ316" s="197"/>
      <c r="APR316" s="197"/>
      <c r="APS316" s="197"/>
      <c r="APT316" s="197"/>
      <c r="APU316" s="197"/>
      <c r="APV316" s="197"/>
      <c r="APW316" s="197"/>
      <c r="APX316" s="197"/>
      <c r="APY316" s="197"/>
      <c r="APZ316" s="197"/>
      <c r="AQA316" s="197"/>
      <c r="AQB316" s="197"/>
      <c r="AQC316" s="197"/>
      <c r="AQD316" s="197"/>
      <c r="AQE316" s="197"/>
      <c r="AQF316" s="197"/>
      <c r="AQG316" s="197"/>
      <c r="AQH316" s="197"/>
      <c r="AQI316" s="197"/>
      <c r="AQJ316" s="197"/>
      <c r="AQK316" s="197"/>
      <c r="AQL316" s="197"/>
      <c r="AQM316" s="197"/>
      <c r="AQN316" s="197"/>
      <c r="AQO316" s="197"/>
      <c r="AQP316" s="197"/>
      <c r="AQQ316" s="197"/>
      <c r="AQR316" s="197"/>
      <c r="AQS316" s="197"/>
      <c r="AQT316" s="197"/>
      <c r="AQU316" s="197"/>
      <c r="AQV316" s="197"/>
      <c r="AQW316" s="197"/>
      <c r="AQX316" s="197"/>
      <c r="AQY316" s="197"/>
      <c r="AQZ316" s="197"/>
      <c r="ARA316" s="197"/>
      <c r="ARB316" s="197"/>
      <c r="ARC316" s="197"/>
      <c r="ARD316" s="197"/>
      <c r="ARE316" s="197"/>
      <c r="ARF316" s="197"/>
      <c r="ARG316" s="197"/>
      <c r="ARH316" s="197"/>
      <c r="ARI316" s="197"/>
      <c r="ARJ316" s="197"/>
      <c r="ARK316" s="197"/>
      <c r="ARL316" s="197"/>
      <c r="ARM316" s="197"/>
      <c r="ARN316" s="197"/>
      <c r="ARO316" s="197"/>
      <c r="ARP316" s="197"/>
      <c r="ARQ316" s="197"/>
      <c r="ARR316" s="197"/>
      <c r="ARS316" s="197"/>
      <c r="ART316" s="197"/>
      <c r="ARU316" s="197"/>
      <c r="ARV316" s="197"/>
      <c r="ARW316" s="197"/>
      <c r="ARX316" s="197"/>
      <c r="ARY316" s="197"/>
      <c r="ARZ316" s="197"/>
      <c r="ASA316" s="197"/>
      <c r="ASB316" s="197"/>
      <c r="ASC316" s="197"/>
      <c r="ASD316" s="197"/>
      <c r="ASE316" s="197"/>
      <c r="ASF316" s="197"/>
      <c r="ASG316" s="197"/>
      <c r="ASH316" s="197"/>
      <c r="ASI316" s="197"/>
      <c r="ASJ316" s="197"/>
      <c r="ASK316" s="197"/>
      <c r="ASL316" s="197"/>
      <c r="ASM316" s="197"/>
      <c r="ASN316" s="197"/>
      <c r="ASO316" s="197"/>
      <c r="ASP316" s="197"/>
      <c r="ASQ316" s="197"/>
      <c r="ASR316" s="197"/>
      <c r="ASS316" s="197"/>
      <c r="AST316" s="197"/>
      <c r="ASU316" s="197"/>
      <c r="ASV316" s="197"/>
      <c r="ASW316" s="197"/>
      <c r="ASX316" s="197"/>
      <c r="ASY316" s="197"/>
      <c r="ASZ316" s="197"/>
      <c r="ATA316" s="197"/>
      <c r="ATB316" s="197"/>
      <c r="ATC316" s="197"/>
      <c r="ATD316" s="197"/>
      <c r="ATE316" s="197"/>
      <c r="ATF316" s="197"/>
      <c r="ATG316" s="197"/>
      <c r="ATH316" s="197"/>
      <c r="ATI316" s="197"/>
      <c r="ATJ316" s="197"/>
      <c r="ATK316" s="197"/>
      <c r="ATL316" s="197"/>
      <c r="ATM316" s="197"/>
      <c r="ATN316" s="197"/>
      <c r="ATO316" s="197"/>
      <c r="ATP316" s="197"/>
      <c r="ATQ316" s="197"/>
      <c r="ATR316" s="197"/>
      <c r="ATS316" s="197"/>
      <c r="ATT316" s="197"/>
      <c r="ATU316" s="197"/>
      <c r="ATV316" s="197"/>
      <c r="ATW316" s="197"/>
      <c r="ATX316" s="197"/>
      <c r="ATY316" s="197"/>
      <c r="ATZ316" s="197"/>
      <c r="AUA316" s="197"/>
      <c r="AUB316" s="197"/>
      <c r="AUC316" s="197"/>
      <c r="AUD316" s="197"/>
      <c r="AUE316" s="197"/>
      <c r="AUF316" s="197"/>
      <c r="AUG316" s="197"/>
      <c r="AUH316" s="197"/>
      <c r="AUI316" s="197"/>
      <c r="AUJ316" s="197"/>
      <c r="AUK316" s="197"/>
      <c r="AUL316" s="197"/>
      <c r="AUM316" s="197"/>
      <c r="AUN316" s="197"/>
      <c r="AUO316" s="197"/>
      <c r="AUP316" s="197"/>
      <c r="AUQ316" s="197"/>
      <c r="AUR316" s="197"/>
      <c r="AUS316" s="197"/>
      <c r="AUT316" s="197"/>
      <c r="AUU316" s="197"/>
      <c r="AUV316" s="197"/>
      <c r="AUW316" s="197"/>
      <c r="AUX316" s="197"/>
      <c r="AUY316" s="197"/>
      <c r="AUZ316" s="197"/>
      <c r="AVA316" s="197"/>
      <c r="AVB316" s="197"/>
      <c r="AVC316" s="197"/>
      <c r="AVD316" s="197"/>
      <c r="AVE316" s="197"/>
      <c r="AVF316" s="197"/>
      <c r="AVG316" s="197"/>
      <c r="AVH316" s="197"/>
      <c r="AVI316" s="197"/>
      <c r="AVJ316" s="197"/>
      <c r="AVK316" s="197"/>
      <c r="AVL316" s="197"/>
      <c r="AVM316" s="197"/>
      <c r="AVN316" s="197"/>
      <c r="AVO316" s="197"/>
      <c r="AVP316" s="197"/>
      <c r="AVQ316" s="197"/>
      <c r="AVR316" s="197"/>
      <c r="AVS316" s="197"/>
      <c r="AVT316" s="197"/>
      <c r="AVU316" s="197"/>
      <c r="AVV316" s="197"/>
      <c r="AVW316" s="197"/>
      <c r="AVX316" s="197"/>
      <c r="AVY316" s="197"/>
      <c r="AVZ316" s="197"/>
      <c r="AWA316" s="197"/>
      <c r="AWB316" s="197"/>
      <c r="AWC316" s="197"/>
      <c r="AWD316" s="197"/>
      <c r="AWE316" s="197"/>
      <c r="AWF316" s="197"/>
      <c r="AWG316" s="197"/>
      <c r="AWH316" s="197"/>
      <c r="AWI316" s="197"/>
      <c r="AWJ316" s="197"/>
      <c r="AWK316" s="197"/>
      <c r="AWL316" s="197"/>
      <c r="AWM316" s="197"/>
      <c r="AWN316" s="197"/>
      <c r="AWO316" s="197"/>
      <c r="AWP316" s="197"/>
      <c r="AWQ316" s="197"/>
      <c r="AWR316" s="197"/>
      <c r="AWS316" s="197"/>
      <c r="AWT316" s="197"/>
      <c r="AWU316" s="197"/>
      <c r="AWV316" s="197"/>
      <c r="AWW316" s="197"/>
      <c r="AWX316" s="197"/>
      <c r="AWY316" s="197"/>
      <c r="AWZ316" s="197"/>
      <c r="AXA316" s="197"/>
      <c r="AXB316" s="197"/>
      <c r="AXC316" s="197"/>
      <c r="AXD316" s="197"/>
      <c r="AXE316" s="197"/>
      <c r="AXF316" s="197"/>
      <c r="AXG316" s="197"/>
      <c r="AXH316" s="197"/>
      <c r="AXI316" s="197"/>
      <c r="AXJ316" s="197"/>
      <c r="AXK316" s="197"/>
      <c r="AXL316" s="197"/>
      <c r="AXM316" s="197"/>
      <c r="AXN316" s="197"/>
      <c r="AXO316" s="197"/>
      <c r="AXP316" s="197"/>
      <c r="AXQ316" s="197"/>
      <c r="AXR316" s="197"/>
      <c r="AXS316" s="197"/>
      <c r="AXT316" s="197"/>
      <c r="AXU316" s="197"/>
      <c r="AXV316" s="197"/>
      <c r="AXW316" s="197"/>
      <c r="AXX316" s="197"/>
      <c r="AXY316" s="197"/>
      <c r="AXZ316" s="197"/>
      <c r="AYA316" s="197"/>
      <c r="AYB316" s="197"/>
      <c r="AYC316" s="197"/>
      <c r="AYD316" s="197"/>
      <c r="AYE316" s="197"/>
      <c r="AYF316" s="197"/>
      <c r="AYG316" s="197"/>
      <c r="AYH316" s="197"/>
      <c r="AYI316" s="197"/>
      <c r="AYJ316" s="197"/>
      <c r="AYK316" s="197"/>
      <c r="AYL316" s="197"/>
      <c r="AYM316" s="197"/>
      <c r="AYN316" s="197"/>
      <c r="AYO316" s="197"/>
      <c r="AYP316" s="197"/>
      <c r="AYQ316" s="197"/>
      <c r="AYR316" s="197"/>
      <c r="AYS316" s="197"/>
      <c r="AYT316" s="197"/>
      <c r="AYU316" s="197"/>
      <c r="AYV316" s="197"/>
      <c r="AYW316" s="197"/>
      <c r="AYX316" s="197"/>
      <c r="AYY316" s="197"/>
      <c r="AYZ316" s="197"/>
      <c r="AZA316" s="197"/>
      <c r="AZB316" s="197"/>
      <c r="AZC316" s="197"/>
      <c r="AZD316" s="197"/>
      <c r="AZE316" s="197"/>
      <c r="AZF316" s="197"/>
      <c r="AZG316" s="197"/>
      <c r="AZH316" s="197"/>
      <c r="AZI316" s="197"/>
      <c r="AZJ316" s="197"/>
      <c r="AZK316" s="197"/>
      <c r="AZL316" s="197"/>
      <c r="AZM316" s="197"/>
      <c r="AZN316" s="197"/>
      <c r="AZO316" s="197"/>
      <c r="AZP316" s="197"/>
      <c r="AZQ316" s="197"/>
      <c r="AZR316" s="197"/>
      <c r="AZS316" s="197"/>
      <c r="AZT316" s="197"/>
      <c r="AZU316" s="197"/>
      <c r="AZV316" s="197"/>
      <c r="AZW316" s="197"/>
      <c r="AZX316" s="197"/>
      <c r="AZY316" s="197"/>
      <c r="AZZ316" s="197"/>
      <c r="BAA316" s="197"/>
      <c r="BAB316" s="197"/>
      <c r="BAC316" s="197"/>
      <c r="BAD316" s="197"/>
      <c r="BAE316" s="197"/>
      <c r="BAF316" s="197"/>
      <c r="BAG316" s="197"/>
      <c r="BAH316" s="197"/>
      <c r="BAI316" s="197"/>
      <c r="BAJ316" s="197"/>
      <c r="BAK316" s="197"/>
      <c r="BAL316" s="197"/>
      <c r="BAM316" s="197"/>
      <c r="BAN316" s="197"/>
      <c r="BAO316" s="197"/>
      <c r="BAP316" s="197"/>
      <c r="BAQ316" s="197"/>
      <c r="BAR316" s="197"/>
      <c r="BAS316" s="197"/>
      <c r="BAT316" s="197"/>
      <c r="BAU316" s="197"/>
      <c r="BAV316" s="197"/>
      <c r="BAW316" s="197"/>
      <c r="BAX316" s="197"/>
      <c r="BAY316" s="197"/>
      <c r="BAZ316" s="197"/>
      <c r="BBA316" s="197"/>
      <c r="BBB316" s="197"/>
      <c r="BBC316" s="197"/>
      <c r="BBD316" s="197"/>
      <c r="BBE316" s="197"/>
      <c r="BBF316" s="197"/>
      <c r="BBG316" s="197"/>
      <c r="BBH316" s="197"/>
      <c r="BBI316" s="197"/>
      <c r="BBJ316" s="197"/>
      <c r="BBK316" s="197"/>
      <c r="BBL316" s="197"/>
      <c r="BBM316" s="197"/>
      <c r="BBN316" s="197"/>
      <c r="BBO316" s="197"/>
      <c r="BBP316" s="197"/>
      <c r="BBQ316" s="197"/>
      <c r="BBR316" s="197"/>
      <c r="BBS316" s="197"/>
      <c r="BBT316" s="197"/>
      <c r="BBU316" s="197"/>
      <c r="BBV316" s="197"/>
      <c r="BBW316" s="197"/>
      <c r="BBX316" s="197"/>
      <c r="BBY316" s="197"/>
      <c r="BBZ316" s="197"/>
      <c r="BCA316" s="197"/>
      <c r="BCB316" s="197"/>
      <c r="BCC316" s="197"/>
      <c r="BCD316" s="197"/>
      <c r="BCE316" s="197"/>
      <c r="BCF316" s="197"/>
      <c r="BCG316" s="197"/>
      <c r="BCH316" s="197"/>
      <c r="BCI316" s="197"/>
      <c r="BCJ316" s="197"/>
      <c r="BCK316" s="197"/>
      <c r="BCL316" s="197"/>
      <c r="BCM316" s="197"/>
      <c r="BCN316" s="197"/>
      <c r="BCO316" s="197"/>
      <c r="BCP316" s="197"/>
      <c r="BCQ316" s="197"/>
      <c r="BCR316" s="197"/>
      <c r="BCS316" s="197"/>
      <c r="BCT316" s="197"/>
      <c r="BCU316" s="197"/>
      <c r="BCV316" s="197"/>
      <c r="BCW316" s="197"/>
      <c r="BCX316" s="197"/>
      <c r="BCY316" s="197"/>
      <c r="BCZ316" s="197"/>
      <c r="BDA316" s="197"/>
      <c r="BDB316" s="197"/>
      <c r="BDC316" s="197"/>
      <c r="BDD316" s="197"/>
      <c r="BDE316" s="197"/>
      <c r="BDF316" s="197"/>
      <c r="BDG316" s="197"/>
      <c r="BDH316" s="197"/>
      <c r="BDI316" s="197"/>
      <c r="BDJ316" s="197"/>
      <c r="BDK316" s="197"/>
      <c r="BDL316" s="197"/>
      <c r="BDM316" s="197"/>
      <c r="BDN316" s="197"/>
      <c r="BDO316" s="197"/>
      <c r="BDP316" s="197"/>
      <c r="BDQ316" s="197"/>
      <c r="BDR316" s="197"/>
      <c r="BDS316" s="197"/>
      <c r="BDT316" s="197"/>
      <c r="BDU316" s="197"/>
      <c r="BDV316" s="197"/>
      <c r="BDW316" s="197"/>
      <c r="BDX316" s="197"/>
      <c r="BDY316" s="197"/>
      <c r="BDZ316" s="197"/>
      <c r="BEA316" s="197"/>
      <c r="BEB316" s="197"/>
      <c r="BEC316" s="197"/>
      <c r="BED316" s="197"/>
      <c r="BEE316" s="197"/>
      <c r="BEF316" s="197"/>
      <c r="BEG316" s="197"/>
      <c r="BEH316" s="197"/>
      <c r="BEI316" s="197"/>
      <c r="BEJ316" s="197"/>
      <c r="BEK316" s="197"/>
      <c r="BEL316" s="197"/>
      <c r="BEM316" s="197"/>
      <c r="BEN316" s="197"/>
      <c r="BEO316" s="197"/>
      <c r="BEP316" s="197"/>
      <c r="BEQ316" s="197"/>
      <c r="BER316" s="197"/>
      <c r="BES316" s="197"/>
      <c r="BET316" s="197"/>
      <c r="BEU316" s="197"/>
      <c r="BEV316" s="197"/>
      <c r="BEW316" s="197"/>
      <c r="BEX316" s="197"/>
      <c r="BEY316" s="197"/>
      <c r="BEZ316" s="197"/>
      <c r="BFA316" s="197"/>
      <c r="BFB316" s="197"/>
      <c r="BFC316" s="197"/>
      <c r="BFD316" s="197"/>
      <c r="BFE316" s="197"/>
      <c r="BFF316" s="197"/>
      <c r="BFG316" s="197"/>
      <c r="BFH316" s="197"/>
      <c r="BFI316" s="197"/>
      <c r="BFJ316" s="197"/>
      <c r="BFK316" s="197"/>
      <c r="BFL316" s="197"/>
      <c r="BFM316" s="197"/>
      <c r="BFN316" s="197"/>
      <c r="BFO316" s="197"/>
      <c r="BFP316" s="197"/>
      <c r="BFQ316" s="197"/>
      <c r="BFR316" s="197"/>
      <c r="BFS316" s="197"/>
      <c r="BFT316" s="197"/>
      <c r="BFU316" s="197"/>
      <c r="BFV316" s="197"/>
      <c r="BFW316" s="197"/>
      <c r="BFX316" s="197"/>
      <c r="BFY316" s="197"/>
      <c r="BFZ316" s="197"/>
      <c r="BGA316" s="197"/>
      <c r="BGB316" s="197"/>
      <c r="BGC316" s="197"/>
      <c r="BGD316" s="197"/>
      <c r="BGE316" s="197"/>
      <c r="BGF316" s="197"/>
      <c r="BGG316" s="197"/>
      <c r="BGH316" s="197"/>
      <c r="BGI316" s="197"/>
      <c r="BGJ316" s="197"/>
      <c r="BGK316" s="197"/>
      <c r="BGL316" s="197"/>
      <c r="BGM316" s="197"/>
      <c r="BGN316" s="197"/>
      <c r="BGO316" s="197"/>
      <c r="BGP316" s="197"/>
      <c r="BGQ316" s="197"/>
      <c r="BGR316" s="197"/>
      <c r="BGS316" s="197"/>
      <c r="BGT316" s="197"/>
      <c r="BGU316" s="197"/>
      <c r="BGV316" s="197"/>
      <c r="BGW316" s="197"/>
      <c r="BGX316" s="197"/>
      <c r="BGY316" s="197"/>
      <c r="BGZ316" s="197"/>
      <c r="BHA316" s="197"/>
      <c r="BHB316" s="197"/>
      <c r="BHC316" s="197"/>
      <c r="BHD316" s="197"/>
      <c r="BHE316" s="197"/>
      <c r="BHF316" s="197"/>
      <c r="BHG316" s="197"/>
      <c r="BHH316" s="197"/>
      <c r="BHI316" s="197"/>
      <c r="BHJ316" s="197"/>
      <c r="BHK316" s="197"/>
      <c r="BHL316" s="197"/>
      <c r="BHM316" s="197"/>
      <c r="BHN316" s="197"/>
      <c r="BHO316" s="197"/>
      <c r="BHP316" s="197"/>
      <c r="BHQ316" s="197"/>
      <c r="BHR316" s="197"/>
      <c r="BHS316" s="197"/>
      <c r="BHT316" s="197"/>
      <c r="BHU316" s="197"/>
      <c r="BHV316" s="197"/>
      <c r="BHW316" s="197"/>
      <c r="BHX316" s="197"/>
      <c r="BHY316" s="197"/>
      <c r="BHZ316" s="197"/>
      <c r="BIA316" s="197"/>
      <c r="BIB316" s="197"/>
      <c r="BIC316" s="197"/>
      <c r="BID316" s="197"/>
      <c r="BIE316" s="197"/>
      <c r="BIF316" s="197"/>
      <c r="BIG316" s="197"/>
      <c r="BIH316" s="197"/>
      <c r="BII316" s="197"/>
      <c r="BIJ316" s="197"/>
      <c r="BIK316" s="197"/>
      <c r="BIL316" s="197"/>
      <c r="BIM316" s="197"/>
      <c r="BIN316" s="197"/>
      <c r="BIO316" s="197"/>
      <c r="BIP316" s="197"/>
      <c r="BIQ316" s="197"/>
      <c r="BIR316" s="197"/>
      <c r="BIS316" s="197"/>
      <c r="BIT316" s="197"/>
      <c r="BIU316" s="197"/>
      <c r="BIV316" s="197"/>
      <c r="BIW316" s="197"/>
      <c r="BIX316" s="197"/>
      <c r="BIY316" s="197"/>
      <c r="BIZ316" s="197"/>
      <c r="BJA316" s="197"/>
      <c r="BJB316" s="197"/>
      <c r="BJC316" s="197"/>
      <c r="BJD316" s="197"/>
      <c r="BJE316" s="197"/>
      <c r="BJF316" s="197"/>
      <c r="BJG316" s="197"/>
      <c r="BJH316" s="197"/>
      <c r="BJI316" s="197"/>
      <c r="BJJ316" s="197"/>
      <c r="BJK316" s="197"/>
      <c r="BJL316" s="197"/>
      <c r="BJM316" s="197"/>
      <c r="BJN316" s="197"/>
      <c r="BJO316" s="197"/>
      <c r="BJP316" s="197"/>
      <c r="BJQ316" s="197"/>
      <c r="BJR316" s="197"/>
      <c r="BJS316" s="197"/>
      <c r="BJT316" s="197"/>
      <c r="BJU316" s="197"/>
      <c r="BJV316" s="197"/>
      <c r="BJW316" s="197"/>
      <c r="BJX316" s="197"/>
      <c r="BJY316" s="197"/>
      <c r="BJZ316" s="197"/>
      <c r="BKA316" s="197"/>
      <c r="BKB316" s="197"/>
      <c r="BKC316" s="197"/>
      <c r="BKD316" s="197"/>
      <c r="BKE316" s="197"/>
      <c r="BKF316" s="197"/>
      <c r="BKG316" s="197"/>
      <c r="BKH316" s="197"/>
      <c r="BKI316" s="197"/>
      <c r="BKJ316" s="197"/>
      <c r="BKK316" s="197"/>
      <c r="BKL316" s="197"/>
      <c r="BKM316" s="197"/>
      <c r="BKN316" s="197"/>
      <c r="BKO316" s="197"/>
      <c r="BKP316" s="197"/>
      <c r="BKQ316" s="197"/>
      <c r="BKR316" s="197"/>
      <c r="BKS316" s="197"/>
      <c r="BKT316" s="197"/>
      <c r="BKU316" s="197"/>
      <c r="BKV316" s="197"/>
      <c r="BKW316" s="197"/>
      <c r="BKX316" s="197"/>
      <c r="BKY316" s="197"/>
      <c r="BKZ316" s="197"/>
      <c r="BLA316" s="197"/>
      <c r="BLB316" s="197"/>
      <c r="BLC316" s="197"/>
      <c r="BLD316" s="197"/>
      <c r="BLE316" s="197"/>
      <c r="BLF316" s="197"/>
      <c r="BLG316" s="197"/>
      <c r="BLH316" s="197"/>
      <c r="BLI316" s="197"/>
      <c r="BLJ316" s="197"/>
      <c r="BLK316" s="197"/>
      <c r="BLL316" s="197"/>
      <c r="BLM316" s="197"/>
      <c r="BLN316" s="197"/>
      <c r="BLO316" s="197"/>
      <c r="BLP316" s="197"/>
      <c r="BLQ316" s="197"/>
      <c r="BLR316" s="197"/>
      <c r="BLS316" s="197"/>
      <c r="BLT316" s="197"/>
      <c r="BLU316" s="197"/>
      <c r="BLV316" s="197"/>
      <c r="BLW316" s="197"/>
      <c r="BLX316" s="197"/>
      <c r="BLY316" s="197"/>
      <c r="BLZ316" s="197"/>
      <c r="BMA316" s="197"/>
      <c r="BMB316" s="197"/>
      <c r="BMC316" s="197"/>
      <c r="BMD316" s="197"/>
      <c r="BME316" s="197"/>
      <c r="BMF316" s="197"/>
      <c r="BMG316" s="197"/>
      <c r="BMH316" s="197"/>
      <c r="BMI316" s="197"/>
      <c r="BMJ316" s="197"/>
      <c r="BMK316" s="197"/>
      <c r="BML316" s="197"/>
      <c r="BMM316" s="197"/>
      <c r="BMN316" s="197"/>
      <c r="BMO316" s="197"/>
      <c r="BMP316" s="197"/>
      <c r="BMQ316" s="197"/>
      <c r="BMR316" s="197"/>
      <c r="BMS316" s="197"/>
      <c r="BMT316" s="197"/>
      <c r="BMU316" s="197"/>
      <c r="BMV316" s="197"/>
      <c r="BMW316" s="197"/>
      <c r="BMX316" s="197"/>
      <c r="BMY316" s="197"/>
      <c r="BMZ316" s="197"/>
      <c r="BNA316" s="197"/>
      <c r="BNB316" s="197"/>
      <c r="BNC316" s="197"/>
      <c r="BND316" s="197"/>
      <c r="BNE316" s="197"/>
      <c r="BNF316" s="197"/>
      <c r="BNG316" s="197"/>
      <c r="BNH316" s="197"/>
      <c r="BNI316" s="197"/>
      <c r="BNJ316" s="197"/>
      <c r="BNK316" s="197"/>
      <c r="BNL316" s="197"/>
      <c r="BNM316" s="197"/>
      <c r="BNN316" s="197"/>
      <c r="BNO316" s="197"/>
      <c r="BNP316" s="197"/>
      <c r="BNQ316" s="197"/>
      <c r="BNR316" s="197"/>
      <c r="BNS316" s="197"/>
      <c r="BNT316" s="197"/>
      <c r="BNU316" s="197"/>
      <c r="BNV316" s="197"/>
      <c r="BNW316" s="197"/>
      <c r="BNX316" s="197"/>
      <c r="BNY316" s="197"/>
      <c r="BNZ316" s="197"/>
      <c r="BOA316" s="197"/>
      <c r="BOB316" s="197"/>
      <c r="BOC316" s="197"/>
      <c r="BOD316" s="197"/>
      <c r="BOE316" s="197"/>
      <c r="BOF316" s="197"/>
      <c r="BOG316" s="197"/>
      <c r="BOH316" s="197"/>
      <c r="BOI316" s="197"/>
      <c r="BOJ316" s="197"/>
      <c r="BOK316" s="197"/>
      <c r="BOL316" s="197"/>
      <c r="BOM316" s="197"/>
      <c r="BON316" s="197"/>
      <c r="BOO316" s="197"/>
      <c r="BOP316" s="197"/>
      <c r="BOQ316" s="197"/>
      <c r="BOR316" s="197"/>
      <c r="BOS316" s="197"/>
      <c r="BOT316" s="197"/>
      <c r="BOU316" s="197"/>
      <c r="BOV316" s="197"/>
      <c r="BOW316" s="197"/>
      <c r="BOX316" s="197"/>
      <c r="BOY316" s="197"/>
      <c r="BOZ316" s="197"/>
      <c r="BPA316" s="197"/>
      <c r="BPB316" s="197"/>
      <c r="BPC316" s="197"/>
      <c r="BPD316" s="197"/>
      <c r="BPE316" s="197"/>
      <c r="BPF316" s="197"/>
      <c r="BPG316" s="197"/>
      <c r="BPH316" s="197"/>
      <c r="BPI316" s="197"/>
      <c r="BPJ316" s="197"/>
      <c r="BPK316" s="197"/>
      <c r="BPL316" s="197"/>
      <c r="BPM316" s="197"/>
      <c r="BPN316" s="197"/>
      <c r="BPO316" s="197"/>
      <c r="BPP316" s="197"/>
      <c r="BPQ316" s="197"/>
      <c r="BPR316" s="197"/>
      <c r="BPS316" s="197"/>
      <c r="BPT316" s="197"/>
      <c r="BPU316" s="197"/>
      <c r="BPV316" s="197"/>
      <c r="BPW316" s="197"/>
      <c r="BPX316" s="197"/>
      <c r="BPY316" s="197"/>
      <c r="BPZ316" s="197"/>
      <c r="BQA316" s="197"/>
      <c r="BQB316" s="197"/>
      <c r="BQC316" s="197"/>
      <c r="BQD316" s="197"/>
      <c r="BQE316" s="197"/>
      <c r="BQF316" s="197"/>
      <c r="BQG316" s="197"/>
      <c r="BQH316" s="197"/>
      <c r="BQI316" s="197"/>
      <c r="BQJ316" s="197"/>
    </row>
    <row r="317" spans="1:1804" s="199" customFormat="1" ht="83.05" customHeight="1" x14ac:dyDescent="0.2">
      <c r="A317" s="245" t="s">
        <v>2008</v>
      </c>
      <c r="B317" s="209" t="s">
        <v>2009</v>
      </c>
      <c r="C317" s="209" t="s">
        <v>2005</v>
      </c>
      <c r="D317" s="60" t="s">
        <v>2010</v>
      </c>
      <c r="E317" s="246">
        <v>43905</v>
      </c>
      <c r="F317" s="246">
        <v>43966</v>
      </c>
      <c r="G317" s="209"/>
      <c r="H317" s="209"/>
      <c r="I317" s="209"/>
      <c r="J317" s="209"/>
      <c r="K317" s="62" t="str">
        <f t="shared" si="7"/>
        <v xml:space="preserve"> </v>
      </c>
      <c r="L317" s="209">
        <v>0</v>
      </c>
      <c r="M317" s="209">
        <v>138</v>
      </c>
      <c r="N317" s="209" t="s">
        <v>23</v>
      </c>
      <c r="O317" s="179" t="s">
        <v>23</v>
      </c>
      <c r="P317" s="209" t="s">
        <v>2007</v>
      </c>
      <c r="Q317" s="209" t="s">
        <v>183</v>
      </c>
      <c r="R317" s="167" t="s">
        <v>23</v>
      </c>
      <c r="S317" s="179" t="s">
        <v>23</v>
      </c>
      <c r="T317" s="167" t="s">
        <v>23</v>
      </c>
      <c r="U317" s="179" t="s">
        <v>23</v>
      </c>
      <c r="V317" s="209" t="s">
        <v>26</v>
      </c>
      <c r="W317" s="209"/>
      <c r="X317" s="197"/>
      <c r="Y317" s="197"/>
      <c r="Z317" s="197"/>
      <c r="AA317" s="197"/>
      <c r="AB317" s="197"/>
      <c r="AC317" s="197"/>
      <c r="AD317" s="197"/>
      <c r="AE317" s="197"/>
      <c r="AF317" s="197"/>
      <c r="AG317" s="197"/>
      <c r="AH317" s="197"/>
      <c r="AI317" s="197"/>
      <c r="AJ317" s="197"/>
      <c r="AK317" s="197"/>
      <c r="AL317" s="197"/>
      <c r="AM317" s="197"/>
      <c r="AN317" s="197"/>
      <c r="AO317" s="197"/>
      <c r="AP317" s="197"/>
      <c r="AQ317" s="197"/>
      <c r="AR317" s="197"/>
      <c r="AS317" s="197"/>
      <c r="AT317" s="197"/>
      <c r="AU317" s="197"/>
      <c r="AV317" s="197"/>
      <c r="AW317" s="197"/>
      <c r="AX317" s="197"/>
      <c r="AY317" s="197"/>
      <c r="AZ317" s="197"/>
      <c r="BA317" s="197"/>
      <c r="BB317" s="197"/>
      <c r="BC317" s="197"/>
      <c r="BD317" s="197"/>
      <c r="BE317" s="197"/>
      <c r="BF317" s="197"/>
      <c r="BG317" s="197"/>
      <c r="BH317" s="197"/>
      <c r="BI317" s="197"/>
      <c r="BJ317" s="197"/>
      <c r="BK317" s="197"/>
      <c r="BL317" s="197"/>
      <c r="BM317" s="197"/>
      <c r="BN317" s="197"/>
      <c r="BO317" s="197"/>
      <c r="BP317" s="197"/>
      <c r="BQ317" s="197"/>
      <c r="BR317" s="197"/>
      <c r="BS317" s="197"/>
      <c r="BT317" s="197"/>
      <c r="BU317" s="197"/>
      <c r="BV317" s="197"/>
      <c r="BW317" s="197"/>
      <c r="BX317" s="197"/>
      <c r="BY317" s="197"/>
      <c r="BZ317" s="197"/>
      <c r="CA317" s="197"/>
      <c r="CB317" s="197"/>
      <c r="CC317" s="197"/>
      <c r="CD317" s="197"/>
      <c r="CE317" s="197"/>
      <c r="CF317" s="197"/>
      <c r="CG317" s="197"/>
      <c r="CH317" s="197"/>
      <c r="CI317" s="197"/>
      <c r="CJ317" s="197"/>
      <c r="CK317" s="197"/>
      <c r="CL317" s="197"/>
      <c r="CM317" s="197"/>
      <c r="CN317" s="197"/>
      <c r="CO317" s="197"/>
      <c r="CP317" s="197"/>
      <c r="CQ317" s="197"/>
      <c r="CR317" s="197"/>
      <c r="CS317" s="197"/>
      <c r="CT317" s="197"/>
      <c r="CU317" s="197"/>
      <c r="CV317" s="197"/>
      <c r="CW317" s="197"/>
      <c r="CX317" s="197"/>
      <c r="CY317" s="197"/>
      <c r="CZ317" s="197"/>
      <c r="DA317" s="197"/>
      <c r="DB317" s="197"/>
      <c r="DC317" s="197"/>
      <c r="DD317" s="197"/>
      <c r="DE317" s="197"/>
      <c r="DF317" s="197"/>
      <c r="DG317" s="197"/>
      <c r="DH317" s="197"/>
      <c r="DI317" s="197"/>
      <c r="DJ317" s="197"/>
      <c r="DK317" s="197"/>
      <c r="DL317" s="197"/>
      <c r="DM317" s="197"/>
      <c r="DN317" s="197"/>
      <c r="DO317" s="197"/>
      <c r="DP317" s="197"/>
      <c r="DQ317" s="197"/>
      <c r="DR317" s="197"/>
      <c r="DS317" s="197"/>
      <c r="DT317" s="197"/>
      <c r="DU317" s="197"/>
      <c r="DV317" s="197"/>
      <c r="DW317" s="197"/>
      <c r="DX317" s="197"/>
      <c r="DY317" s="197"/>
      <c r="DZ317" s="197"/>
      <c r="EA317" s="197"/>
      <c r="EB317" s="197"/>
      <c r="EC317" s="197"/>
      <c r="ED317" s="197"/>
      <c r="EE317" s="197"/>
      <c r="EF317" s="197"/>
      <c r="EG317" s="197"/>
      <c r="EH317" s="197"/>
      <c r="EI317" s="197"/>
      <c r="EJ317" s="197"/>
      <c r="EK317" s="197"/>
      <c r="EL317" s="197"/>
      <c r="EM317" s="197"/>
      <c r="EN317" s="197"/>
      <c r="EO317" s="197"/>
      <c r="EP317" s="197"/>
      <c r="EQ317" s="197"/>
      <c r="ER317" s="197"/>
      <c r="ES317" s="197"/>
      <c r="ET317" s="197"/>
      <c r="EU317" s="197"/>
      <c r="EV317" s="197"/>
      <c r="EW317" s="197"/>
      <c r="EX317" s="197"/>
      <c r="EY317" s="197"/>
      <c r="EZ317" s="197"/>
      <c r="FA317" s="197"/>
      <c r="FB317" s="197"/>
      <c r="FC317" s="197"/>
      <c r="FD317" s="197"/>
      <c r="FE317" s="197"/>
      <c r="FF317" s="197"/>
      <c r="FG317" s="197"/>
      <c r="FH317" s="197"/>
      <c r="FI317" s="197"/>
      <c r="FJ317" s="197"/>
      <c r="FK317" s="197"/>
      <c r="FL317" s="197"/>
      <c r="FM317" s="197"/>
      <c r="FN317" s="197"/>
      <c r="FO317" s="197"/>
      <c r="FP317" s="197"/>
      <c r="FQ317" s="197"/>
      <c r="FR317" s="197"/>
      <c r="FS317" s="197"/>
      <c r="FT317" s="197"/>
      <c r="FU317" s="197"/>
      <c r="FV317" s="197"/>
      <c r="FW317" s="197"/>
      <c r="FX317" s="197"/>
      <c r="FY317" s="197"/>
      <c r="FZ317" s="197"/>
      <c r="GA317" s="197"/>
      <c r="GB317" s="197"/>
      <c r="GC317" s="197"/>
      <c r="GD317" s="197"/>
      <c r="GE317" s="197"/>
      <c r="GF317" s="197"/>
      <c r="GG317" s="197"/>
      <c r="GH317" s="197"/>
      <c r="GI317" s="197"/>
      <c r="GJ317" s="197"/>
      <c r="GK317" s="197"/>
      <c r="GL317" s="197"/>
      <c r="GM317" s="197"/>
      <c r="GN317" s="197"/>
      <c r="GO317" s="197"/>
      <c r="GP317" s="197"/>
      <c r="GQ317" s="197"/>
      <c r="GR317" s="197"/>
      <c r="GS317" s="197"/>
      <c r="GT317" s="197"/>
      <c r="GU317" s="197"/>
      <c r="GV317" s="197"/>
      <c r="GW317" s="197"/>
      <c r="GX317" s="197"/>
      <c r="GY317" s="197"/>
      <c r="GZ317" s="197"/>
      <c r="HA317" s="197"/>
      <c r="HB317" s="197"/>
      <c r="HC317" s="197"/>
      <c r="HD317" s="197"/>
      <c r="HE317" s="197"/>
      <c r="HF317" s="197"/>
      <c r="HG317" s="197"/>
      <c r="HH317" s="197"/>
      <c r="HI317" s="197"/>
      <c r="HJ317" s="197"/>
      <c r="HK317" s="197"/>
      <c r="HL317" s="197"/>
      <c r="HM317" s="197"/>
      <c r="HN317" s="197"/>
      <c r="HO317" s="197"/>
      <c r="HP317" s="197"/>
      <c r="HQ317" s="197"/>
      <c r="HR317" s="197"/>
      <c r="HS317" s="197"/>
      <c r="HT317" s="197"/>
      <c r="HU317" s="197"/>
      <c r="HV317" s="197"/>
      <c r="HW317" s="197"/>
      <c r="HX317" s="197"/>
      <c r="HY317" s="197"/>
      <c r="HZ317" s="197"/>
      <c r="IA317" s="197"/>
      <c r="IB317" s="197"/>
      <c r="IC317" s="197"/>
      <c r="ID317" s="197"/>
      <c r="IE317" s="197"/>
      <c r="IF317" s="197"/>
      <c r="IG317" s="197"/>
      <c r="IH317" s="197"/>
      <c r="II317" s="197"/>
      <c r="IJ317" s="197"/>
      <c r="IK317" s="197"/>
      <c r="IL317" s="197"/>
      <c r="IM317" s="197"/>
      <c r="IN317" s="197"/>
      <c r="IO317" s="197"/>
      <c r="IP317" s="197"/>
      <c r="IQ317" s="197"/>
      <c r="IR317" s="197"/>
      <c r="IS317" s="197"/>
      <c r="IT317" s="197"/>
      <c r="IU317" s="197"/>
      <c r="IV317" s="197"/>
      <c r="IW317" s="197"/>
      <c r="IX317" s="197"/>
      <c r="IY317" s="197"/>
      <c r="IZ317" s="197"/>
      <c r="JA317" s="197"/>
      <c r="JB317" s="197"/>
      <c r="JC317" s="197"/>
      <c r="JD317" s="197"/>
      <c r="JE317" s="197"/>
      <c r="JF317" s="197"/>
      <c r="JG317" s="197"/>
      <c r="JH317" s="197"/>
      <c r="JI317" s="197"/>
      <c r="JJ317" s="197"/>
      <c r="JK317" s="197"/>
      <c r="JL317" s="197"/>
      <c r="JM317" s="197"/>
      <c r="JN317" s="197"/>
      <c r="JO317" s="197"/>
      <c r="JP317" s="197"/>
      <c r="JQ317" s="197"/>
      <c r="JR317" s="197"/>
      <c r="JS317" s="197"/>
      <c r="JT317" s="197"/>
      <c r="JU317" s="197"/>
      <c r="JV317" s="197"/>
      <c r="JW317" s="197"/>
      <c r="JX317" s="197"/>
      <c r="JY317" s="197"/>
      <c r="JZ317" s="197"/>
      <c r="KA317" s="197"/>
      <c r="KB317" s="197"/>
      <c r="KC317" s="197"/>
      <c r="KD317" s="197"/>
      <c r="KE317" s="197"/>
      <c r="KF317" s="197"/>
      <c r="KG317" s="197"/>
      <c r="KH317" s="197"/>
      <c r="KI317" s="197"/>
      <c r="KJ317" s="197"/>
      <c r="KK317" s="197"/>
      <c r="KL317" s="197"/>
      <c r="KM317" s="197"/>
      <c r="KN317" s="197"/>
      <c r="KO317" s="197"/>
      <c r="KP317" s="197"/>
      <c r="KQ317" s="197"/>
      <c r="KR317" s="197"/>
      <c r="KS317" s="197"/>
      <c r="KT317" s="197"/>
      <c r="KU317" s="197"/>
      <c r="KV317" s="197"/>
      <c r="KW317" s="197"/>
      <c r="KX317" s="197"/>
      <c r="KY317" s="197"/>
      <c r="KZ317" s="197"/>
      <c r="LA317" s="197"/>
      <c r="LB317" s="197"/>
      <c r="LC317" s="197"/>
      <c r="LD317" s="197"/>
      <c r="LE317" s="197"/>
      <c r="LF317" s="197"/>
      <c r="LG317" s="197"/>
      <c r="LH317" s="197"/>
      <c r="LI317" s="197"/>
      <c r="LJ317" s="197"/>
      <c r="LK317" s="197"/>
      <c r="LL317" s="197"/>
      <c r="LM317" s="197"/>
      <c r="LN317" s="197"/>
      <c r="LO317" s="197"/>
      <c r="LP317" s="197"/>
      <c r="LQ317" s="197"/>
      <c r="LR317" s="197"/>
      <c r="LS317" s="197"/>
      <c r="LT317" s="197"/>
      <c r="LU317" s="197"/>
      <c r="LV317" s="197"/>
      <c r="LW317" s="197"/>
      <c r="LX317" s="197"/>
      <c r="LY317" s="197"/>
      <c r="LZ317" s="197"/>
      <c r="MA317" s="197"/>
      <c r="MB317" s="197"/>
      <c r="MC317" s="197"/>
      <c r="MD317" s="197"/>
      <c r="ME317" s="197"/>
      <c r="MF317" s="197"/>
      <c r="MG317" s="197"/>
      <c r="MH317" s="197"/>
      <c r="MI317" s="197"/>
      <c r="MJ317" s="197"/>
      <c r="MK317" s="197"/>
      <c r="ML317" s="197"/>
      <c r="MM317" s="197"/>
      <c r="MN317" s="197"/>
      <c r="MO317" s="197"/>
      <c r="MP317" s="197"/>
      <c r="MQ317" s="197"/>
      <c r="MR317" s="197"/>
      <c r="MS317" s="197"/>
      <c r="MT317" s="197"/>
      <c r="MU317" s="197"/>
      <c r="MV317" s="197"/>
      <c r="MW317" s="197"/>
      <c r="MX317" s="197"/>
      <c r="MY317" s="197"/>
      <c r="MZ317" s="197"/>
      <c r="NA317" s="197"/>
      <c r="NB317" s="197"/>
      <c r="NC317" s="197"/>
      <c r="ND317" s="197"/>
      <c r="NE317" s="197"/>
      <c r="NF317" s="197"/>
      <c r="NG317" s="197"/>
      <c r="NH317" s="197"/>
      <c r="NI317" s="197"/>
      <c r="NJ317" s="197"/>
      <c r="NK317" s="197"/>
      <c r="NL317" s="197"/>
      <c r="NM317" s="197"/>
      <c r="NN317" s="197"/>
      <c r="NO317" s="197"/>
      <c r="NP317" s="197"/>
      <c r="NQ317" s="197"/>
      <c r="NR317" s="197"/>
      <c r="NS317" s="197"/>
      <c r="NT317" s="197"/>
      <c r="NU317" s="197"/>
      <c r="NV317" s="197"/>
      <c r="NW317" s="197"/>
      <c r="NX317" s="197"/>
      <c r="NY317" s="197"/>
      <c r="NZ317" s="197"/>
      <c r="OA317" s="197"/>
      <c r="OB317" s="197"/>
      <c r="OC317" s="197"/>
      <c r="OD317" s="197"/>
      <c r="OE317" s="197"/>
      <c r="OF317" s="197"/>
      <c r="OG317" s="197"/>
      <c r="OH317" s="197"/>
      <c r="OI317" s="197"/>
      <c r="OJ317" s="197"/>
      <c r="OK317" s="197"/>
      <c r="OL317" s="197"/>
      <c r="OM317" s="197"/>
      <c r="ON317" s="197"/>
      <c r="OO317" s="197"/>
      <c r="OP317" s="197"/>
      <c r="OQ317" s="197"/>
      <c r="OR317" s="197"/>
      <c r="OS317" s="197"/>
      <c r="OT317" s="197"/>
      <c r="OU317" s="197"/>
      <c r="OV317" s="197"/>
      <c r="OW317" s="197"/>
      <c r="OX317" s="197"/>
      <c r="OY317" s="197"/>
      <c r="OZ317" s="197"/>
      <c r="PA317" s="197"/>
      <c r="PB317" s="197"/>
      <c r="PC317" s="197"/>
      <c r="PD317" s="197"/>
      <c r="PE317" s="197"/>
      <c r="PF317" s="197"/>
      <c r="PG317" s="197"/>
      <c r="PH317" s="197"/>
      <c r="PI317" s="197"/>
      <c r="PJ317" s="197"/>
      <c r="PK317" s="197"/>
      <c r="PL317" s="197"/>
      <c r="PM317" s="197"/>
      <c r="PN317" s="197"/>
      <c r="PO317" s="197"/>
      <c r="PP317" s="197"/>
      <c r="PQ317" s="197"/>
      <c r="PR317" s="197"/>
      <c r="PS317" s="197"/>
      <c r="PT317" s="197"/>
      <c r="PU317" s="197"/>
      <c r="PV317" s="197"/>
      <c r="PW317" s="197"/>
      <c r="PX317" s="197"/>
      <c r="PY317" s="197"/>
      <c r="PZ317" s="197"/>
      <c r="QA317" s="197"/>
      <c r="QB317" s="197"/>
      <c r="QC317" s="197"/>
      <c r="QD317" s="197"/>
      <c r="QE317" s="197"/>
      <c r="QF317" s="197"/>
      <c r="QG317" s="197"/>
      <c r="QH317" s="197"/>
      <c r="QI317" s="197"/>
      <c r="QJ317" s="197"/>
      <c r="QK317" s="197"/>
      <c r="QL317" s="197"/>
      <c r="QM317" s="197"/>
      <c r="QN317" s="197"/>
      <c r="QO317" s="197"/>
      <c r="QP317" s="197"/>
      <c r="QQ317" s="197"/>
      <c r="QR317" s="197"/>
      <c r="QS317" s="197"/>
      <c r="QT317" s="197"/>
      <c r="QU317" s="197"/>
      <c r="QV317" s="197"/>
      <c r="QW317" s="197"/>
      <c r="QX317" s="197"/>
      <c r="QY317" s="197"/>
      <c r="QZ317" s="197"/>
      <c r="RA317" s="197"/>
      <c r="RB317" s="197"/>
      <c r="RC317" s="197"/>
      <c r="RD317" s="197"/>
      <c r="RE317" s="197"/>
      <c r="RF317" s="197"/>
      <c r="RG317" s="197"/>
      <c r="RH317" s="197"/>
      <c r="RI317" s="197"/>
      <c r="RJ317" s="197"/>
      <c r="RK317" s="197"/>
      <c r="RL317" s="197"/>
      <c r="RM317" s="197"/>
      <c r="RN317" s="197"/>
      <c r="RO317" s="197"/>
      <c r="RP317" s="197"/>
      <c r="RQ317" s="197"/>
      <c r="RR317" s="197"/>
      <c r="RS317" s="197"/>
      <c r="RT317" s="197"/>
      <c r="RU317" s="197"/>
      <c r="RV317" s="197"/>
      <c r="RW317" s="197"/>
      <c r="RX317" s="197"/>
      <c r="RY317" s="197"/>
      <c r="RZ317" s="197"/>
      <c r="SA317" s="197"/>
      <c r="SB317" s="197"/>
      <c r="SC317" s="197"/>
      <c r="SD317" s="197"/>
      <c r="SE317" s="197"/>
      <c r="SF317" s="197"/>
      <c r="SG317" s="197"/>
      <c r="SH317" s="197"/>
      <c r="SI317" s="197"/>
      <c r="SJ317" s="197"/>
      <c r="SK317" s="197"/>
      <c r="SL317" s="197"/>
      <c r="SM317" s="197"/>
      <c r="SN317" s="197"/>
      <c r="SO317" s="197"/>
      <c r="SP317" s="197"/>
      <c r="SQ317" s="197"/>
      <c r="SR317" s="197"/>
      <c r="SS317" s="197"/>
      <c r="ST317" s="197"/>
      <c r="SU317" s="197"/>
      <c r="SV317" s="197"/>
      <c r="SW317" s="197"/>
      <c r="SX317" s="197"/>
      <c r="SY317" s="197"/>
      <c r="SZ317" s="197"/>
      <c r="TA317" s="197"/>
      <c r="TB317" s="197"/>
      <c r="TC317" s="197"/>
      <c r="TD317" s="197"/>
      <c r="TE317" s="197"/>
      <c r="TF317" s="197"/>
      <c r="TG317" s="197"/>
      <c r="TH317" s="197"/>
      <c r="TI317" s="197"/>
      <c r="TJ317" s="197"/>
      <c r="TK317" s="197"/>
      <c r="TL317" s="197"/>
      <c r="TM317" s="197"/>
      <c r="TN317" s="197"/>
      <c r="TO317" s="197"/>
      <c r="TP317" s="197"/>
      <c r="TQ317" s="197"/>
      <c r="TR317" s="197"/>
      <c r="TS317" s="197"/>
      <c r="TT317" s="197"/>
      <c r="TU317" s="197"/>
      <c r="TV317" s="197"/>
      <c r="TW317" s="197"/>
      <c r="TX317" s="197"/>
      <c r="TY317" s="197"/>
      <c r="TZ317" s="197"/>
      <c r="UA317" s="197"/>
      <c r="UB317" s="197"/>
      <c r="UC317" s="197"/>
      <c r="UD317" s="197"/>
      <c r="UE317" s="197"/>
      <c r="UF317" s="197"/>
      <c r="UG317" s="197"/>
      <c r="UH317" s="197"/>
      <c r="UI317" s="197"/>
      <c r="UJ317" s="197"/>
      <c r="UK317" s="197"/>
      <c r="UL317" s="197"/>
      <c r="UM317" s="197"/>
      <c r="UN317" s="197"/>
      <c r="UO317" s="197"/>
      <c r="UP317" s="197"/>
      <c r="UQ317" s="197"/>
      <c r="UR317" s="197"/>
      <c r="US317" s="197"/>
      <c r="UT317" s="197"/>
      <c r="UU317" s="197"/>
      <c r="UV317" s="197"/>
      <c r="UW317" s="197"/>
      <c r="UX317" s="197"/>
      <c r="UY317" s="197"/>
      <c r="UZ317" s="197"/>
      <c r="VA317" s="197"/>
      <c r="VB317" s="197"/>
      <c r="VC317" s="197"/>
      <c r="VD317" s="197"/>
      <c r="VE317" s="197"/>
      <c r="VF317" s="197"/>
      <c r="VG317" s="197"/>
      <c r="VH317" s="197"/>
      <c r="VI317" s="197"/>
      <c r="VJ317" s="197"/>
      <c r="VK317" s="197"/>
      <c r="VL317" s="197"/>
      <c r="VM317" s="197"/>
      <c r="VN317" s="197"/>
      <c r="VO317" s="197"/>
      <c r="VP317" s="197"/>
      <c r="VQ317" s="197"/>
      <c r="VR317" s="197"/>
      <c r="VS317" s="197"/>
      <c r="VT317" s="197"/>
      <c r="VU317" s="197"/>
      <c r="VV317" s="197"/>
      <c r="VW317" s="197"/>
      <c r="VX317" s="197"/>
      <c r="VY317" s="197"/>
      <c r="VZ317" s="197"/>
      <c r="WA317" s="197"/>
      <c r="WB317" s="197"/>
      <c r="WC317" s="197"/>
      <c r="WD317" s="197"/>
      <c r="WE317" s="197"/>
      <c r="WF317" s="197"/>
      <c r="WG317" s="197"/>
      <c r="WH317" s="197"/>
      <c r="WI317" s="197"/>
      <c r="WJ317" s="197"/>
      <c r="WK317" s="197"/>
      <c r="WL317" s="197"/>
      <c r="WM317" s="197"/>
      <c r="WN317" s="197"/>
      <c r="WO317" s="197"/>
      <c r="WP317" s="197"/>
      <c r="WQ317" s="197"/>
      <c r="WR317" s="197"/>
      <c r="WS317" s="197"/>
      <c r="WT317" s="197"/>
      <c r="WU317" s="197"/>
      <c r="WV317" s="197"/>
      <c r="WW317" s="197"/>
      <c r="WX317" s="197"/>
      <c r="WY317" s="197"/>
      <c r="WZ317" s="197"/>
      <c r="XA317" s="197"/>
      <c r="XB317" s="197"/>
      <c r="XC317" s="197"/>
      <c r="XD317" s="197"/>
      <c r="XE317" s="197"/>
      <c r="XF317" s="197"/>
      <c r="XG317" s="197"/>
      <c r="XH317" s="197"/>
      <c r="XI317" s="197"/>
      <c r="XJ317" s="197"/>
      <c r="XK317" s="197"/>
      <c r="XL317" s="197"/>
      <c r="XM317" s="197"/>
      <c r="XN317" s="197"/>
      <c r="XO317" s="197"/>
      <c r="XP317" s="197"/>
      <c r="XQ317" s="197"/>
      <c r="XR317" s="197"/>
      <c r="XS317" s="197"/>
      <c r="XT317" s="197"/>
      <c r="XU317" s="197"/>
      <c r="XV317" s="197"/>
      <c r="XW317" s="197"/>
      <c r="XX317" s="197"/>
      <c r="XY317" s="197"/>
      <c r="XZ317" s="197"/>
      <c r="YA317" s="197"/>
      <c r="YB317" s="197"/>
      <c r="YC317" s="197"/>
      <c r="YD317" s="197"/>
      <c r="YE317" s="197"/>
      <c r="YF317" s="197"/>
      <c r="YG317" s="197"/>
      <c r="YH317" s="197"/>
      <c r="YI317" s="197"/>
      <c r="YJ317" s="197"/>
      <c r="YK317" s="197"/>
      <c r="YL317" s="197"/>
      <c r="YM317" s="197"/>
      <c r="YN317" s="197"/>
      <c r="YO317" s="197"/>
      <c r="YP317" s="197"/>
      <c r="YQ317" s="197"/>
      <c r="YR317" s="197"/>
      <c r="YS317" s="197"/>
      <c r="YT317" s="197"/>
      <c r="YU317" s="197"/>
      <c r="YV317" s="197"/>
      <c r="YW317" s="197"/>
      <c r="YX317" s="197"/>
      <c r="YY317" s="197"/>
      <c r="YZ317" s="197"/>
      <c r="ZA317" s="197"/>
      <c r="ZB317" s="197"/>
      <c r="ZC317" s="197"/>
      <c r="ZD317" s="197"/>
      <c r="ZE317" s="197"/>
      <c r="ZF317" s="197"/>
      <c r="ZG317" s="197"/>
      <c r="ZH317" s="197"/>
      <c r="ZI317" s="197"/>
      <c r="ZJ317" s="197"/>
      <c r="ZK317" s="197"/>
      <c r="ZL317" s="197"/>
      <c r="ZM317" s="197"/>
      <c r="ZN317" s="197"/>
      <c r="ZO317" s="197"/>
      <c r="ZP317" s="197"/>
      <c r="ZQ317" s="197"/>
      <c r="ZR317" s="197"/>
      <c r="ZS317" s="197"/>
      <c r="ZT317" s="197"/>
      <c r="ZU317" s="197"/>
      <c r="ZV317" s="197"/>
      <c r="ZW317" s="197"/>
      <c r="ZX317" s="197"/>
      <c r="ZY317" s="197"/>
      <c r="ZZ317" s="197"/>
      <c r="AAA317" s="197"/>
      <c r="AAB317" s="197"/>
      <c r="AAC317" s="197"/>
      <c r="AAD317" s="197"/>
      <c r="AAE317" s="197"/>
      <c r="AAF317" s="197"/>
      <c r="AAG317" s="197"/>
      <c r="AAH317" s="197"/>
      <c r="AAI317" s="197"/>
      <c r="AAJ317" s="197"/>
      <c r="AAK317" s="197"/>
      <c r="AAL317" s="197"/>
      <c r="AAM317" s="197"/>
      <c r="AAN317" s="197"/>
      <c r="AAO317" s="197"/>
      <c r="AAP317" s="197"/>
      <c r="AAQ317" s="197"/>
      <c r="AAR317" s="197"/>
      <c r="AAS317" s="197"/>
      <c r="AAT317" s="197"/>
      <c r="AAU317" s="197"/>
      <c r="AAV317" s="197"/>
      <c r="AAW317" s="197"/>
      <c r="AAX317" s="197"/>
      <c r="AAY317" s="197"/>
      <c r="AAZ317" s="197"/>
      <c r="ABA317" s="197"/>
      <c r="ABB317" s="197"/>
      <c r="ABC317" s="197"/>
      <c r="ABD317" s="197"/>
      <c r="ABE317" s="197"/>
      <c r="ABF317" s="197"/>
      <c r="ABG317" s="197"/>
      <c r="ABH317" s="197"/>
      <c r="ABI317" s="197"/>
      <c r="ABJ317" s="197"/>
      <c r="ABK317" s="197"/>
      <c r="ABL317" s="197"/>
      <c r="ABM317" s="197"/>
      <c r="ABN317" s="197"/>
      <c r="ABO317" s="197"/>
      <c r="ABP317" s="197"/>
      <c r="ABQ317" s="197"/>
      <c r="ABR317" s="197"/>
      <c r="ABS317" s="197"/>
      <c r="ABT317" s="197"/>
      <c r="ABU317" s="197"/>
      <c r="ABV317" s="197"/>
      <c r="ABW317" s="197"/>
      <c r="ABX317" s="197"/>
      <c r="ABY317" s="197"/>
      <c r="ABZ317" s="197"/>
      <c r="ACA317" s="197"/>
      <c r="ACB317" s="197"/>
      <c r="ACC317" s="197"/>
      <c r="ACD317" s="197"/>
      <c r="ACE317" s="197"/>
      <c r="ACF317" s="197"/>
      <c r="ACG317" s="197"/>
      <c r="ACH317" s="197"/>
      <c r="ACI317" s="197"/>
      <c r="ACJ317" s="197"/>
      <c r="ACK317" s="197"/>
      <c r="ACL317" s="197"/>
      <c r="ACM317" s="197"/>
      <c r="ACN317" s="197"/>
      <c r="ACO317" s="197"/>
      <c r="ACP317" s="197"/>
      <c r="ACQ317" s="197"/>
      <c r="ACR317" s="197"/>
      <c r="ACS317" s="197"/>
      <c r="ACT317" s="197"/>
      <c r="ACU317" s="197"/>
      <c r="ACV317" s="197"/>
      <c r="ACW317" s="197"/>
      <c r="ACX317" s="197"/>
      <c r="ACY317" s="197"/>
      <c r="ACZ317" s="197"/>
      <c r="ADA317" s="197"/>
      <c r="ADB317" s="197"/>
      <c r="ADC317" s="197"/>
      <c r="ADD317" s="197"/>
      <c r="ADE317" s="197"/>
      <c r="ADF317" s="197"/>
      <c r="ADG317" s="197"/>
      <c r="ADH317" s="197"/>
      <c r="ADI317" s="197"/>
      <c r="ADJ317" s="197"/>
      <c r="ADK317" s="197"/>
      <c r="ADL317" s="197"/>
      <c r="ADM317" s="197"/>
      <c r="ADN317" s="197"/>
      <c r="ADO317" s="197"/>
      <c r="ADP317" s="197"/>
      <c r="ADQ317" s="197"/>
      <c r="ADR317" s="197"/>
      <c r="ADS317" s="197"/>
      <c r="ADT317" s="197"/>
      <c r="ADU317" s="197"/>
      <c r="ADV317" s="197"/>
      <c r="ADW317" s="197"/>
      <c r="ADX317" s="197"/>
      <c r="ADY317" s="197"/>
      <c r="ADZ317" s="197"/>
      <c r="AEA317" s="197"/>
      <c r="AEB317" s="197"/>
      <c r="AEC317" s="197"/>
      <c r="AED317" s="197"/>
      <c r="AEE317" s="197"/>
      <c r="AEF317" s="197"/>
      <c r="AEG317" s="197"/>
      <c r="AEH317" s="197"/>
      <c r="AEI317" s="197"/>
      <c r="AEJ317" s="197"/>
      <c r="AEK317" s="197"/>
      <c r="AEL317" s="197"/>
      <c r="AEM317" s="197"/>
      <c r="AEN317" s="197"/>
      <c r="AEO317" s="197"/>
      <c r="AEP317" s="197"/>
      <c r="AEQ317" s="197"/>
      <c r="AER317" s="197"/>
      <c r="AES317" s="197"/>
      <c r="AET317" s="197"/>
      <c r="AEU317" s="197"/>
      <c r="AEV317" s="197"/>
      <c r="AEW317" s="197"/>
      <c r="AEX317" s="197"/>
      <c r="AEY317" s="197"/>
      <c r="AEZ317" s="197"/>
      <c r="AFA317" s="197"/>
      <c r="AFB317" s="197"/>
      <c r="AFC317" s="197"/>
      <c r="AFD317" s="197"/>
      <c r="AFE317" s="197"/>
      <c r="AFF317" s="197"/>
      <c r="AFG317" s="197"/>
      <c r="AFH317" s="197"/>
      <c r="AFI317" s="197"/>
      <c r="AFJ317" s="197"/>
      <c r="AFK317" s="197"/>
      <c r="AFL317" s="197"/>
      <c r="AFM317" s="197"/>
      <c r="AFN317" s="197"/>
      <c r="AFO317" s="197"/>
      <c r="AFP317" s="197"/>
      <c r="AFQ317" s="197"/>
      <c r="AFR317" s="197"/>
      <c r="AFS317" s="197"/>
      <c r="AFT317" s="197"/>
      <c r="AFU317" s="197"/>
      <c r="AFV317" s="197"/>
      <c r="AFW317" s="197"/>
      <c r="AFX317" s="197"/>
      <c r="AFY317" s="197"/>
      <c r="AFZ317" s="197"/>
      <c r="AGA317" s="197"/>
      <c r="AGB317" s="197"/>
      <c r="AGC317" s="197"/>
      <c r="AGD317" s="197"/>
      <c r="AGE317" s="197"/>
      <c r="AGF317" s="197"/>
      <c r="AGG317" s="197"/>
      <c r="AGH317" s="197"/>
      <c r="AGI317" s="197"/>
      <c r="AGJ317" s="197"/>
      <c r="AGK317" s="197"/>
      <c r="AGL317" s="197"/>
      <c r="AGM317" s="197"/>
      <c r="AGN317" s="197"/>
      <c r="AGO317" s="197"/>
      <c r="AGP317" s="197"/>
      <c r="AGQ317" s="197"/>
      <c r="AGR317" s="197"/>
      <c r="AGS317" s="197"/>
      <c r="AGT317" s="197"/>
      <c r="AGU317" s="197"/>
      <c r="AGV317" s="197"/>
      <c r="AGW317" s="197"/>
      <c r="AGX317" s="197"/>
      <c r="AGY317" s="197"/>
      <c r="AGZ317" s="197"/>
      <c r="AHA317" s="197"/>
      <c r="AHB317" s="197"/>
      <c r="AHC317" s="197"/>
      <c r="AHD317" s="197"/>
      <c r="AHE317" s="197"/>
      <c r="AHF317" s="197"/>
      <c r="AHG317" s="197"/>
      <c r="AHH317" s="197"/>
      <c r="AHI317" s="197"/>
      <c r="AHJ317" s="197"/>
      <c r="AHK317" s="197"/>
      <c r="AHL317" s="197"/>
      <c r="AHM317" s="197"/>
      <c r="AHN317" s="197"/>
      <c r="AHO317" s="197"/>
      <c r="AHP317" s="197"/>
      <c r="AHQ317" s="197"/>
      <c r="AHR317" s="197"/>
      <c r="AHS317" s="197"/>
      <c r="AHT317" s="197"/>
      <c r="AHU317" s="197"/>
      <c r="AHV317" s="197"/>
      <c r="AHW317" s="197"/>
      <c r="AHX317" s="197"/>
      <c r="AHY317" s="197"/>
      <c r="AHZ317" s="197"/>
      <c r="AIA317" s="197"/>
      <c r="AIB317" s="197"/>
      <c r="AIC317" s="197"/>
      <c r="AID317" s="197"/>
      <c r="AIE317" s="197"/>
      <c r="AIF317" s="197"/>
      <c r="AIG317" s="197"/>
      <c r="AIH317" s="197"/>
      <c r="AII317" s="197"/>
      <c r="AIJ317" s="197"/>
      <c r="AIK317" s="197"/>
      <c r="AIL317" s="197"/>
      <c r="AIM317" s="197"/>
      <c r="AIN317" s="197"/>
      <c r="AIO317" s="197"/>
      <c r="AIP317" s="197"/>
      <c r="AIQ317" s="197"/>
      <c r="AIR317" s="197"/>
      <c r="AIS317" s="197"/>
      <c r="AIT317" s="197"/>
      <c r="AIU317" s="197"/>
      <c r="AIV317" s="197"/>
      <c r="AIW317" s="197"/>
      <c r="AIX317" s="197"/>
      <c r="AIY317" s="197"/>
      <c r="AIZ317" s="197"/>
      <c r="AJA317" s="197"/>
      <c r="AJB317" s="197"/>
      <c r="AJC317" s="197"/>
      <c r="AJD317" s="197"/>
      <c r="AJE317" s="197"/>
      <c r="AJF317" s="197"/>
      <c r="AJG317" s="197"/>
      <c r="AJH317" s="197"/>
      <c r="AJI317" s="197"/>
      <c r="AJJ317" s="197"/>
      <c r="AJK317" s="197"/>
      <c r="AJL317" s="197"/>
      <c r="AJM317" s="197"/>
      <c r="AJN317" s="197"/>
      <c r="AJO317" s="197"/>
      <c r="AJP317" s="197"/>
      <c r="AJQ317" s="197"/>
      <c r="AJR317" s="197"/>
      <c r="AJS317" s="197"/>
      <c r="AJT317" s="197"/>
      <c r="AJU317" s="197"/>
      <c r="AJV317" s="197"/>
      <c r="AJW317" s="197"/>
      <c r="AJX317" s="197"/>
      <c r="AJY317" s="197"/>
      <c r="AJZ317" s="197"/>
      <c r="AKA317" s="197"/>
      <c r="AKB317" s="197"/>
      <c r="AKC317" s="197"/>
      <c r="AKD317" s="197"/>
      <c r="AKE317" s="197"/>
      <c r="AKF317" s="197"/>
      <c r="AKG317" s="197"/>
      <c r="AKH317" s="197"/>
      <c r="AKI317" s="197"/>
      <c r="AKJ317" s="197"/>
      <c r="AKK317" s="197"/>
      <c r="AKL317" s="197"/>
      <c r="AKM317" s="197"/>
      <c r="AKN317" s="197"/>
      <c r="AKO317" s="197"/>
      <c r="AKP317" s="197"/>
      <c r="AKQ317" s="197"/>
      <c r="AKR317" s="197"/>
      <c r="AKS317" s="197"/>
      <c r="AKT317" s="197"/>
      <c r="AKU317" s="197"/>
      <c r="AKV317" s="197"/>
      <c r="AKW317" s="197"/>
      <c r="AKX317" s="197"/>
      <c r="AKY317" s="197"/>
      <c r="AKZ317" s="197"/>
      <c r="ALA317" s="197"/>
      <c r="ALB317" s="197"/>
      <c r="ALC317" s="197"/>
      <c r="ALD317" s="197"/>
      <c r="ALE317" s="197"/>
      <c r="ALF317" s="197"/>
      <c r="ALG317" s="197"/>
      <c r="ALH317" s="197"/>
      <c r="ALI317" s="197"/>
      <c r="ALJ317" s="197"/>
      <c r="ALK317" s="197"/>
      <c r="ALL317" s="197"/>
      <c r="ALM317" s="197"/>
      <c r="ALN317" s="197"/>
      <c r="ALO317" s="197"/>
      <c r="ALP317" s="197"/>
      <c r="ALQ317" s="197"/>
      <c r="ALR317" s="197"/>
      <c r="ALS317" s="197"/>
      <c r="ALT317" s="197"/>
      <c r="ALU317" s="197"/>
      <c r="ALV317" s="197"/>
      <c r="ALW317" s="197"/>
      <c r="ALX317" s="197"/>
      <c r="ALY317" s="197"/>
      <c r="ALZ317" s="197"/>
      <c r="AMA317" s="197"/>
      <c r="AMB317" s="197"/>
      <c r="AMC317" s="197"/>
      <c r="AMD317" s="197"/>
      <c r="AME317" s="197"/>
      <c r="AMF317" s="197"/>
      <c r="AMG317" s="197"/>
      <c r="AMH317" s="197"/>
      <c r="AMI317" s="197"/>
      <c r="AMJ317" s="197"/>
      <c r="AMK317" s="197"/>
      <c r="AML317" s="197"/>
      <c r="AMM317" s="197"/>
      <c r="AMN317" s="197"/>
      <c r="AMO317" s="197"/>
      <c r="AMP317" s="197"/>
      <c r="AMQ317" s="197"/>
      <c r="AMR317" s="197"/>
      <c r="AMS317" s="197"/>
      <c r="AMT317" s="197"/>
      <c r="AMU317" s="197"/>
      <c r="AMV317" s="197"/>
      <c r="AMW317" s="197"/>
      <c r="AMX317" s="197"/>
      <c r="AMY317" s="197"/>
      <c r="AMZ317" s="197"/>
      <c r="ANA317" s="197"/>
      <c r="ANB317" s="197"/>
      <c r="ANC317" s="197"/>
      <c r="AND317" s="197"/>
      <c r="ANE317" s="197"/>
      <c r="ANF317" s="197"/>
      <c r="ANG317" s="197"/>
      <c r="ANH317" s="197"/>
      <c r="ANI317" s="197"/>
      <c r="ANJ317" s="197"/>
      <c r="ANK317" s="197"/>
      <c r="ANL317" s="197"/>
      <c r="ANM317" s="197"/>
      <c r="ANN317" s="197"/>
      <c r="ANO317" s="197"/>
      <c r="ANP317" s="197"/>
      <c r="ANQ317" s="197"/>
      <c r="ANR317" s="197"/>
      <c r="ANS317" s="197"/>
      <c r="ANT317" s="197"/>
      <c r="ANU317" s="197"/>
      <c r="ANV317" s="197"/>
      <c r="ANW317" s="197"/>
      <c r="ANX317" s="197"/>
      <c r="ANY317" s="197"/>
      <c r="ANZ317" s="197"/>
      <c r="AOA317" s="197"/>
      <c r="AOB317" s="197"/>
      <c r="AOC317" s="197"/>
      <c r="AOD317" s="197"/>
      <c r="AOE317" s="197"/>
      <c r="AOF317" s="197"/>
      <c r="AOG317" s="197"/>
      <c r="AOH317" s="197"/>
      <c r="AOI317" s="197"/>
      <c r="AOJ317" s="197"/>
      <c r="AOK317" s="197"/>
      <c r="AOL317" s="197"/>
      <c r="AOM317" s="197"/>
      <c r="AON317" s="197"/>
      <c r="AOO317" s="197"/>
      <c r="AOP317" s="197"/>
      <c r="AOQ317" s="197"/>
      <c r="AOR317" s="197"/>
      <c r="AOS317" s="197"/>
      <c r="AOT317" s="197"/>
      <c r="AOU317" s="197"/>
      <c r="AOV317" s="197"/>
      <c r="AOW317" s="197"/>
      <c r="AOX317" s="197"/>
      <c r="AOY317" s="197"/>
      <c r="AOZ317" s="197"/>
      <c r="APA317" s="197"/>
      <c r="APB317" s="197"/>
      <c r="APC317" s="197"/>
      <c r="APD317" s="197"/>
      <c r="APE317" s="197"/>
      <c r="APF317" s="197"/>
      <c r="APG317" s="197"/>
      <c r="APH317" s="197"/>
      <c r="API317" s="197"/>
      <c r="APJ317" s="197"/>
      <c r="APK317" s="197"/>
      <c r="APL317" s="197"/>
      <c r="APM317" s="197"/>
      <c r="APN317" s="197"/>
      <c r="APO317" s="197"/>
      <c r="APP317" s="197"/>
      <c r="APQ317" s="197"/>
      <c r="APR317" s="197"/>
      <c r="APS317" s="197"/>
      <c r="APT317" s="197"/>
      <c r="APU317" s="197"/>
      <c r="APV317" s="197"/>
      <c r="APW317" s="197"/>
      <c r="APX317" s="197"/>
      <c r="APY317" s="197"/>
      <c r="APZ317" s="197"/>
      <c r="AQA317" s="197"/>
      <c r="AQB317" s="197"/>
      <c r="AQC317" s="197"/>
      <c r="AQD317" s="197"/>
      <c r="AQE317" s="197"/>
      <c r="AQF317" s="197"/>
      <c r="AQG317" s="197"/>
      <c r="AQH317" s="197"/>
      <c r="AQI317" s="197"/>
      <c r="AQJ317" s="197"/>
      <c r="AQK317" s="197"/>
      <c r="AQL317" s="197"/>
      <c r="AQM317" s="197"/>
      <c r="AQN317" s="197"/>
      <c r="AQO317" s="197"/>
      <c r="AQP317" s="197"/>
      <c r="AQQ317" s="197"/>
      <c r="AQR317" s="197"/>
      <c r="AQS317" s="197"/>
      <c r="AQT317" s="197"/>
      <c r="AQU317" s="197"/>
      <c r="AQV317" s="197"/>
      <c r="AQW317" s="197"/>
      <c r="AQX317" s="197"/>
      <c r="AQY317" s="197"/>
      <c r="AQZ317" s="197"/>
      <c r="ARA317" s="197"/>
      <c r="ARB317" s="197"/>
      <c r="ARC317" s="197"/>
      <c r="ARD317" s="197"/>
      <c r="ARE317" s="197"/>
      <c r="ARF317" s="197"/>
      <c r="ARG317" s="197"/>
      <c r="ARH317" s="197"/>
      <c r="ARI317" s="197"/>
      <c r="ARJ317" s="197"/>
      <c r="ARK317" s="197"/>
      <c r="ARL317" s="197"/>
      <c r="ARM317" s="197"/>
      <c r="ARN317" s="197"/>
      <c r="ARO317" s="197"/>
      <c r="ARP317" s="197"/>
      <c r="ARQ317" s="197"/>
      <c r="ARR317" s="197"/>
      <c r="ARS317" s="197"/>
      <c r="ART317" s="197"/>
      <c r="ARU317" s="197"/>
      <c r="ARV317" s="197"/>
      <c r="ARW317" s="197"/>
      <c r="ARX317" s="197"/>
      <c r="ARY317" s="197"/>
      <c r="ARZ317" s="197"/>
      <c r="ASA317" s="197"/>
      <c r="ASB317" s="197"/>
      <c r="ASC317" s="197"/>
      <c r="ASD317" s="197"/>
      <c r="ASE317" s="197"/>
      <c r="ASF317" s="197"/>
      <c r="ASG317" s="197"/>
      <c r="ASH317" s="197"/>
      <c r="ASI317" s="197"/>
      <c r="ASJ317" s="197"/>
      <c r="ASK317" s="197"/>
      <c r="ASL317" s="197"/>
      <c r="ASM317" s="197"/>
      <c r="ASN317" s="197"/>
      <c r="ASO317" s="197"/>
      <c r="ASP317" s="197"/>
      <c r="ASQ317" s="197"/>
      <c r="ASR317" s="197"/>
      <c r="ASS317" s="197"/>
      <c r="AST317" s="197"/>
      <c r="ASU317" s="197"/>
      <c r="ASV317" s="197"/>
      <c r="ASW317" s="197"/>
      <c r="ASX317" s="197"/>
      <c r="ASY317" s="197"/>
      <c r="ASZ317" s="197"/>
      <c r="ATA317" s="197"/>
      <c r="ATB317" s="197"/>
      <c r="ATC317" s="197"/>
      <c r="ATD317" s="197"/>
      <c r="ATE317" s="197"/>
      <c r="ATF317" s="197"/>
      <c r="ATG317" s="197"/>
      <c r="ATH317" s="197"/>
      <c r="ATI317" s="197"/>
      <c r="ATJ317" s="197"/>
      <c r="ATK317" s="197"/>
      <c r="ATL317" s="197"/>
      <c r="ATM317" s="197"/>
      <c r="ATN317" s="197"/>
      <c r="ATO317" s="197"/>
      <c r="ATP317" s="197"/>
      <c r="ATQ317" s="197"/>
      <c r="ATR317" s="197"/>
      <c r="ATS317" s="197"/>
      <c r="ATT317" s="197"/>
      <c r="ATU317" s="197"/>
      <c r="ATV317" s="197"/>
      <c r="ATW317" s="197"/>
      <c r="ATX317" s="197"/>
      <c r="ATY317" s="197"/>
      <c r="ATZ317" s="197"/>
      <c r="AUA317" s="197"/>
      <c r="AUB317" s="197"/>
      <c r="AUC317" s="197"/>
      <c r="AUD317" s="197"/>
      <c r="AUE317" s="197"/>
      <c r="AUF317" s="197"/>
      <c r="AUG317" s="197"/>
      <c r="AUH317" s="197"/>
      <c r="AUI317" s="197"/>
      <c r="AUJ317" s="197"/>
      <c r="AUK317" s="197"/>
      <c r="AUL317" s="197"/>
      <c r="AUM317" s="197"/>
      <c r="AUN317" s="197"/>
      <c r="AUO317" s="197"/>
      <c r="AUP317" s="197"/>
      <c r="AUQ317" s="197"/>
      <c r="AUR317" s="197"/>
      <c r="AUS317" s="197"/>
      <c r="AUT317" s="197"/>
      <c r="AUU317" s="197"/>
      <c r="AUV317" s="197"/>
      <c r="AUW317" s="197"/>
      <c r="AUX317" s="197"/>
      <c r="AUY317" s="197"/>
      <c r="AUZ317" s="197"/>
      <c r="AVA317" s="197"/>
      <c r="AVB317" s="197"/>
      <c r="AVC317" s="197"/>
      <c r="AVD317" s="197"/>
      <c r="AVE317" s="197"/>
      <c r="AVF317" s="197"/>
      <c r="AVG317" s="197"/>
      <c r="AVH317" s="197"/>
      <c r="AVI317" s="197"/>
      <c r="AVJ317" s="197"/>
      <c r="AVK317" s="197"/>
      <c r="AVL317" s="197"/>
      <c r="AVM317" s="197"/>
      <c r="AVN317" s="197"/>
      <c r="AVO317" s="197"/>
      <c r="AVP317" s="197"/>
      <c r="AVQ317" s="197"/>
      <c r="AVR317" s="197"/>
      <c r="AVS317" s="197"/>
      <c r="AVT317" s="197"/>
      <c r="AVU317" s="197"/>
      <c r="AVV317" s="197"/>
      <c r="AVW317" s="197"/>
      <c r="AVX317" s="197"/>
      <c r="AVY317" s="197"/>
      <c r="AVZ317" s="197"/>
      <c r="AWA317" s="197"/>
      <c r="AWB317" s="197"/>
      <c r="AWC317" s="197"/>
      <c r="AWD317" s="197"/>
      <c r="AWE317" s="197"/>
      <c r="AWF317" s="197"/>
      <c r="AWG317" s="197"/>
      <c r="AWH317" s="197"/>
      <c r="AWI317" s="197"/>
      <c r="AWJ317" s="197"/>
      <c r="AWK317" s="197"/>
      <c r="AWL317" s="197"/>
      <c r="AWM317" s="197"/>
      <c r="AWN317" s="197"/>
      <c r="AWO317" s="197"/>
      <c r="AWP317" s="197"/>
      <c r="AWQ317" s="197"/>
      <c r="AWR317" s="197"/>
      <c r="AWS317" s="197"/>
      <c r="AWT317" s="197"/>
      <c r="AWU317" s="197"/>
      <c r="AWV317" s="197"/>
      <c r="AWW317" s="197"/>
      <c r="AWX317" s="197"/>
      <c r="AWY317" s="197"/>
      <c r="AWZ317" s="197"/>
      <c r="AXA317" s="197"/>
      <c r="AXB317" s="197"/>
      <c r="AXC317" s="197"/>
      <c r="AXD317" s="197"/>
      <c r="AXE317" s="197"/>
      <c r="AXF317" s="197"/>
      <c r="AXG317" s="197"/>
      <c r="AXH317" s="197"/>
      <c r="AXI317" s="197"/>
      <c r="AXJ317" s="197"/>
      <c r="AXK317" s="197"/>
      <c r="AXL317" s="197"/>
      <c r="AXM317" s="197"/>
      <c r="AXN317" s="197"/>
      <c r="AXO317" s="197"/>
      <c r="AXP317" s="197"/>
      <c r="AXQ317" s="197"/>
      <c r="AXR317" s="197"/>
      <c r="AXS317" s="197"/>
      <c r="AXT317" s="197"/>
      <c r="AXU317" s="197"/>
      <c r="AXV317" s="197"/>
      <c r="AXW317" s="197"/>
      <c r="AXX317" s="197"/>
      <c r="AXY317" s="197"/>
      <c r="AXZ317" s="197"/>
      <c r="AYA317" s="197"/>
      <c r="AYB317" s="197"/>
      <c r="AYC317" s="197"/>
      <c r="AYD317" s="197"/>
      <c r="AYE317" s="197"/>
      <c r="AYF317" s="197"/>
      <c r="AYG317" s="197"/>
      <c r="AYH317" s="197"/>
      <c r="AYI317" s="197"/>
      <c r="AYJ317" s="197"/>
      <c r="AYK317" s="197"/>
      <c r="AYL317" s="197"/>
      <c r="AYM317" s="197"/>
      <c r="AYN317" s="197"/>
      <c r="AYO317" s="197"/>
      <c r="AYP317" s="197"/>
      <c r="AYQ317" s="197"/>
      <c r="AYR317" s="197"/>
      <c r="AYS317" s="197"/>
      <c r="AYT317" s="197"/>
      <c r="AYU317" s="197"/>
      <c r="AYV317" s="197"/>
      <c r="AYW317" s="197"/>
      <c r="AYX317" s="197"/>
      <c r="AYY317" s="197"/>
      <c r="AYZ317" s="197"/>
      <c r="AZA317" s="197"/>
      <c r="AZB317" s="197"/>
      <c r="AZC317" s="197"/>
      <c r="AZD317" s="197"/>
      <c r="AZE317" s="197"/>
      <c r="AZF317" s="197"/>
      <c r="AZG317" s="197"/>
      <c r="AZH317" s="197"/>
      <c r="AZI317" s="197"/>
      <c r="AZJ317" s="197"/>
      <c r="AZK317" s="197"/>
      <c r="AZL317" s="197"/>
      <c r="AZM317" s="197"/>
      <c r="AZN317" s="197"/>
      <c r="AZO317" s="197"/>
      <c r="AZP317" s="197"/>
      <c r="AZQ317" s="197"/>
      <c r="AZR317" s="197"/>
      <c r="AZS317" s="197"/>
      <c r="AZT317" s="197"/>
      <c r="AZU317" s="197"/>
      <c r="AZV317" s="197"/>
      <c r="AZW317" s="197"/>
      <c r="AZX317" s="197"/>
      <c r="AZY317" s="197"/>
      <c r="AZZ317" s="197"/>
      <c r="BAA317" s="197"/>
      <c r="BAB317" s="197"/>
      <c r="BAC317" s="197"/>
      <c r="BAD317" s="197"/>
      <c r="BAE317" s="197"/>
      <c r="BAF317" s="197"/>
      <c r="BAG317" s="197"/>
      <c r="BAH317" s="197"/>
      <c r="BAI317" s="197"/>
      <c r="BAJ317" s="197"/>
      <c r="BAK317" s="197"/>
      <c r="BAL317" s="197"/>
      <c r="BAM317" s="197"/>
      <c r="BAN317" s="197"/>
      <c r="BAO317" s="197"/>
      <c r="BAP317" s="197"/>
      <c r="BAQ317" s="197"/>
      <c r="BAR317" s="197"/>
      <c r="BAS317" s="197"/>
      <c r="BAT317" s="197"/>
      <c r="BAU317" s="197"/>
      <c r="BAV317" s="197"/>
      <c r="BAW317" s="197"/>
      <c r="BAX317" s="197"/>
      <c r="BAY317" s="197"/>
      <c r="BAZ317" s="197"/>
      <c r="BBA317" s="197"/>
      <c r="BBB317" s="197"/>
      <c r="BBC317" s="197"/>
      <c r="BBD317" s="197"/>
      <c r="BBE317" s="197"/>
      <c r="BBF317" s="197"/>
      <c r="BBG317" s="197"/>
      <c r="BBH317" s="197"/>
      <c r="BBI317" s="197"/>
      <c r="BBJ317" s="197"/>
      <c r="BBK317" s="197"/>
      <c r="BBL317" s="197"/>
      <c r="BBM317" s="197"/>
      <c r="BBN317" s="197"/>
      <c r="BBO317" s="197"/>
      <c r="BBP317" s="197"/>
      <c r="BBQ317" s="197"/>
      <c r="BBR317" s="197"/>
      <c r="BBS317" s="197"/>
      <c r="BBT317" s="197"/>
      <c r="BBU317" s="197"/>
      <c r="BBV317" s="197"/>
      <c r="BBW317" s="197"/>
      <c r="BBX317" s="197"/>
      <c r="BBY317" s="197"/>
      <c r="BBZ317" s="197"/>
      <c r="BCA317" s="197"/>
      <c r="BCB317" s="197"/>
      <c r="BCC317" s="197"/>
      <c r="BCD317" s="197"/>
      <c r="BCE317" s="197"/>
      <c r="BCF317" s="197"/>
      <c r="BCG317" s="197"/>
      <c r="BCH317" s="197"/>
      <c r="BCI317" s="197"/>
      <c r="BCJ317" s="197"/>
      <c r="BCK317" s="197"/>
      <c r="BCL317" s="197"/>
      <c r="BCM317" s="197"/>
      <c r="BCN317" s="197"/>
      <c r="BCO317" s="197"/>
      <c r="BCP317" s="197"/>
      <c r="BCQ317" s="197"/>
      <c r="BCR317" s="197"/>
      <c r="BCS317" s="197"/>
      <c r="BCT317" s="197"/>
      <c r="BCU317" s="197"/>
      <c r="BCV317" s="197"/>
      <c r="BCW317" s="197"/>
      <c r="BCX317" s="197"/>
      <c r="BCY317" s="197"/>
      <c r="BCZ317" s="197"/>
      <c r="BDA317" s="197"/>
      <c r="BDB317" s="197"/>
      <c r="BDC317" s="197"/>
      <c r="BDD317" s="197"/>
      <c r="BDE317" s="197"/>
      <c r="BDF317" s="197"/>
      <c r="BDG317" s="197"/>
      <c r="BDH317" s="197"/>
      <c r="BDI317" s="197"/>
      <c r="BDJ317" s="197"/>
      <c r="BDK317" s="197"/>
      <c r="BDL317" s="197"/>
      <c r="BDM317" s="197"/>
      <c r="BDN317" s="197"/>
      <c r="BDO317" s="197"/>
      <c r="BDP317" s="197"/>
      <c r="BDQ317" s="197"/>
      <c r="BDR317" s="197"/>
      <c r="BDS317" s="197"/>
      <c r="BDT317" s="197"/>
      <c r="BDU317" s="197"/>
      <c r="BDV317" s="197"/>
      <c r="BDW317" s="197"/>
      <c r="BDX317" s="197"/>
      <c r="BDY317" s="197"/>
      <c r="BDZ317" s="197"/>
      <c r="BEA317" s="197"/>
      <c r="BEB317" s="197"/>
      <c r="BEC317" s="197"/>
      <c r="BED317" s="197"/>
      <c r="BEE317" s="197"/>
      <c r="BEF317" s="197"/>
      <c r="BEG317" s="197"/>
      <c r="BEH317" s="197"/>
      <c r="BEI317" s="197"/>
      <c r="BEJ317" s="197"/>
      <c r="BEK317" s="197"/>
      <c r="BEL317" s="197"/>
      <c r="BEM317" s="197"/>
      <c r="BEN317" s="197"/>
      <c r="BEO317" s="197"/>
      <c r="BEP317" s="197"/>
      <c r="BEQ317" s="197"/>
      <c r="BER317" s="197"/>
      <c r="BES317" s="197"/>
      <c r="BET317" s="197"/>
      <c r="BEU317" s="197"/>
      <c r="BEV317" s="197"/>
      <c r="BEW317" s="197"/>
      <c r="BEX317" s="197"/>
      <c r="BEY317" s="197"/>
      <c r="BEZ317" s="197"/>
      <c r="BFA317" s="197"/>
      <c r="BFB317" s="197"/>
      <c r="BFC317" s="197"/>
      <c r="BFD317" s="197"/>
      <c r="BFE317" s="197"/>
      <c r="BFF317" s="197"/>
      <c r="BFG317" s="197"/>
      <c r="BFH317" s="197"/>
      <c r="BFI317" s="197"/>
      <c r="BFJ317" s="197"/>
      <c r="BFK317" s="197"/>
      <c r="BFL317" s="197"/>
      <c r="BFM317" s="197"/>
      <c r="BFN317" s="197"/>
      <c r="BFO317" s="197"/>
      <c r="BFP317" s="197"/>
      <c r="BFQ317" s="197"/>
      <c r="BFR317" s="197"/>
      <c r="BFS317" s="197"/>
      <c r="BFT317" s="197"/>
      <c r="BFU317" s="197"/>
      <c r="BFV317" s="197"/>
      <c r="BFW317" s="197"/>
      <c r="BFX317" s="197"/>
      <c r="BFY317" s="197"/>
      <c r="BFZ317" s="197"/>
      <c r="BGA317" s="197"/>
      <c r="BGB317" s="197"/>
      <c r="BGC317" s="197"/>
      <c r="BGD317" s="197"/>
      <c r="BGE317" s="197"/>
      <c r="BGF317" s="197"/>
      <c r="BGG317" s="197"/>
      <c r="BGH317" s="197"/>
      <c r="BGI317" s="197"/>
      <c r="BGJ317" s="197"/>
      <c r="BGK317" s="197"/>
      <c r="BGL317" s="197"/>
      <c r="BGM317" s="197"/>
      <c r="BGN317" s="197"/>
      <c r="BGO317" s="197"/>
      <c r="BGP317" s="197"/>
      <c r="BGQ317" s="197"/>
      <c r="BGR317" s="197"/>
      <c r="BGS317" s="197"/>
      <c r="BGT317" s="197"/>
      <c r="BGU317" s="197"/>
      <c r="BGV317" s="197"/>
      <c r="BGW317" s="197"/>
      <c r="BGX317" s="197"/>
      <c r="BGY317" s="197"/>
      <c r="BGZ317" s="197"/>
      <c r="BHA317" s="197"/>
      <c r="BHB317" s="197"/>
      <c r="BHC317" s="197"/>
      <c r="BHD317" s="197"/>
      <c r="BHE317" s="197"/>
      <c r="BHF317" s="197"/>
      <c r="BHG317" s="197"/>
      <c r="BHH317" s="197"/>
      <c r="BHI317" s="197"/>
      <c r="BHJ317" s="197"/>
      <c r="BHK317" s="197"/>
      <c r="BHL317" s="197"/>
      <c r="BHM317" s="197"/>
      <c r="BHN317" s="197"/>
      <c r="BHO317" s="197"/>
      <c r="BHP317" s="197"/>
      <c r="BHQ317" s="197"/>
      <c r="BHR317" s="197"/>
      <c r="BHS317" s="197"/>
      <c r="BHT317" s="197"/>
      <c r="BHU317" s="197"/>
      <c r="BHV317" s="197"/>
      <c r="BHW317" s="197"/>
      <c r="BHX317" s="197"/>
      <c r="BHY317" s="197"/>
      <c r="BHZ317" s="197"/>
      <c r="BIA317" s="197"/>
      <c r="BIB317" s="197"/>
      <c r="BIC317" s="197"/>
      <c r="BID317" s="197"/>
      <c r="BIE317" s="197"/>
      <c r="BIF317" s="197"/>
      <c r="BIG317" s="197"/>
      <c r="BIH317" s="197"/>
      <c r="BII317" s="197"/>
      <c r="BIJ317" s="197"/>
      <c r="BIK317" s="197"/>
      <c r="BIL317" s="197"/>
      <c r="BIM317" s="197"/>
      <c r="BIN317" s="197"/>
      <c r="BIO317" s="197"/>
      <c r="BIP317" s="197"/>
      <c r="BIQ317" s="197"/>
      <c r="BIR317" s="197"/>
      <c r="BIS317" s="197"/>
      <c r="BIT317" s="197"/>
      <c r="BIU317" s="197"/>
      <c r="BIV317" s="197"/>
      <c r="BIW317" s="197"/>
      <c r="BIX317" s="197"/>
      <c r="BIY317" s="197"/>
      <c r="BIZ317" s="197"/>
      <c r="BJA317" s="197"/>
      <c r="BJB317" s="197"/>
      <c r="BJC317" s="197"/>
      <c r="BJD317" s="197"/>
      <c r="BJE317" s="197"/>
      <c r="BJF317" s="197"/>
      <c r="BJG317" s="197"/>
      <c r="BJH317" s="197"/>
      <c r="BJI317" s="197"/>
      <c r="BJJ317" s="197"/>
      <c r="BJK317" s="197"/>
      <c r="BJL317" s="197"/>
      <c r="BJM317" s="197"/>
      <c r="BJN317" s="197"/>
      <c r="BJO317" s="197"/>
      <c r="BJP317" s="197"/>
      <c r="BJQ317" s="197"/>
      <c r="BJR317" s="197"/>
      <c r="BJS317" s="197"/>
      <c r="BJT317" s="197"/>
      <c r="BJU317" s="197"/>
      <c r="BJV317" s="197"/>
      <c r="BJW317" s="197"/>
      <c r="BJX317" s="197"/>
      <c r="BJY317" s="197"/>
      <c r="BJZ317" s="197"/>
      <c r="BKA317" s="197"/>
      <c r="BKB317" s="197"/>
      <c r="BKC317" s="197"/>
      <c r="BKD317" s="197"/>
      <c r="BKE317" s="197"/>
      <c r="BKF317" s="197"/>
      <c r="BKG317" s="197"/>
      <c r="BKH317" s="197"/>
      <c r="BKI317" s="197"/>
      <c r="BKJ317" s="197"/>
      <c r="BKK317" s="197"/>
      <c r="BKL317" s="197"/>
      <c r="BKM317" s="197"/>
      <c r="BKN317" s="197"/>
      <c r="BKO317" s="197"/>
      <c r="BKP317" s="197"/>
      <c r="BKQ317" s="197"/>
      <c r="BKR317" s="197"/>
      <c r="BKS317" s="197"/>
      <c r="BKT317" s="197"/>
      <c r="BKU317" s="197"/>
      <c r="BKV317" s="197"/>
      <c r="BKW317" s="197"/>
      <c r="BKX317" s="197"/>
      <c r="BKY317" s="197"/>
      <c r="BKZ317" s="197"/>
      <c r="BLA317" s="197"/>
      <c r="BLB317" s="197"/>
      <c r="BLC317" s="197"/>
      <c r="BLD317" s="197"/>
      <c r="BLE317" s="197"/>
      <c r="BLF317" s="197"/>
      <c r="BLG317" s="197"/>
      <c r="BLH317" s="197"/>
      <c r="BLI317" s="197"/>
      <c r="BLJ317" s="197"/>
      <c r="BLK317" s="197"/>
      <c r="BLL317" s="197"/>
      <c r="BLM317" s="197"/>
      <c r="BLN317" s="197"/>
      <c r="BLO317" s="197"/>
      <c r="BLP317" s="197"/>
      <c r="BLQ317" s="197"/>
      <c r="BLR317" s="197"/>
      <c r="BLS317" s="197"/>
      <c r="BLT317" s="197"/>
      <c r="BLU317" s="197"/>
      <c r="BLV317" s="197"/>
      <c r="BLW317" s="197"/>
      <c r="BLX317" s="197"/>
      <c r="BLY317" s="197"/>
      <c r="BLZ317" s="197"/>
      <c r="BMA317" s="197"/>
      <c r="BMB317" s="197"/>
      <c r="BMC317" s="197"/>
      <c r="BMD317" s="197"/>
      <c r="BME317" s="197"/>
      <c r="BMF317" s="197"/>
      <c r="BMG317" s="197"/>
      <c r="BMH317" s="197"/>
      <c r="BMI317" s="197"/>
      <c r="BMJ317" s="197"/>
      <c r="BMK317" s="197"/>
      <c r="BML317" s="197"/>
      <c r="BMM317" s="197"/>
      <c r="BMN317" s="197"/>
      <c r="BMO317" s="197"/>
      <c r="BMP317" s="197"/>
      <c r="BMQ317" s="197"/>
      <c r="BMR317" s="197"/>
      <c r="BMS317" s="197"/>
      <c r="BMT317" s="197"/>
      <c r="BMU317" s="197"/>
      <c r="BMV317" s="197"/>
      <c r="BMW317" s="197"/>
      <c r="BMX317" s="197"/>
      <c r="BMY317" s="197"/>
      <c r="BMZ317" s="197"/>
      <c r="BNA317" s="197"/>
      <c r="BNB317" s="197"/>
      <c r="BNC317" s="197"/>
      <c r="BND317" s="197"/>
      <c r="BNE317" s="197"/>
      <c r="BNF317" s="197"/>
      <c r="BNG317" s="197"/>
      <c r="BNH317" s="197"/>
      <c r="BNI317" s="197"/>
      <c r="BNJ317" s="197"/>
      <c r="BNK317" s="197"/>
      <c r="BNL317" s="197"/>
      <c r="BNM317" s="197"/>
      <c r="BNN317" s="197"/>
      <c r="BNO317" s="197"/>
      <c r="BNP317" s="197"/>
      <c r="BNQ317" s="197"/>
      <c r="BNR317" s="197"/>
      <c r="BNS317" s="197"/>
      <c r="BNT317" s="197"/>
      <c r="BNU317" s="197"/>
      <c r="BNV317" s="197"/>
      <c r="BNW317" s="197"/>
      <c r="BNX317" s="197"/>
      <c r="BNY317" s="197"/>
      <c r="BNZ317" s="197"/>
      <c r="BOA317" s="197"/>
      <c r="BOB317" s="197"/>
      <c r="BOC317" s="197"/>
      <c r="BOD317" s="197"/>
      <c r="BOE317" s="197"/>
      <c r="BOF317" s="197"/>
      <c r="BOG317" s="197"/>
      <c r="BOH317" s="197"/>
      <c r="BOI317" s="197"/>
      <c r="BOJ317" s="197"/>
      <c r="BOK317" s="197"/>
      <c r="BOL317" s="197"/>
      <c r="BOM317" s="197"/>
      <c r="BON317" s="197"/>
      <c r="BOO317" s="197"/>
      <c r="BOP317" s="197"/>
      <c r="BOQ317" s="197"/>
      <c r="BOR317" s="197"/>
      <c r="BOS317" s="197"/>
      <c r="BOT317" s="197"/>
      <c r="BOU317" s="197"/>
      <c r="BOV317" s="197"/>
      <c r="BOW317" s="197"/>
      <c r="BOX317" s="197"/>
      <c r="BOY317" s="197"/>
      <c r="BOZ317" s="197"/>
      <c r="BPA317" s="197"/>
      <c r="BPB317" s="197"/>
      <c r="BPC317" s="197"/>
      <c r="BPD317" s="197"/>
      <c r="BPE317" s="197"/>
      <c r="BPF317" s="197"/>
      <c r="BPG317" s="197"/>
      <c r="BPH317" s="197"/>
      <c r="BPI317" s="197"/>
      <c r="BPJ317" s="197"/>
      <c r="BPK317" s="197"/>
      <c r="BPL317" s="197"/>
      <c r="BPM317" s="197"/>
      <c r="BPN317" s="197"/>
      <c r="BPO317" s="197"/>
      <c r="BPP317" s="197"/>
      <c r="BPQ317" s="197"/>
      <c r="BPR317" s="197"/>
      <c r="BPS317" s="197"/>
      <c r="BPT317" s="197"/>
      <c r="BPU317" s="197"/>
      <c r="BPV317" s="197"/>
      <c r="BPW317" s="197"/>
      <c r="BPX317" s="197"/>
      <c r="BPY317" s="197"/>
      <c r="BPZ317" s="197"/>
      <c r="BQA317" s="197"/>
      <c r="BQB317" s="197"/>
      <c r="BQC317" s="197"/>
      <c r="BQD317" s="197"/>
      <c r="BQE317" s="197"/>
      <c r="BQF317" s="197"/>
      <c r="BQG317" s="197"/>
      <c r="BQH317" s="197"/>
      <c r="BQI317" s="197"/>
      <c r="BQJ317" s="197"/>
    </row>
    <row r="318" spans="1:1804" s="199" customFormat="1" ht="83.05" customHeight="1" x14ac:dyDescent="0.2">
      <c r="A318" s="245" t="s">
        <v>2011</v>
      </c>
      <c r="B318" s="209" t="s">
        <v>2012</v>
      </c>
      <c r="C318" s="209" t="s">
        <v>2013</v>
      </c>
      <c r="D318" s="60" t="s">
        <v>2014</v>
      </c>
      <c r="E318" s="246">
        <v>43876</v>
      </c>
      <c r="F318" s="246">
        <v>43966</v>
      </c>
      <c r="G318" s="209"/>
      <c r="H318" s="209"/>
      <c r="I318" s="209"/>
      <c r="J318" s="209"/>
      <c r="K318" s="62" t="str">
        <f t="shared" si="7"/>
        <v xml:space="preserve"> </v>
      </c>
      <c r="L318" s="209">
        <v>0</v>
      </c>
      <c r="M318" s="209">
        <v>138</v>
      </c>
      <c r="N318" s="209" t="s">
        <v>23</v>
      </c>
      <c r="O318" s="179">
        <v>0.25</v>
      </c>
      <c r="P318" s="209" t="s">
        <v>38</v>
      </c>
      <c r="Q318" s="209" t="s">
        <v>30</v>
      </c>
      <c r="R318" s="167">
        <v>100</v>
      </c>
      <c r="S318" s="179" t="s">
        <v>23</v>
      </c>
      <c r="T318" s="167" t="s">
        <v>23</v>
      </c>
      <c r="U318" s="179" t="s">
        <v>23</v>
      </c>
      <c r="V318" s="209" t="s">
        <v>26</v>
      </c>
      <c r="W318" s="209"/>
      <c r="X318" s="197"/>
      <c r="Y318" s="197"/>
      <c r="Z318" s="197"/>
      <c r="AA318" s="197"/>
      <c r="AB318" s="197"/>
      <c r="AC318" s="197"/>
      <c r="AD318" s="197"/>
      <c r="AE318" s="197"/>
      <c r="AF318" s="197"/>
      <c r="AG318" s="197"/>
      <c r="AH318" s="197"/>
      <c r="AI318" s="197"/>
      <c r="AJ318" s="197"/>
      <c r="AK318" s="197"/>
      <c r="AL318" s="197"/>
      <c r="AM318" s="197"/>
      <c r="AN318" s="197"/>
      <c r="AO318" s="197"/>
      <c r="AP318" s="197"/>
      <c r="AQ318" s="197"/>
      <c r="AR318" s="197"/>
      <c r="AS318" s="197"/>
      <c r="AT318" s="197"/>
      <c r="AU318" s="197"/>
      <c r="AV318" s="197"/>
      <c r="AW318" s="197"/>
      <c r="AX318" s="197"/>
      <c r="AY318" s="197"/>
      <c r="AZ318" s="197"/>
      <c r="BA318" s="197"/>
      <c r="BB318" s="197"/>
      <c r="BC318" s="197"/>
      <c r="BD318" s="197"/>
      <c r="BE318" s="197"/>
      <c r="BF318" s="197"/>
      <c r="BG318" s="197"/>
      <c r="BH318" s="197"/>
      <c r="BI318" s="197"/>
      <c r="BJ318" s="197"/>
      <c r="BK318" s="197"/>
      <c r="BL318" s="197"/>
      <c r="BM318" s="197"/>
      <c r="BN318" s="197"/>
      <c r="BO318" s="197"/>
      <c r="BP318" s="197"/>
      <c r="BQ318" s="197"/>
      <c r="BR318" s="197"/>
      <c r="BS318" s="197"/>
      <c r="BT318" s="197"/>
      <c r="BU318" s="197"/>
      <c r="BV318" s="197"/>
      <c r="BW318" s="197"/>
      <c r="BX318" s="197"/>
      <c r="BY318" s="197"/>
      <c r="BZ318" s="197"/>
      <c r="CA318" s="197"/>
      <c r="CB318" s="197"/>
      <c r="CC318" s="197"/>
      <c r="CD318" s="197"/>
      <c r="CE318" s="197"/>
      <c r="CF318" s="197"/>
      <c r="CG318" s="197"/>
      <c r="CH318" s="197"/>
      <c r="CI318" s="197"/>
      <c r="CJ318" s="197"/>
      <c r="CK318" s="197"/>
      <c r="CL318" s="197"/>
      <c r="CM318" s="197"/>
      <c r="CN318" s="197"/>
      <c r="CO318" s="197"/>
      <c r="CP318" s="197"/>
      <c r="CQ318" s="197"/>
      <c r="CR318" s="197"/>
      <c r="CS318" s="197"/>
      <c r="CT318" s="197"/>
      <c r="CU318" s="197"/>
      <c r="CV318" s="197"/>
      <c r="CW318" s="197"/>
      <c r="CX318" s="197"/>
      <c r="CY318" s="197"/>
      <c r="CZ318" s="197"/>
      <c r="DA318" s="197"/>
      <c r="DB318" s="197"/>
      <c r="DC318" s="197"/>
      <c r="DD318" s="197"/>
      <c r="DE318" s="197"/>
      <c r="DF318" s="197"/>
      <c r="DG318" s="197"/>
      <c r="DH318" s="197"/>
      <c r="DI318" s="197"/>
      <c r="DJ318" s="197"/>
      <c r="DK318" s="197"/>
      <c r="DL318" s="197"/>
      <c r="DM318" s="197"/>
      <c r="DN318" s="197"/>
      <c r="DO318" s="197"/>
      <c r="DP318" s="197"/>
      <c r="DQ318" s="197"/>
      <c r="DR318" s="197"/>
      <c r="DS318" s="197"/>
      <c r="DT318" s="197"/>
      <c r="DU318" s="197"/>
      <c r="DV318" s="197"/>
      <c r="DW318" s="197"/>
      <c r="DX318" s="197"/>
      <c r="DY318" s="197"/>
      <c r="DZ318" s="197"/>
      <c r="EA318" s="197"/>
      <c r="EB318" s="197"/>
      <c r="EC318" s="197"/>
      <c r="ED318" s="197"/>
      <c r="EE318" s="197"/>
      <c r="EF318" s="197"/>
      <c r="EG318" s="197"/>
      <c r="EH318" s="197"/>
      <c r="EI318" s="197"/>
      <c r="EJ318" s="197"/>
      <c r="EK318" s="197"/>
      <c r="EL318" s="197"/>
      <c r="EM318" s="197"/>
      <c r="EN318" s="197"/>
      <c r="EO318" s="197"/>
      <c r="EP318" s="197"/>
      <c r="EQ318" s="197"/>
      <c r="ER318" s="197"/>
      <c r="ES318" s="197"/>
      <c r="ET318" s="197"/>
      <c r="EU318" s="197"/>
      <c r="EV318" s="197"/>
      <c r="EW318" s="197"/>
      <c r="EX318" s="197"/>
      <c r="EY318" s="197"/>
      <c r="EZ318" s="197"/>
      <c r="FA318" s="197"/>
      <c r="FB318" s="197"/>
      <c r="FC318" s="197"/>
      <c r="FD318" s="197"/>
      <c r="FE318" s="197"/>
      <c r="FF318" s="197"/>
      <c r="FG318" s="197"/>
      <c r="FH318" s="197"/>
      <c r="FI318" s="197"/>
      <c r="FJ318" s="197"/>
      <c r="FK318" s="197"/>
      <c r="FL318" s="197"/>
      <c r="FM318" s="197"/>
      <c r="FN318" s="197"/>
      <c r="FO318" s="197"/>
      <c r="FP318" s="197"/>
      <c r="FQ318" s="197"/>
      <c r="FR318" s="197"/>
      <c r="FS318" s="197"/>
      <c r="FT318" s="197"/>
      <c r="FU318" s="197"/>
      <c r="FV318" s="197"/>
      <c r="FW318" s="197"/>
      <c r="FX318" s="197"/>
      <c r="FY318" s="197"/>
      <c r="FZ318" s="197"/>
      <c r="GA318" s="197"/>
      <c r="GB318" s="197"/>
      <c r="GC318" s="197"/>
      <c r="GD318" s="197"/>
      <c r="GE318" s="197"/>
      <c r="GF318" s="197"/>
      <c r="GG318" s="197"/>
      <c r="GH318" s="197"/>
      <c r="GI318" s="197"/>
      <c r="GJ318" s="197"/>
      <c r="GK318" s="197"/>
      <c r="GL318" s="197"/>
      <c r="GM318" s="197"/>
      <c r="GN318" s="197"/>
      <c r="GO318" s="197"/>
      <c r="GP318" s="197"/>
      <c r="GQ318" s="197"/>
      <c r="GR318" s="197"/>
      <c r="GS318" s="197"/>
      <c r="GT318" s="197"/>
      <c r="GU318" s="197"/>
      <c r="GV318" s="197"/>
      <c r="GW318" s="197"/>
      <c r="GX318" s="197"/>
      <c r="GY318" s="197"/>
      <c r="GZ318" s="197"/>
      <c r="HA318" s="197"/>
      <c r="HB318" s="197"/>
      <c r="HC318" s="197"/>
      <c r="HD318" s="197"/>
      <c r="HE318" s="197"/>
      <c r="HF318" s="197"/>
      <c r="HG318" s="197"/>
      <c r="HH318" s="197"/>
      <c r="HI318" s="197"/>
      <c r="HJ318" s="197"/>
      <c r="HK318" s="197"/>
      <c r="HL318" s="197"/>
      <c r="HM318" s="197"/>
      <c r="HN318" s="197"/>
      <c r="HO318" s="197"/>
      <c r="HP318" s="197"/>
      <c r="HQ318" s="197"/>
      <c r="HR318" s="197"/>
      <c r="HS318" s="197"/>
      <c r="HT318" s="197"/>
      <c r="HU318" s="197"/>
      <c r="HV318" s="197"/>
      <c r="HW318" s="197"/>
      <c r="HX318" s="197"/>
      <c r="HY318" s="197"/>
      <c r="HZ318" s="197"/>
      <c r="IA318" s="197"/>
      <c r="IB318" s="197"/>
      <c r="IC318" s="197"/>
      <c r="ID318" s="197"/>
      <c r="IE318" s="197"/>
      <c r="IF318" s="197"/>
      <c r="IG318" s="197"/>
      <c r="IH318" s="197"/>
      <c r="II318" s="197"/>
      <c r="IJ318" s="197"/>
      <c r="IK318" s="197"/>
      <c r="IL318" s="197"/>
      <c r="IM318" s="197"/>
      <c r="IN318" s="197"/>
      <c r="IO318" s="197"/>
      <c r="IP318" s="197"/>
      <c r="IQ318" s="197"/>
      <c r="IR318" s="197"/>
      <c r="IS318" s="197"/>
      <c r="IT318" s="197"/>
      <c r="IU318" s="197"/>
      <c r="IV318" s="197"/>
      <c r="IW318" s="197"/>
      <c r="IX318" s="197"/>
      <c r="IY318" s="197"/>
      <c r="IZ318" s="197"/>
      <c r="JA318" s="197"/>
      <c r="JB318" s="197"/>
      <c r="JC318" s="197"/>
      <c r="JD318" s="197"/>
      <c r="JE318" s="197"/>
      <c r="JF318" s="197"/>
      <c r="JG318" s="197"/>
      <c r="JH318" s="197"/>
      <c r="JI318" s="197"/>
      <c r="JJ318" s="197"/>
      <c r="JK318" s="197"/>
      <c r="JL318" s="197"/>
      <c r="JM318" s="197"/>
      <c r="JN318" s="197"/>
      <c r="JO318" s="197"/>
      <c r="JP318" s="197"/>
      <c r="JQ318" s="197"/>
      <c r="JR318" s="197"/>
      <c r="JS318" s="197"/>
      <c r="JT318" s="197"/>
      <c r="JU318" s="197"/>
      <c r="JV318" s="197"/>
      <c r="JW318" s="197"/>
      <c r="JX318" s="197"/>
      <c r="JY318" s="197"/>
      <c r="JZ318" s="197"/>
      <c r="KA318" s="197"/>
      <c r="KB318" s="197"/>
      <c r="KC318" s="197"/>
      <c r="KD318" s="197"/>
      <c r="KE318" s="197"/>
      <c r="KF318" s="197"/>
      <c r="KG318" s="197"/>
      <c r="KH318" s="197"/>
      <c r="KI318" s="197"/>
      <c r="KJ318" s="197"/>
      <c r="KK318" s="197"/>
      <c r="KL318" s="197"/>
      <c r="KM318" s="197"/>
      <c r="KN318" s="197"/>
      <c r="KO318" s="197"/>
      <c r="KP318" s="197"/>
      <c r="KQ318" s="197"/>
      <c r="KR318" s="197"/>
      <c r="KS318" s="197"/>
      <c r="KT318" s="197"/>
      <c r="KU318" s="197"/>
      <c r="KV318" s="197"/>
      <c r="KW318" s="197"/>
      <c r="KX318" s="197"/>
      <c r="KY318" s="197"/>
      <c r="KZ318" s="197"/>
      <c r="LA318" s="197"/>
      <c r="LB318" s="197"/>
      <c r="LC318" s="197"/>
      <c r="LD318" s="197"/>
      <c r="LE318" s="197"/>
      <c r="LF318" s="197"/>
      <c r="LG318" s="197"/>
      <c r="LH318" s="197"/>
      <c r="LI318" s="197"/>
      <c r="LJ318" s="197"/>
      <c r="LK318" s="197"/>
      <c r="LL318" s="197"/>
      <c r="LM318" s="197"/>
      <c r="LN318" s="197"/>
      <c r="LO318" s="197"/>
      <c r="LP318" s="197"/>
      <c r="LQ318" s="197"/>
      <c r="LR318" s="197"/>
      <c r="LS318" s="197"/>
      <c r="LT318" s="197"/>
      <c r="LU318" s="197"/>
      <c r="LV318" s="197"/>
      <c r="LW318" s="197"/>
      <c r="LX318" s="197"/>
      <c r="LY318" s="197"/>
      <c r="LZ318" s="197"/>
      <c r="MA318" s="197"/>
      <c r="MB318" s="197"/>
      <c r="MC318" s="197"/>
      <c r="MD318" s="197"/>
      <c r="ME318" s="197"/>
      <c r="MF318" s="197"/>
      <c r="MG318" s="197"/>
      <c r="MH318" s="197"/>
      <c r="MI318" s="197"/>
      <c r="MJ318" s="197"/>
      <c r="MK318" s="197"/>
      <c r="ML318" s="197"/>
      <c r="MM318" s="197"/>
      <c r="MN318" s="197"/>
      <c r="MO318" s="197"/>
      <c r="MP318" s="197"/>
      <c r="MQ318" s="197"/>
      <c r="MR318" s="197"/>
      <c r="MS318" s="197"/>
      <c r="MT318" s="197"/>
      <c r="MU318" s="197"/>
      <c r="MV318" s="197"/>
      <c r="MW318" s="197"/>
      <c r="MX318" s="197"/>
      <c r="MY318" s="197"/>
      <c r="MZ318" s="197"/>
      <c r="NA318" s="197"/>
      <c r="NB318" s="197"/>
      <c r="NC318" s="197"/>
      <c r="ND318" s="197"/>
      <c r="NE318" s="197"/>
      <c r="NF318" s="197"/>
      <c r="NG318" s="197"/>
      <c r="NH318" s="197"/>
      <c r="NI318" s="197"/>
      <c r="NJ318" s="197"/>
      <c r="NK318" s="197"/>
      <c r="NL318" s="197"/>
      <c r="NM318" s="197"/>
      <c r="NN318" s="197"/>
      <c r="NO318" s="197"/>
      <c r="NP318" s="197"/>
      <c r="NQ318" s="197"/>
      <c r="NR318" s="197"/>
      <c r="NS318" s="197"/>
      <c r="NT318" s="197"/>
      <c r="NU318" s="197"/>
      <c r="NV318" s="197"/>
      <c r="NW318" s="197"/>
      <c r="NX318" s="197"/>
      <c r="NY318" s="197"/>
      <c r="NZ318" s="197"/>
      <c r="OA318" s="197"/>
      <c r="OB318" s="197"/>
      <c r="OC318" s="197"/>
      <c r="OD318" s="197"/>
      <c r="OE318" s="197"/>
      <c r="OF318" s="197"/>
      <c r="OG318" s="197"/>
      <c r="OH318" s="197"/>
      <c r="OI318" s="197"/>
      <c r="OJ318" s="197"/>
      <c r="OK318" s="197"/>
      <c r="OL318" s="197"/>
      <c r="OM318" s="197"/>
      <c r="ON318" s="197"/>
      <c r="OO318" s="197"/>
      <c r="OP318" s="197"/>
      <c r="OQ318" s="197"/>
      <c r="OR318" s="197"/>
      <c r="OS318" s="197"/>
      <c r="OT318" s="197"/>
      <c r="OU318" s="197"/>
      <c r="OV318" s="197"/>
      <c r="OW318" s="197"/>
      <c r="OX318" s="197"/>
      <c r="OY318" s="197"/>
      <c r="OZ318" s="197"/>
      <c r="PA318" s="197"/>
      <c r="PB318" s="197"/>
      <c r="PC318" s="197"/>
      <c r="PD318" s="197"/>
      <c r="PE318" s="197"/>
      <c r="PF318" s="197"/>
      <c r="PG318" s="197"/>
      <c r="PH318" s="197"/>
      <c r="PI318" s="197"/>
      <c r="PJ318" s="197"/>
      <c r="PK318" s="197"/>
      <c r="PL318" s="197"/>
      <c r="PM318" s="197"/>
      <c r="PN318" s="197"/>
      <c r="PO318" s="197"/>
      <c r="PP318" s="197"/>
      <c r="PQ318" s="197"/>
      <c r="PR318" s="197"/>
      <c r="PS318" s="197"/>
      <c r="PT318" s="197"/>
      <c r="PU318" s="197"/>
      <c r="PV318" s="197"/>
      <c r="PW318" s="197"/>
      <c r="PX318" s="197"/>
      <c r="PY318" s="197"/>
      <c r="PZ318" s="197"/>
      <c r="QA318" s="197"/>
      <c r="QB318" s="197"/>
      <c r="QC318" s="197"/>
      <c r="QD318" s="197"/>
      <c r="QE318" s="197"/>
      <c r="QF318" s="197"/>
      <c r="QG318" s="197"/>
      <c r="QH318" s="197"/>
      <c r="QI318" s="197"/>
      <c r="QJ318" s="197"/>
      <c r="QK318" s="197"/>
      <c r="QL318" s="197"/>
      <c r="QM318" s="197"/>
      <c r="QN318" s="197"/>
      <c r="QO318" s="197"/>
      <c r="QP318" s="197"/>
      <c r="QQ318" s="197"/>
      <c r="QR318" s="197"/>
      <c r="QS318" s="197"/>
      <c r="QT318" s="197"/>
      <c r="QU318" s="197"/>
      <c r="QV318" s="197"/>
      <c r="QW318" s="197"/>
      <c r="QX318" s="197"/>
      <c r="QY318" s="197"/>
      <c r="QZ318" s="197"/>
      <c r="RA318" s="197"/>
      <c r="RB318" s="197"/>
      <c r="RC318" s="197"/>
      <c r="RD318" s="197"/>
      <c r="RE318" s="197"/>
      <c r="RF318" s="197"/>
      <c r="RG318" s="197"/>
      <c r="RH318" s="197"/>
      <c r="RI318" s="197"/>
      <c r="RJ318" s="197"/>
      <c r="RK318" s="197"/>
      <c r="RL318" s="197"/>
      <c r="RM318" s="197"/>
      <c r="RN318" s="197"/>
      <c r="RO318" s="197"/>
      <c r="RP318" s="197"/>
      <c r="RQ318" s="197"/>
      <c r="RR318" s="197"/>
      <c r="RS318" s="197"/>
      <c r="RT318" s="197"/>
      <c r="RU318" s="197"/>
      <c r="RV318" s="197"/>
      <c r="RW318" s="197"/>
      <c r="RX318" s="197"/>
      <c r="RY318" s="197"/>
      <c r="RZ318" s="197"/>
      <c r="SA318" s="197"/>
      <c r="SB318" s="197"/>
      <c r="SC318" s="197"/>
      <c r="SD318" s="197"/>
      <c r="SE318" s="197"/>
      <c r="SF318" s="197"/>
      <c r="SG318" s="197"/>
      <c r="SH318" s="197"/>
      <c r="SI318" s="197"/>
      <c r="SJ318" s="197"/>
      <c r="SK318" s="197"/>
      <c r="SL318" s="197"/>
      <c r="SM318" s="197"/>
      <c r="SN318" s="197"/>
      <c r="SO318" s="197"/>
      <c r="SP318" s="197"/>
      <c r="SQ318" s="197"/>
      <c r="SR318" s="197"/>
      <c r="SS318" s="197"/>
      <c r="ST318" s="197"/>
      <c r="SU318" s="197"/>
      <c r="SV318" s="197"/>
      <c r="SW318" s="197"/>
      <c r="SX318" s="197"/>
      <c r="SY318" s="197"/>
      <c r="SZ318" s="197"/>
      <c r="TA318" s="197"/>
      <c r="TB318" s="197"/>
      <c r="TC318" s="197"/>
      <c r="TD318" s="197"/>
      <c r="TE318" s="197"/>
      <c r="TF318" s="197"/>
      <c r="TG318" s="197"/>
      <c r="TH318" s="197"/>
      <c r="TI318" s="197"/>
      <c r="TJ318" s="197"/>
      <c r="TK318" s="197"/>
      <c r="TL318" s="197"/>
      <c r="TM318" s="197"/>
      <c r="TN318" s="197"/>
      <c r="TO318" s="197"/>
      <c r="TP318" s="197"/>
      <c r="TQ318" s="197"/>
      <c r="TR318" s="197"/>
      <c r="TS318" s="197"/>
      <c r="TT318" s="197"/>
      <c r="TU318" s="197"/>
      <c r="TV318" s="197"/>
      <c r="TW318" s="197"/>
      <c r="TX318" s="197"/>
      <c r="TY318" s="197"/>
      <c r="TZ318" s="197"/>
      <c r="UA318" s="197"/>
      <c r="UB318" s="197"/>
      <c r="UC318" s="197"/>
      <c r="UD318" s="197"/>
      <c r="UE318" s="197"/>
      <c r="UF318" s="197"/>
      <c r="UG318" s="197"/>
      <c r="UH318" s="197"/>
      <c r="UI318" s="197"/>
      <c r="UJ318" s="197"/>
      <c r="UK318" s="197"/>
      <c r="UL318" s="197"/>
      <c r="UM318" s="197"/>
      <c r="UN318" s="197"/>
      <c r="UO318" s="197"/>
      <c r="UP318" s="197"/>
      <c r="UQ318" s="197"/>
      <c r="UR318" s="197"/>
      <c r="US318" s="197"/>
      <c r="UT318" s="197"/>
      <c r="UU318" s="197"/>
      <c r="UV318" s="197"/>
      <c r="UW318" s="197"/>
      <c r="UX318" s="197"/>
      <c r="UY318" s="197"/>
      <c r="UZ318" s="197"/>
      <c r="VA318" s="197"/>
      <c r="VB318" s="197"/>
      <c r="VC318" s="197"/>
      <c r="VD318" s="197"/>
      <c r="VE318" s="197"/>
      <c r="VF318" s="197"/>
      <c r="VG318" s="197"/>
      <c r="VH318" s="197"/>
      <c r="VI318" s="197"/>
      <c r="VJ318" s="197"/>
      <c r="VK318" s="197"/>
      <c r="VL318" s="197"/>
      <c r="VM318" s="197"/>
      <c r="VN318" s="197"/>
      <c r="VO318" s="197"/>
      <c r="VP318" s="197"/>
      <c r="VQ318" s="197"/>
      <c r="VR318" s="197"/>
      <c r="VS318" s="197"/>
      <c r="VT318" s="197"/>
      <c r="VU318" s="197"/>
      <c r="VV318" s="197"/>
      <c r="VW318" s="197"/>
      <c r="VX318" s="197"/>
      <c r="VY318" s="197"/>
      <c r="VZ318" s="197"/>
      <c r="WA318" s="197"/>
      <c r="WB318" s="197"/>
      <c r="WC318" s="197"/>
      <c r="WD318" s="197"/>
      <c r="WE318" s="197"/>
      <c r="WF318" s="197"/>
      <c r="WG318" s="197"/>
      <c r="WH318" s="197"/>
      <c r="WI318" s="197"/>
      <c r="WJ318" s="197"/>
      <c r="WK318" s="197"/>
      <c r="WL318" s="197"/>
      <c r="WM318" s="197"/>
      <c r="WN318" s="197"/>
      <c r="WO318" s="197"/>
      <c r="WP318" s="197"/>
      <c r="WQ318" s="197"/>
      <c r="WR318" s="197"/>
      <c r="WS318" s="197"/>
      <c r="WT318" s="197"/>
      <c r="WU318" s="197"/>
      <c r="WV318" s="197"/>
      <c r="WW318" s="197"/>
      <c r="WX318" s="197"/>
      <c r="WY318" s="197"/>
      <c r="WZ318" s="197"/>
      <c r="XA318" s="197"/>
      <c r="XB318" s="197"/>
      <c r="XC318" s="197"/>
      <c r="XD318" s="197"/>
      <c r="XE318" s="197"/>
      <c r="XF318" s="197"/>
      <c r="XG318" s="197"/>
      <c r="XH318" s="197"/>
      <c r="XI318" s="197"/>
      <c r="XJ318" s="197"/>
      <c r="XK318" s="197"/>
      <c r="XL318" s="197"/>
      <c r="XM318" s="197"/>
      <c r="XN318" s="197"/>
      <c r="XO318" s="197"/>
      <c r="XP318" s="197"/>
      <c r="XQ318" s="197"/>
      <c r="XR318" s="197"/>
      <c r="XS318" s="197"/>
      <c r="XT318" s="197"/>
      <c r="XU318" s="197"/>
      <c r="XV318" s="197"/>
      <c r="XW318" s="197"/>
      <c r="XX318" s="197"/>
      <c r="XY318" s="197"/>
      <c r="XZ318" s="197"/>
      <c r="YA318" s="197"/>
      <c r="YB318" s="197"/>
      <c r="YC318" s="197"/>
      <c r="YD318" s="197"/>
      <c r="YE318" s="197"/>
      <c r="YF318" s="197"/>
      <c r="YG318" s="197"/>
      <c r="YH318" s="197"/>
      <c r="YI318" s="197"/>
      <c r="YJ318" s="197"/>
      <c r="YK318" s="197"/>
      <c r="YL318" s="197"/>
      <c r="YM318" s="197"/>
      <c r="YN318" s="197"/>
      <c r="YO318" s="197"/>
      <c r="YP318" s="197"/>
      <c r="YQ318" s="197"/>
      <c r="YR318" s="197"/>
      <c r="YS318" s="197"/>
      <c r="YT318" s="197"/>
      <c r="YU318" s="197"/>
      <c r="YV318" s="197"/>
      <c r="YW318" s="197"/>
      <c r="YX318" s="197"/>
      <c r="YY318" s="197"/>
      <c r="YZ318" s="197"/>
      <c r="ZA318" s="197"/>
      <c r="ZB318" s="197"/>
      <c r="ZC318" s="197"/>
      <c r="ZD318" s="197"/>
      <c r="ZE318" s="197"/>
      <c r="ZF318" s="197"/>
      <c r="ZG318" s="197"/>
      <c r="ZH318" s="197"/>
      <c r="ZI318" s="197"/>
      <c r="ZJ318" s="197"/>
      <c r="ZK318" s="197"/>
      <c r="ZL318" s="197"/>
      <c r="ZM318" s="197"/>
      <c r="ZN318" s="197"/>
      <c r="ZO318" s="197"/>
      <c r="ZP318" s="197"/>
      <c r="ZQ318" s="197"/>
      <c r="ZR318" s="197"/>
      <c r="ZS318" s="197"/>
      <c r="ZT318" s="197"/>
      <c r="ZU318" s="197"/>
      <c r="ZV318" s="197"/>
      <c r="ZW318" s="197"/>
      <c r="ZX318" s="197"/>
      <c r="ZY318" s="197"/>
      <c r="ZZ318" s="197"/>
      <c r="AAA318" s="197"/>
      <c r="AAB318" s="197"/>
      <c r="AAC318" s="197"/>
      <c r="AAD318" s="197"/>
      <c r="AAE318" s="197"/>
      <c r="AAF318" s="197"/>
      <c r="AAG318" s="197"/>
      <c r="AAH318" s="197"/>
      <c r="AAI318" s="197"/>
      <c r="AAJ318" s="197"/>
      <c r="AAK318" s="197"/>
      <c r="AAL318" s="197"/>
      <c r="AAM318" s="197"/>
      <c r="AAN318" s="197"/>
      <c r="AAO318" s="197"/>
      <c r="AAP318" s="197"/>
      <c r="AAQ318" s="197"/>
      <c r="AAR318" s="197"/>
      <c r="AAS318" s="197"/>
      <c r="AAT318" s="197"/>
      <c r="AAU318" s="197"/>
      <c r="AAV318" s="197"/>
      <c r="AAW318" s="197"/>
      <c r="AAX318" s="197"/>
      <c r="AAY318" s="197"/>
      <c r="AAZ318" s="197"/>
      <c r="ABA318" s="197"/>
      <c r="ABB318" s="197"/>
      <c r="ABC318" s="197"/>
      <c r="ABD318" s="197"/>
      <c r="ABE318" s="197"/>
      <c r="ABF318" s="197"/>
      <c r="ABG318" s="197"/>
      <c r="ABH318" s="197"/>
      <c r="ABI318" s="197"/>
      <c r="ABJ318" s="197"/>
      <c r="ABK318" s="197"/>
      <c r="ABL318" s="197"/>
      <c r="ABM318" s="197"/>
      <c r="ABN318" s="197"/>
      <c r="ABO318" s="197"/>
      <c r="ABP318" s="197"/>
      <c r="ABQ318" s="197"/>
      <c r="ABR318" s="197"/>
      <c r="ABS318" s="197"/>
      <c r="ABT318" s="197"/>
      <c r="ABU318" s="197"/>
      <c r="ABV318" s="197"/>
      <c r="ABW318" s="197"/>
      <c r="ABX318" s="197"/>
      <c r="ABY318" s="197"/>
      <c r="ABZ318" s="197"/>
      <c r="ACA318" s="197"/>
      <c r="ACB318" s="197"/>
      <c r="ACC318" s="197"/>
      <c r="ACD318" s="197"/>
      <c r="ACE318" s="197"/>
      <c r="ACF318" s="197"/>
      <c r="ACG318" s="197"/>
      <c r="ACH318" s="197"/>
      <c r="ACI318" s="197"/>
      <c r="ACJ318" s="197"/>
      <c r="ACK318" s="197"/>
      <c r="ACL318" s="197"/>
      <c r="ACM318" s="197"/>
      <c r="ACN318" s="197"/>
      <c r="ACO318" s="197"/>
      <c r="ACP318" s="197"/>
      <c r="ACQ318" s="197"/>
      <c r="ACR318" s="197"/>
      <c r="ACS318" s="197"/>
      <c r="ACT318" s="197"/>
      <c r="ACU318" s="197"/>
      <c r="ACV318" s="197"/>
      <c r="ACW318" s="197"/>
      <c r="ACX318" s="197"/>
      <c r="ACY318" s="197"/>
      <c r="ACZ318" s="197"/>
      <c r="ADA318" s="197"/>
      <c r="ADB318" s="197"/>
      <c r="ADC318" s="197"/>
      <c r="ADD318" s="197"/>
      <c r="ADE318" s="197"/>
      <c r="ADF318" s="197"/>
      <c r="ADG318" s="197"/>
      <c r="ADH318" s="197"/>
      <c r="ADI318" s="197"/>
      <c r="ADJ318" s="197"/>
      <c r="ADK318" s="197"/>
      <c r="ADL318" s="197"/>
      <c r="ADM318" s="197"/>
      <c r="ADN318" s="197"/>
      <c r="ADO318" s="197"/>
      <c r="ADP318" s="197"/>
      <c r="ADQ318" s="197"/>
      <c r="ADR318" s="197"/>
      <c r="ADS318" s="197"/>
      <c r="ADT318" s="197"/>
      <c r="ADU318" s="197"/>
      <c r="ADV318" s="197"/>
      <c r="ADW318" s="197"/>
      <c r="ADX318" s="197"/>
      <c r="ADY318" s="197"/>
      <c r="ADZ318" s="197"/>
      <c r="AEA318" s="197"/>
      <c r="AEB318" s="197"/>
      <c r="AEC318" s="197"/>
      <c r="AED318" s="197"/>
      <c r="AEE318" s="197"/>
      <c r="AEF318" s="197"/>
      <c r="AEG318" s="197"/>
      <c r="AEH318" s="197"/>
      <c r="AEI318" s="197"/>
      <c r="AEJ318" s="197"/>
      <c r="AEK318" s="197"/>
      <c r="AEL318" s="197"/>
      <c r="AEM318" s="197"/>
      <c r="AEN318" s="197"/>
      <c r="AEO318" s="197"/>
      <c r="AEP318" s="197"/>
      <c r="AEQ318" s="197"/>
      <c r="AER318" s="197"/>
      <c r="AES318" s="197"/>
      <c r="AET318" s="197"/>
      <c r="AEU318" s="197"/>
      <c r="AEV318" s="197"/>
      <c r="AEW318" s="197"/>
      <c r="AEX318" s="197"/>
      <c r="AEY318" s="197"/>
      <c r="AEZ318" s="197"/>
      <c r="AFA318" s="197"/>
      <c r="AFB318" s="197"/>
      <c r="AFC318" s="197"/>
      <c r="AFD318" s="197"/>
      <c r="AFE318" s="197"/>
      <c r="AFF318" s="197"/>
      <c r="AFG318" s="197"/>
      <c r="AFH318" s="197"/>
      <c r="AFI318" s="197"/>
      <c r="AFJ318" s="197"/>
      <c r="AFK318" s="197"/>
      <c r="AFL318" s="197"/>
      <c r="AFM318" s="197"/>
      <c r="AFN318" s="197"/>
      <c r="AFO318" s="197"/>
      <c r="AFP318" s="197"/>
      <c r="AFQ318" s="197"/>
      <c r="AFR318" s="197"/>
      <c r="AFS318" s="197"/>
      <c r="AFT318" s="197"/>
      <c r="AFU318" s="197"/>
      <c r="AFV318" s="197"/>
      <c r="AFW318" s="197"/>
      <c r="AFX318" s="197"/>
      <c r="AFY318" s="197"/>
      <c r="AFZ318" s="197"/>
      <c r="AGA318" s="197"/>
      <c r="AGB318" s="197"/>
      <c r="AGC318" s="197"/>
      <c r="AGD318" s="197"/>
      <c r="AGE318" s="197"/>
      <c r="AGF318" s="197"/>
      <c r="AGG318" s="197"/>
      <c r="AGH318" s="197"/>
      <c r="AGI318" s="197"/>
      <c r="AGJ318" s="197"/>
      <c r="AGK318" s="197"/>
      <c r="AGL318" s="197"/>
      <c r="AGM318" s="197"/>
      <c r="AGN318" s="197"/>
      <c r="AGO318" s="197"/>
      <c r="AGP318" s="197"/>
      <c r="AGQ318" s="197"/>
      <c r="AGR318" s="197"/>
      <c r="AGS318" s="197"/>
      <c r="AGT318" s="197"/>
      <c r="AGU318" s="197"/>
      <c r="AGV318" s="197"/>
      <c r="AGW318" s="197"/>
      <c r="AGX318" s="197"/>
      <c r="AGY318" s="197"/>
      <c r="AGZ318" s="197"/>
      <c r="AHA318" s="197"/>
      <c r="AHB318" s="197"/>
      <c r="AHC318" s="197"/>
      <c r="AHD318" s="197"/>
      <c r="AHE318" s="197"/>
      <c r="AHF318" s="197"/>
      <c r="AHG318" s="197"/>
      <c r="AHH318" s="197"/>
      <c r="AHI318" s="197"/>
      <c r="AHJ318" s="197"/>
      <c r="AHK318" s="197"/>
      <c r="AHL318" s="197"/>
      <c r="AHM318" s="197"/>
      <c r="AHN318" s="197"/>
      <c r="AHO318" s="197"/>
      <c r="AHP318" s="197"/>
      <c r="AHQ318" s="197"/>
      <c r="AHR318" s="197"/>
      <c r="AHS318" s="197"/>
      <c r="AHT318" s="197"/>
      <c r="AHU318" s="197"/>
      <c r="AHV318" s="197"/>
      <c r="AHW318" s="197"/>
      <c r="AHX318" s="197"/>
      <c r="AHY318" s="197"/>
      <c r="AHZ318" s="197"/>
      <c r="AIA318" s="197"/>
      <c r="AIB318" s="197"/>
      <c r="AIC318" s="197"/>
      <c r="AID318" s="197"/>
      <c r="AIE318" s="197"/>
      <c r="AIF318" s="197"/>
      <c r="AIG318" s="197"/>
      <c r="AIH318" s="197"/>
      <c r="AII318" s="197"/>
      <c r="AIJ318" s="197"/>
      <c r="AIK318" s="197"/>
      <c r="AIL318" s="197"/>
      <c r="AIM318" s="197"/>
      <c r="AIN318" s="197"/>
      <c r="AIO318" s="197"/>
      <c r="AIP318" s="197"/>
      <c r="AIQ318" s="197"/>
      <c r="AIR318" s="197"/>
      <c r="AIS318" s="197"/>
      <c r="AIT318" s="197"/>
      <c r="AIU318" s="197"/>
      <c r="AIV318" s="197"/>
      <c r="AIW318" s="197"/>
      <c r="AIX318" s="197"/>
      <c r="AIY318" s="197"/>
      <c r="AIZ318" s="197"/>
      <c r="AJA318" s="197"/>
      <c r="AJB318" s="197"/>
      <c r="AJC318" s="197"/>
      <c r="AJD318" s="197"/>
      <c r="AJE318" s="197"/>
      <c r="AJF318" s="197"/>
      <c r="AJG318" s="197"/>
      <c r="AJH318" s="197"/>
      <c r="AJI318" s="197"/>
      <c r="AJJ318" s="197"/>
      <c r="AJK318" s="197"/>
      <c r="AJL318" s="197"/>
      <c r="AJM318" s="197"/>
      <c r="AJN318" s="197"/>
      <c r="AJO318" s="197"/>
      <c r="AJP318" s="197"/>
      <c r="AJQ318" s="197"/>
      <c r="AJR318" s="197"/>
      <c r="AJS318" s="197"/>
      <c r="AJT318" s="197"/>
      <c r="AJU318" s="197"/>
      <c r="AJV318" s="197"/>
      <c r="AJW318" s="197"/>
      <c r="AJX318" s="197"/>
      <c r="AJY318" s="197"/>
      <c r="AJZ318" s="197"/>
      <c r="AKA318" s="197"/>
      <c r="AKB318" s="197"/>
      <c r="AKC318" s="197"/>
      <c r="AKD318" s="197"/>
      <c r="AKE318" s="197"/>
      <c r="AKF318" s="197"/>
      <c r="AKG318" s="197"/>
      <c r="AKH318" s="197"/>
      <c r="AKI318" s="197"/>
      <c r="AKJ318" s="197"/>
      <c r="AKK318" s="197"/>
      <c r="AKL318" s="197"/>
      <c r="AKM318" s="197"/>
      <c r="AKN318" s="197"/>
      <c r="AKO318" s="197"/>
      <c r="AKP318" s="197"/>
      <c r="AKQ318" s="197"/>
      <c r="AKR318" s="197"/>
      <c r="AKS318" s="197"/>
      <c r="AKT318" s="197"/>
      <c r="AKU318" s="197"/>
      <c r="AKV318" s="197"/>
      <c r="AKW318" s="197"/>
      <c r="AKX318" s="197"/>
      <c r="AKY318" s="197"/>
      <c r="AKZ318" s="197"/>
      <c r="ALA318" s="197"/>
      <c r="ALB318" s="197"/>
      <c r="ALC318" s="197"/>
      <c r="ALD318" s="197"/>
      <c r="ALE318" s="197"/>
      <c r="ALF318" s="197"/>
      <c r="ALG318" s="197"/>
      <c r="ALH318" s="197"/>
      <c r="ALI318" s="197"/>
      <c r="ALJ318" s="197"/>
      <c r="ALK318" s="197"/>
      <c r="ALL318" s="197"/>
      <c r="ALM318" s="197"/>
      <c r="ALN318" s="197"/>
      <c r="ALO318" s="197"/>
      <c r="ALP318" s="197"/>
      <c r="ALQ318" s="197"/>
      <c r="ALR318" s="197"/>
      <c r="ALS318" s="197"/>
      <c r="ALT318" s="197"/>
      <c r="ALU318" s="197"/>
      <c r="ALV318" s="197"/>
      <c r="ALW318" s="197"/>
      <c r="ALX318" s="197"/>
      <c r="ALY318" s="197"/>
      <c r="ALZ318" s="197"/>
      <c r="AMA318" s="197"/>
      <c r="AMB318" s="197"/>
      <c r="AMC318" s="197"/>
      <c r="AMD318" s="197"/>
      <c r="AME318" s="197"/>
      <c r="AMF318" s="197"/>
      <c r="AMG318" s="197"/>
      <c r="AMH318" s="197"/>
      <c r="AMI318" s="197"/>
      <c r="AMJ318" s="197"/>
      <c r="AMK318" s="197"/>
      <c r="AML318" s="197"/>
      <c r="AMM318" s="197"/>
      <c r="AMN318" s="197"/>
      <c r="AMO318" s="197"/>
      <c r="AMP318" s="197"/>
      <c r="AMQ318" s="197"/>
      <c r="AMR318" s="197"/>
      <c r="AMS318" s="197"/>
      <c r="AMT318" s="197"/>
      <c r="AMU318" s="197"/>
      <c r="AMV318" s="197"/>
      <c r="AMW318" s="197"/>
      <c r="AMX318" s="197"/>
      <c r="AMY318" s="197"/>
      <c r="AMZ318" s="197"/>
      <c r="ANA318" s="197"/>
      <c r="ANB318" s="197"/>
      <c r="ANC318" s="197"/>
      <c r="AND318" s="197"/>
      <c r="ANE318" s="197"/>
      <c r="ANF318" s="197"/>
      <c r="ANG318" s="197"/>
      <c r="ANH318" s="197"/>
      <c r="ANI318" s="197"/>
      <c r="ANJ318" s="197"/>
      <c r="ANK318" s="197"/>
      <c r="ANL318" s="197"/>
      <c r="ANM318" s="197"/>
      <c r="ANN318" s="197"/>
      <c r="ANO318" s="197"/>
      <c r="ANP318" s="197"/>
      <c r="ANQ318" s="197"/>
      <c r="ANR318" s="197"/>
      <c r="ANS318" s="197"/>
      <c r="ANT318" s="197"/>
      <c r="ANU318" s="197"/>
      <c r="ANV318" s="197"/>
      <c r="ANW318" s="197"/>
      <c r="ANX318" s="197"/>
      <c r="ANY318" s="197"/>
      <c r="ANZ318" s="197"/>
      <c r="AOA318" s="197"/>
      <c r="AOB318" s="197"/>
      <c r="AOC318" s="197"/>
      <c r="AOD318" s="197"/>
      <c r="AOE318" s="197"/>
      <c r="AOF318" s="197"/>
      <c r="AOG318" s="197"/>
      <c r="AOH318" s="197"/>
      <c r="AOI318" s="197"/>
      <c r="AOJ318" s="197"/>
      <c r="AOK318" s="197"/>
      <c r="AOL318" s="197"/>
      <c r="AOM318" s="197"/>
      <c r="AON318" s="197"/>
      <c r="AOO318" s="197"/>
      <c r="AOP318" s="197"/>
      <c r="AOQ318" s="197"/>
      <c r="AOR318" s="197"/>
      <c r="AOS318" s="197"/>
      <c r="AOT318" s="197"/>
      <c r="AOU318" s="197"/>
      <c r="AOV318" s="197"/>
      <c r="AOW318" s="197"/>
      <c r="AOX318" s="197"/>
      <c r="AOY318" s="197"/>
      <c r="AOZ318" s="197"/>
      <c r="APA318" s="197"/>
      <c r="APB318" s="197"/>
      <c r="APC318" s="197"/>
      <c r="APD318" s="197"/>
      <c r="APE318" s="197"/>
      <c r="APF318" s="197"/>
      <c r="APG318" s="197"/>
      <c r="APH318" s="197"/>
      <c r="API318" s="197"/>
      <c r="APJ318" s="197"/>
      <c r="APK318" s="197"/>
      <c r="APL318" s="197"/>
      <c r="APM318" s="197"/>
      <c r="APN318" s="197"/>
      <c r="APO318" s="197"/>
      <c r="APP318" s="197"/>
      <c r="APQ318" s="197"/>
      <c r="APR318" s="197"/>
      <c r="APS318" s="197"/>
      <c r="APT318" s="197"/>
      <c r="APU318" s="197"/>
      <c r="APV318" s="197"/>
      <c r="APW318" s="197"/>
      <c r="APX318" s="197"/>
      <c r="APY318" s="197"/>
      <c r="APZ318" s="197"/>
      <c r="AQA318" s="197"/>
      <c r="AQB318" s="197"/>
      <c r="AQC318" s="197"/>
      <c r="AQD318" s="197"/>
      <c r="AQE318" s="197"/>
      <c r="AQF318" s="197"/>
      <c r="AQG318" s="197"/>
      <c r="AQH318" s="197"/>
      <c r="AQI318" s="197"/>
      <c r="AQJ318" s="197"/>
      <c r="AQK318" s="197"/>
      <c r="AQL318" s="197"/>
      <c r="AQM318" s="197"/>
      <c r="AQN318" s="197"/>
      <c r="AQO318" s="197"/>
      <c r="AQP318" s="197"/>
      <c r="AQQ318" s="197"/>
      <c r="AQR318" s="197"/>
      <c r="AQS318" s="197"/>
      <c r="AQT318" s="197"/>
      <c r="AQU318" s="197"/>
      <c r="AQV318" s="197"/>
      <c r="AQW318" s="197"/>
      <c r="AQX318" s="197"/>
      <c r="AQY318" s="197"/>
      <c r="AQZ318" s="197"/>
      <c r="ARA318" s="197"/>
      <c r="ARB318" s="197"/>
      <c r="ARC318" s="197"/>
      <c r="ARD318" s="197"/>
      <c r="ARE318" s="197"/>
      <c r="ARF318" s="197"/>
      <c r="ARG318" s="197"/>
      <c r="ARH318" s="197"/>
      <c r="ARI318" s="197"/>
      <c r="ARJ318" s="197"/>
      <c r="ARK318" s="197"/>
      <c r="ARL318" s="197"/>
      <c r="ARM318" s="197"/>
      <c r="ARN318" s="197"/>
      <c r="ARO318" s="197"/>
      <c r="ARP318" s="197"/>
      <c r="ARQ318" s="197"/>
      <c r="ARR318" s="197"/>
      <c r="ARS318" s="197"/>
      <c r="ART318" s="197"/>
      <c r="ARU318" s="197"/>
      <c r="ARV318" s="197"/>
      <c r="ARW318" s="197"/>
      <c r="ARX318" s="197"/>
      <c r="ARY318" s="197"/>
      <c r="ARZ318" s="197"/>
      <c r="ASA318" s="197"/>
      <c r="ASB318" s="197"/>
      <c r="ASC318" s="197"/>
      <c r="ASD318" s="197"/>
      <c r="ASE318" s="197"/>
      <c r="ASF318" s="197"/>
      <c r="ASG318" s="197"/>
      <c r="ASH318" s="197"/>
      <c r="ASI318" s="197"/>
      <c r="ASJ318" s="197"/>
      <c r="ASK318" s="197"/>
      <c r="ASL318" s="197"/>
      <c r="ASM318" s="197"/>
      <c r="ASN318" s="197"/>
      <c r="ASO318" s="197"/>
      <c r="ASP318" s="197"/>
      <c r="ASQ318" s="197"/>
      <c r="ASR318" s="197"/>
      <c r="ASS318" s="197"/>
      <c r="AST318" s="197"/>
      <c r="ASU318" s="197"/>
      <c r="ASV318" s="197"/>
      <c r="ASW318" s="197"/>
      <c r="ASX318" s="197"/>
      <c r="ASY318" s="197"/>
      <c r="ASZ318" s="197"/>
      <c r="ATA318" s="197"/>
      <c r="ATB318" s="197"/>
      <c r="ATC318" s="197"/>
      <c r="ATD318" s="197"/>
      <c r="ATE318" s="197"/>
      <c r="ATF318" s="197"/>
      <c r="ATG318" s="197"/>
      <c r="ATH318" s="197"/>
      <c r="ATI318" s="197"/>
      <c r="ATJ318" s="197"/>
      <c r="ATK318" s="197"/>
      <c r="ATL318" s="197"/>
      <c r="ATM318" s="197"/>
      <c r="ATN318" s="197"/>
      <c r="ATO318" s="197"/>
      <c r="ATP318" s="197"/>
      <c r="ATQ318" s="197"/>
      <c r="ATR318" s="197"/>
      <c r="ATS318" s="197"/>
      <c r="ATT318" s="197"/>
      <c r="ATU318" s="197"/>
      <c r="ATV318" s="197"/>
      <c r="ATW318" s="197"/>
      <c r="ATX318" s="197"/>
      <c r="ATY318" s="197"/>
      <c r="ATZ318" s="197"/>
      <c r="AUA318" s="197"/>
      <c r="AUB318" s="197"/>
      <c r="AUC318" s="197"/>
      <c r="AUD318" s="197"/>
      <c r="AUE318" s="197"/>
      <c r="AUF318" s="197"/>
      <c r="AUG318" s="197"/>
      <c r="AUH318" s="197"/>
      <c r="AUI318" s="197"/>
      <c r="AUJ318" s="197"/>
      <c r="AUK318" s="197"/>
      <c r="AUL318" s="197"/>
      <c r="AUM318" s="197"/>
      <c r="AUN318" s="197"/>
      <c r="AUO318" s="197"/>
      <c r="AUP318" s="197"/>
      <c r="AUQ318" s="197"/>
      <c r="AUR318" s="197"/>
      <c r="AUS318" s="197"/>
      <c r="AUT318" s="197"/>
      <c r="AUU318" s="197"/>
      <c r="AUV318" s="197"/>
      <c r="AUW318" s="197"/>
      <c r="AUX318" s="197"/>
      <c r="AUY318" s="197"/>
      <c r="AUZ318" s="197"/>
      <c r="AVA318" s="197"/>
      <c r="AVB318" s="197"/>
      <c r="AVC318" s="197"/>
      <c r="AVD318" s="197"/>
      <c r="AVE318" s="197"/>
      <c r="AVF318" s="197"/>
      <c r="AVG318" s="197"/>
      <c r="AVH318" s="197"/>
      <c r="AVI318" s="197"/>
      <c r="AVJ318" s="197"/>
      <c r="AVK318" s="197"/>
      <c r="AVL318" s="197"/>
      <c r="AVM318" s="197"/>
      <c r="AVN318" s="197"/>
      <c r="AVO318" s="197"/>
      <c r="AVP318" s="197"/>
      <c r="AVQ318" s="197"/>
      <c r="AVR318" s="197"/>
      <c r="AVS318" s="197"/>
      <c r="AVT318" s="197"/>
      <c r="AVU318" s="197"/>
      <c r="AVV318" s="197"/>
      <c r="AVW318" s="197"/>
      <c r="AVX318" s="197"/>
      <c r="AVY318" s="197"/>
      <c r="AVZ318" s="197"/>
      <c r="AWA318" s="197"/>
      <c r="AWB318" s="197"/>
      <c r="AWC318" s="197"/>
      <c r="AWD318" s="197"/>
      <c r="AWE318" s="197"/>
      <c r="AWF318" s="197"/>
      <c r="AWG318" s="197"/>
      <c r="AWH318" s="197"/>
      <c r="AWI318" s="197"/>
      <c r="AWJ318" s="197"/>
      <c r="AWK318" s="197"/>
      <c r="AWL318" s="197"/>
      <c r="AWM318" s="197"/>
      <c r="AWN318" s="197"/>
      <c r="AWO318" s="197"/>
      <c r="AWP318" s="197"/>
      <c r="AWQ318" s="197"/>
      <c r="AWR318" s="197"/>
      <c r="AWS318" s="197"/>
      <c r="AWT318" s="197"/>
      <c r="AWU318" s="197"/>
      <c r="AWV318" s="197"/>
      <c r="AWW318" s="197"/>
      <c r="AWX318" s="197"/>
      <c r="AWY318" s="197"/>
      <c r="AWZ318" s="197"/>
      <c r="AXA318" s="197"/>
      <c r="AXB318" s="197"/>
      <c r="AXC318" s="197"/>
      <c r="AXD318" s="197"/>
      <c r="AXE318" s="197"/>
      <c r="AXF318" s="197"/>
      <c r="AXG318" s="197"/>
      <c r="AXH318" s="197"/>
      <c r="AXI318" s="197"/>
      <c r="AXJ318" s="197"/>
      <c r="AXK318" s="197"/>
      <c r="AXL318" s="197"/>
      <c r="AXM318" s="197"/>
      <c r="AXN318" s="197"/>
      <c r="AXO318" s="197"/>
      <c r="AXP318" s="197"/>
      <c r="AXQ318" s="197"/>
      <c r="AXR318" s="197"/>
      <c r="AXS318" s="197"/>
      <c r="AXT318" s="197"/>
      <c r="AXU318" s="197"/>
      <c r="AXV318" s="197"/>
      <c r="AXW318" s="197"/>
      <c r="AXX318" s="197"/>
      <c r="AXY318" s="197"/>
      <c r="AXZ318" s="197"/>
      <c r="AYA318" s="197"/>
      <c r="AYB318" s="197"/>
      <c r="AYC318" s="197"/>
      <c r="AYD318" s="197"/>
      <c r="AYE318" s="197"/>
      <c r="AYF318" s="197"/>
      <c r="AYG318" s="197"/>
      <c r="AYH318" s="197"/>
      <c r="AYI318" s="197"/>
      <c r="AYJ318" s="197"/>
      <c r="AYK318" s="197"/>
      <c r="AYL318" s="197"/>
      <c r="AYM318" s="197"/>
      <c r="AYN318" s="197"/>
      <c r="AYO318" s="197"/>
      <c r="AYP318" s="197"/>
      <c r="AYQ318" s="197"/>
      <c r="AYR318" s="197"/>
      <c r="AYS318" s="197"/>
      <c r="AYT318" s="197"/>
      <c r="AYU318" s="197"/>
      <c r="AYV318" s="197"/>
      <c r="AYW318" s="197"/>
      <c r="AYX318" s="197"/>
      <c r="AYY318" s="197"/>
      <c r="AYZ318" s="197"/>
      <c r="AZA318" s="197"/>
      <c r="AZB318" s="197"/>
      <c r="AZC318" s="197"/>
      <c r="AZD318" s="197"/>
      <c r="AZE318" s="197"/>
      <c r="AZF318" s="197"/>
      <c r="AZG318" s="197"/>
      <c r="AZH318" s="197"/>
      <c r="AZI318" s="197"/>
      <c r="AZJ318" s="197"/>
      <c r="AZK318" s="197"/>
      <c r="AZL318" s="197"/>
      <c r="AZM318" s="197"/>
      <c r="AZN318" s="197"/>
      <c r="AZO318" s="197"/>
      <c r="AZP318" s="197"/>
      <c r="AZQ318" s="197"/>
      <c r="AZR318" s="197"/>
      <c r="AZS318" s="197"/>
      <c r="AZT318" s="197"/>
      <c r="AZU318" s="197"/>
      <c r="AZV318" s="197"/>
      <c r="AZW318" s="197"/>
      <c r="AZX318" s="197"/>
      <c r="AZY318" s="197"/>
      <c r="AZZ318" s="197"/>
      <c r="BAA318" s="197"/>
      <c r="BAB318" s="197"/>
      <c r="BAC318" s="197"/>
      <c r="BAD318" s="197"/>
      <c r="BAE318" s="197"/>
      <c r="BAF318" s="197"/>
      <c r="BAG318" s="197"/>
      <c r="BAH318" s="197"/>
      <c r="BAI318" s="197"/>
      <c r="BAJ318" s="197"/>
      <c r="BAK318" s="197"/>
      <c r="BAL318" s="197"/>
      <c r="BAM318" s="197"/>
      <c r="BAN318" s="197"/>
      <c r="BAO318" s="197"/>
      <c r="BAP318" s="197"/>
      <c r="BAQ318" s="197"/>
      <c r="BAR318" s="197"/>
      <c r="BAS318" s="197"/>
      <c r="BAT318" s="197"/>
      <c r="BAU318" s="197"/>
      <c r="BAV318" s="197"/>
      <c r="BAW318" s="197"/>
      <c r="BAX318" s="197"/>
      <c r="BAY318" s="197"/>
      <c r="BAZ318" s="197"/>
      <c r="BBA318" s="197"/>
      <c r="BBB318" s="197"/>
      <c r="BBC318" s="197"/>
      <c r="BBD318" s="197"/>
      <c r="BBE318" s="197"/>
      <c r="BBF318" s="197"/>
      <c r="BBG318" s="197"/>
      <c r="BBH318" s="197"/>
      <c r="BBI318" s="197"/>
      <c r="BBJ318" s="197"/>
      <c r="BBK318" s="197"/>
      <c r="BBL318" s="197"/>
      <c r="BBM318" s="197"/>
      <c r="BBN318" s="197"/>
      <c r="BBO318" s="197"/>
      <c r="BBP318" s="197"/>
      <c r="BBQ318" s="197"/>
      <c r="BBR318" s="197"/>
      <c r="BBS318" s="197"/>
      <c r="BBT318" s="197"/>
      <c r="BBU318" s="197"/>
      <c r="BBV318" s="197"/>
      <c r="BBW318" s="197"/>
      <c r="BBX318" s="197"/>
      <c r="BBY318" s="197"/>
      <c r="BBZ318" s="197"/>
      <c r="BCA318" s="197"/>
      <c r="BCB318" s="197"/>
      <c r="BCC318" s="197"/>
      <c r="BCD318" s="197"/>
      <c r="BCE318" s="197"/>
      <c r="BCF318" s="197"/>
      <c r="BCG318" s="197"/>
      <c r="BCH318" s="197"/>
      <c r="BCI318" s="197"/>
      <c r="BCJ318" s="197"/>
      <c r="BCK318" s="197"/>
      <c r="BCL318" s="197"/>
      <c r="BCM318" s="197"/>
      <c r="BCN318" s="197"/>
      <c r="BCO318" s="197"/>
      <c r="BCP318" s="197"/>
      <c r="BCQ318" s="197"/>
      <c r="BCR318" s="197"/>
      <c r="BCS318" s="197"/>
      <c r="BCT318" s="197"/>
      <c r="BCU318" s="197"/>
      <c r="BCV318" s="197"/>
      <c r="BCW318" s="197"/>
      <c r="BCX318" s="197"/>
      <c r="BCY318" s="197"/>
      <c r="BCZ318" s="197"/>
      <c r="BDA318" s="197"/>
      <c r="BDB318" s="197"/>
      <c r="BDC318" s="197"/>
      <c r="BDD318" s="197"/>
      <c r="BDE318" s="197"/>
      <c r="BDF318" s="197"/>
      <c r="BDG318" s="197"/>
      <c r="BDH318" s="197"/>
      <c r="BDI318" s="197"/>
      <c r="BDJ318" s="197"/>
      <c r="BDK318" s="197"/>
      <c r="BDL318" s="197"/>
      <c r="BDM318" s="197"/>
      <c r="BDN318" s="197"/>
      <c r="BDO318" s="197"/>
      <c r="BDP318" s="197"/>
      <c r="BDQ318" s="197"/>
      <c r="BDR318" s="197"/>
      <c r="BDS318" s="197"/>
      <c r="BDT318" s="197"/>
      <c r="BDU318" s="197"/>
      <c r="BDV318" s="197"/>
      <c r="BDW318" s="197"/>
      <c r="BDX318" s="197"/>
      <c r="BDY318" s="197"/>
      <c r="BDZ318" s="197"/>
      <c r="BEA318" s="197"/>
      <c r="BEB318" s="197"/>
      <c r="BEC318" s="197"/>
      <c r="BED318" s="197"/>
      <c r="BEE318" s="197"/>
      <c r="BEF318" s="197"/>
      <c r="BEG318" s="197"/>
      <c r="BEH318" s="197"/>
      <c r="BEI318" s="197"/>
      <c r="BEJ318" s="197"/>
      <c r="BEK318" s="197"/>
      <c r="BEL318" s="197"/>
      <c r="BEM318" s="197"/>
      <c r="BEN318" s="197"/>
      <c r="BEO318" s="197"/>
      <c r="BEP318" s="197"/>
      <c r="BEQ318" s="197"/>
      <c r="BER318" s="197"/>
      <c r="BES318" s="197"/>
      <c r="BET318" s="197"/>
      <c r="BEU318" s="197"/>
      <c r="BEV318" s="197"/>
      <c r="BEW318" s="197"/>
      <c r="BEX318" s="197"/>
      <c r="BEY318" s="197"/>
      <c r="BEZ318" s="197"/>
      <c r="BFA318" s="197"/>
      <c r="BFB318" s="197"/>
      <c r="BFC318" s="197"/>
      <c r="BFD318" s="197"/>
      <c r="BFE318" s="197"/>
      <c r="BFF318" s="197"/>
      <c r="BFG318" s="197"/>
      <c r="BFH318" s="197"/>
      <c r="BFI318" s="197"/>
      <c r="BFJ318" s="197"/>
      <c r="BFK318" s="197"/>
      <c r="BFL318" s="197"/>
      <c r="BFM318" s="197"/>
      <c r="BFN318" s="197"/>
      <c r="BFO318" s="197"/>
      <c r="BFP318" s="197"/>
      <c r="BFQ318" s="197"/>
      <c r="BFR318" s="197"/>
      <c r="BFS318" s="197"/>
      <c r="BFT318" s="197"/>
      <c r="BFU318" s="197"/>
      <c r="BFV318" s="197"/>
      <c r="BFW318" s="197"/>
      <c r="BFX318" s="197"/>
      <c r="BFY318" s="197"/>
      <c r="BFZ318" s="197"/>
      <c r="BGA318" s="197"/>
      <c r="BGB318" s="197"/>
      <c r="BGC318" s="197"/>
      <c r="BGD318" s="197"/>
      <c r="BGE318" s="197"/>
      <c r="BGF318" s="197"/>
      <c r="BGG318" s="197"/>
      <c r="BGH318" s="197"/>
      <c r="BGI318" s="197"/>
      <c r="BGJ318" s="197"/>
      <c r="BGK318" s="197"/>
      <c r="BGL318" s="197"/>
      <c r="BGM318" s="197"/>
      <c r="BGN318" s="197"/>
      <c r="BGO318" s="197"/>
      <c r="BGP318" s="197"/>
      <c r="BGQ318" s="197"/>
      <c r="BGR318" s="197"/>
      <c r="BGS318" s="197"/>
      <c r="BGT318" s="197"/>
      <c r="BGU318" s="197"/>
      <c r="BGV318" s="197"/>
      <c r="BGW318" s="197"/>
      <c r="BGX318" s="197"/>
      <c r="BGY318" s="197"/>
      <c r="BGZ318" s="197"/>
      <c r="BHA318" s="197"/>
      <c r="BHB318" s="197"/>
      <c r="BHC318" s="197"/>
      <c r="BHD318" s="197"/>
      <c r="BHE318" s="197"/>
      <c r="BHF318" s="197"/>
      <c r="BHG318" s="197"/>
      <c r="BHH318" s="197"/>
      <c r="BHI318" s="197"/>
      <c r="BHJ318" s="197"/>
      <c r="BHK318" s="197"/>
      <c r="BHL318" s="197"/>
      <c r="BHM318" s="197"/>
      <c r="BHN318" s="197"/>
      <c r="BHO318" s="197"/>
      <c r="BHP318" s="197"/>
      <c r="BHQ318" s="197"/>
      <c r="BHR318" s="197"/>
      <c r="BHS318" s="197"/>
      <c r="BHT318" s="197"/>
      <c r="BHU318" s="197"/>
      <c r="BHV318" s="197"/>
      <c r="BHW318" s="197"/>
      <c r="BHX318" s="197"/>
      <c r="BHY318" s="197"/>
      <c r="BHZ318" s="197"/>
      <c r="BIA318" s="197"/>
      <c r="BIB318" s="197"/>
      <c r="BIC318" s="197"/>
      <c r="BID318" s="197"/>
      <c r="BIE318" s="197"/>
      <c r="BIF318" s="197"/>
      <c r="BIG318" s="197"/>
      <c r="BIH318" s="197"/>
      <c r="BII318" s="197"/>
      <c r="BIJ318" s="197"/>
      <c r="BIK318" s="197"/>
      <c r="BIL318" s="197"/>
      <c r="BIM318" s="197"/>
      <c r="BIN318" s="197"/>
      <c r="BIO318" s="197"/>
      <c r="BIP318" s="197"/>
      <c r="BIQ318" s="197"/>
      <c r="BIR318" s="197"/>
      <c r="BIS318" s="197"/>
      <c r="BIT318" s="197"/>
      <c r="BIU318" s="197"/>
      <c r="BIV318" s="197"/>
      <c r="BIW318" s="197"/>
      <c r="BIX318" s="197"/>
      <c r="BIY318" s="197"/>
      <c r="BIZ318" s="197"/>
      <c r="BJA318" s="197"/>
      <c r="BJB318" s="197"/>
      <c r="BJC318" s="197"/>
      <c r="BJD318" s="197"/>
      <c r="BJE318" s="197"/>
      <c r="BJF318" s="197"/>
      <c r="BJG318" s="197"/>
      <c r="BJH318" s="197"/>
      <c r="BJI318" s="197"/>
      <c r="BJJ318" s="197"/>
      <c r="BJK318" s="197"/>
      <c r="BJL318" s="197"/>
      <c r="BJM318" s="197"/>
      <c r="BJN318" s="197"/>
      <c r="BJO318" s="197"/>
      <c r="BJP318" s="197"/>
      <c r="BJQ318" s="197"/>
      <c r="BJR318" s="197"/>
      <c r="BJS318" s="197"/>
      <c r="BJT318" s="197"/>
      <c r="BJU318" s="197"/>
      <c r="BJV318" s="197"/>
      <c r="BJW318" s="197"/>
      <c r="BJX318" s="197"/>
      <c r="BJY318" s="197"/>
      <c r="BJZ318" s="197"/>
      <c r="BKA318" s="197"/>
      <c r="BKB318" s="197"/>
      <c r="BKC318" s="197"/>
      <c r="BKD318" s="197"/>
      <c r="BKE318" s="197"/>
      <c r="BKF318" s="197"/>
      <c r="BKG318" s="197"/>
      <c r="BKH318" s="197"/>
      <c r="BKI318" s="197"/>
      <c r="BKJ318" s="197"/>
      <c r="BKK318" s="197"/>
      <c r="BKL318" s="197"/>
      <c r="BKM318" s="197"/>
      <c r="BKN318" s="197"/>
      <c r="BKO318" s="197"/>
      <c r="BKP318" s="197"/>
      <c r="BKQ318" s="197"/>
      <c r="BKR318" s="197"/>
      <c r="BKS318" s="197"/>
      <c r="BKT318" s="197"/>
      <c r="BKU318" s="197"/>
      <c r="BKV318" s="197"/>
      <c r="BKW318" s="197"/>
      <c r="BKX318" s="197"/>
      <c r="BKY318" s="197"/>
      <c r="BKZ318" s="197"/>
      <c r="BLA318" s="197"/>
      <c r="BLB318" s="197"/>
      <c r="BLC318" s="197"/>
      <c r="BLD318" s="197"/>
      <c r="BLE318" s="197"/>
      <c r="BLF318" s="197"/>
      <c r="BLG318" s="197"/>
      <c r="BLH318" s="197"/>
      <c r="BLI318" s="197"/>
      <c r="BLJ318" s="197"/>
      <c r="BLK318" s="197"/>
      <c r="BLL318" s="197"/>
      <c r="BLM318" s="197"/>
      <c r="BLN318" s="197"/>
      <c r="BLO318" s="197"/>
      <c r="BLP318" s="197"/>
      <c r="BLQ318" s="197"/>
      <c r="BLR318" s="197"/>
      <c r="BLS318" s="197"/>
      <c r="BLT318" s="197"/>
      <c r="BLU318" s="197"/>
      <c r="BLV318" s="197"/>
      <c r="BLW318" s="197"/>
      <c r="BLX318" s="197"/>
      <c r="BLY318" s="197"/>
      <c r="BLZ318" s="197"/>
      <c r="BMA318" s="197"/>
      <c r="BMB318" s="197"/>
      <c r="BMC318" s="197"/>
      <c r="BMD318" s="197"/>
      <c r="BME318" s="197"/>
      <c r="BMF318" s="197"/>
      <c r="BMG318" s="197"/>
      <c r="BMH318" s="197"/>
      <c r="BMI318" s="197"/>
      <c r="BMJ318" s="197"/>
      <c r="BMK318" s="197"/>
      <c r="BML318" s="197"/>
      <c r="BMM318" s="197"/>
      <c r="BMN318" s="197"/>
      <c r="BMO318" s="197"/>
      <c r="BMP318" s="197"/>
      <c r="BMQ318" s="197"/>
      <c r="BMR318" s="197"/>
      <c r="BMS318" s="197"/>
      <c r="BMT318" s="197"/>
      <c r="BMU318" s="197"/>
      <c r="BMV318" s="197"/>
      <c r="BMW318" s="197"/>
      <c r="BMX318" s="197"/>
      <c r="BMY318" s="197"/>
      <c r="BMZ318" s="197"/>
      <c r="BNA318" s="197"/>
      <c r="BNB318" s="197"/>
      <c r="BNC318" s="197"/>
      <c r="BND318" s="197"/>
      <c r="BNE318" s="197"/>
      <c r="BNF318" s="197"/>
      <c r="BNG318" s="197"/>
      <c r="BNH318" s="197"/>
      <c r="BNI318" s="197"/>
      <c r="BNJ318" s="197"/>
      <c r="BNK318" s="197"/>
      <c r="BNL318" s="197"/>
      <c r="BNM318" s="197"/>
      <c r="BNN318" s="197"/>
      <c r="BNO318" s="197"/>
      <c r="BNP318" s="197"/>
      <c r="BNQ318" s="197"/>
      <c r="BNR318" s="197"/>
      <c r="BNS318" s="197"/>
      <c r="BNT318" s="197"/>
      <c r="BNU318" s="197"/>
      <c r="BNV318" s="197"/>
      <c r="BNW318" s="197"/>
      <c r="BNX318" s="197"/>
      <c r="BNY318" s="197"/>
      <c r="BNZ318" s="197"/>
      <c r="BOA318" s="197"/>
      <c r="BOB318" s="197"/>
      <c r="BOC318" s="197"/>
      <c r="BOD318" s="197"/>
      <c r="BOE318" s="197"/>
      <c r="BOF318" s="197"/>
      <c r="BOG318" s="197"/>
      <c r="BOH318" s="197"/>
      <c r="BOI318" s="197"/>
      <c r="BOJ318" s="197"/>
      <c r="BOK318" s="197"/>
      <c r="BOL318" s="197"/>
      <c r="BOM318" s="197"/>
      <c r="BON318" s="197"/>
      <c r="BOO318" s="197"/>
      <c r="BOP318" s="197"/>
      <c r="BOQ318" s="197"/>
      <c r="BOR318" s="197"/>
      <c r="BOS318" s="197"/>
      <c r="BOT318" s="197"/>
      <c r="BOU318" s="197"/>
      <c r="BOV318" s="197"/>
      <c r="BOW318" s="197"/>
      <c r="BOX318" s="197"/>
      <c r="BOY318" s="197"/>
      <c r="BOZ318" s="197"/>
      <c r="BPA318" s="197"/>
      <c r="BPB318" s="197"/>
      <c r="BPC318" s="197"/>
      <c r="BPD318" s="197"/>
      <c r="BPE318" s="197"/>
      <c r="BPF318" s="197"/>
      <c r="BPG318" s="197"/>
      <c r="BPH318" s="197"/>
      <c r="BPI318" s="197"/>
      <c r="BPJ318" s="197"/>
      <c r="BPK318" s="197"/>
      <c r="BPL318" s="197"/>
      <c r="BPM318" s="197"/>
      <c r="BPN318" s="197"/>
      <c r="BPO318" s="197"/>
      <c r="BPP318" s="197"/>
      <c r="BPQ318" s="197"/>
      <c r="BPR318" s="197"/>
      <c r="BPS318" s="197"/>
      <c r="BPT318" s="197"/>
      <c r="BPU318" s="197"/>
      <c r="BPV318" s="197"/>
      <c r="BPW318" s="197"/>
      <c r="BPX318" s="197"/>
      <c r="BPY318" s="197"/>
      <c r="BPZ318" s="197"/>
      <c r="BQA318" s="197"/>
      <c r="BQB318" s="197"/>
      <c r="BQC318" s="197"/>
      <c r="BQD318" s="197"/>
      <c r="BQE318" s="197"/>
      <c r="BQF318" s="197"/>
      <c r="BQG318" s="197"/>
      <c r="BQH318" s="197"/>
      <c r="BQI318" s="197"/>
      <c r="BQJ318" s="197"/>
    </row>
    <row r="319" spans="1:1804" s="199" customFormat="1" ht="83.05" customHeight="1" x14ac:dyDescent="0.2">
      <c r="A319" s="245" t="s">
        <v>2015</v>
      </c>
      <c r="B319" s="209" t="s">
        <v>1285</v>
      </c>
      <c r="C319" s="209" t="s">
        <v>28</v>
      </c>
      <c r="D319" s="60" t="s">
        <v>1286</v>
      </c>
      <c r="E319" s="246">
        <v>43922</v>
      </c>
      <c r="F319" s="246">
        <v>43966</v>
      </c>
      <c r="G319" s="209"/>
      <c r="H319" s="209"/>
      <c r="I319" s="209"/>
      <c r="J319" s="209"/>
      <c r="K319" s="62" t="str">
        <f t="shared" si="7"/>
        <v xml:space="preserve"> </v>
      </c>
      <c r="L319" s="209">
        <v>0</v>
      </c>
      <c r="M319" s="209">
        <v>138</v>
      </c>
      <c r="N319" s="209" t="s">
        <v>23</v>
      </c>
      <c r="O319" s="179" t="s">
        <v>23</v>
      </c>
      <c r="P319" s="209" t="s">
        <v>1287</v>
      </c>
      <c r="Q319" s="209" t="s">
        <v>183</v>
      </c>
      <c r="R319" s="167" t="s">
        <v>23</v>
      </c>
      <c r="S319" s="179" t="s">
        <v>23</v>
      </c>
      <c r="T319" s="167" t="s">
        <v>23</v>
      </c>
      <c r="U319" s="179" t="s">
        <v>23</v>
      </c>
      <c r="V319" s="209" t="s">
        <v>26</v>
      </c>
      <c r="W319" s="209"/>
      <c r="X319" s="197"/>
      <c r="Y319" s="197"/>
      <c r="Z319" s="197"/>
      <c r="AA319" s="197"/>
      <c r="AB319" s="197"/>
      <c r="AC319" s="197"/>
      <c r="AD319" s="197"/>
      <c r="AE319" s="197"/>
      <c r="AF319" s="197"/>
      <c r="AG319" s="197"/>
      <c r="AH319" s="197"/>
      <c r="AI319" s="197"/>
      <c r="AJ319" s="197"/>
      <c r="AK319" s="197"/>
      <c r="AL319" s="197"/>
      <c r="AM319" s="197"/>
      <c r="AN319" s="197"/>
      <c r="AO319" s="197"/>
      <c r="AP319" s="197"/>
      <c r="AQ319" s="197"/>
      <c r="AR319" s="197"/>
      <c r="AS319" s="197"/>
      <c r="AT319" s="197"/>
      <c r="AU319" s="197"/>
      <c r="AV319" s="197"/>
      <c r="AW319" s="197"/>
      <c r="AX319" s="197"/>
      <c r="AY319" s="197"/>
      <c r="AZ319" s="197"/>
      <c r="BA319" s="197"/>
      <c r="BB319" s="197"/>
      <c r="BC319" s="197"/>
      <c r="BD319" s="197"/>
      <c r="BE319" s="197"/>
      <c r="BF319" s="197"/>
      <c r="BG319" s="197"/>
      <c r="BH319" s="197"/>
      <c r="BI319" s="197"/>
      <c r="BJ319" s="197"/>
      <c r="BK319" s="197"/>
      <c r="BL319" s="197"/>
      <c r="BM319" s="197"/>
      <c r="BN319" s="197"/>
      <c r="BO319" s="197"/>
      <c r="BP319" s="197"/>
      <c r="BQ319" s="197"/>
      <c r="BR319" s="197"/>
      <c r="BS319" s="197"/>
      <c r="BT319" s="197"/>
      <c r="BU319" s="197"/>
      <c r="BV319" s="197"/>
      <c r="BW319" s="197"/>
      <c r="BX319" s="197"/>
      <c r="BY319" s="197"/>
      <c r="BZ319" s="197"/>
      <c r="CA319" s="197"/>
      <c r="CB319" s="197"/>
      <c r="CC319" s="197"/>
      <c r="CD319" s="197"/>
      <c r="CE319" s="197"/>
      <c r="CF319" s="197"/>
      <c r="CG319" s="197"/>
      <c r="CH319" s="197"/>
      <c r="CI319" s="197"/>
      <c r="CJ319" s="197"/>
      <c r="CK319" s="197"/>
      <c r="CL319" s="197"/>
      <c r="CM319" s="197"/>
      <c r="CN319" s="197"/>
      <c r="CO319" s="197"/>
      <c r="CP319" s="197"/>
      <c r="CQ319" s="197"/>
      <c r="CR319" s="197"/>
      <c r="CS319" s="197"/>
      <c r="CT319" s="197"/>
      <c r="CU319" s="197"/>
      <c r="CV319" s="197"/>
      <c r="CW319" s="197"/>
      <c r="CX319" s="197"/>
      <c r="CY319" s="197"/>
      <c r="CZ319" s="197"/>
      <c r="DA319" s="197"/>
      <c r="DB319" s="197"/>
      <c r="DC319" s="197"/>
      <c r="DD319" s="197"/>
      <c r="DE319" s="197"/>
      <c r="DF319" s="197"/>
      <c r="DG319" s="197"/>
      <c r="DH319" s="197"/>
      <c r="DI319" s="197"/>
      <c r="DJ319" s="197"/>
      <c r="DK319" s="197"/>
      <c r="DL319" s="197"/>
      <c r="DM319" s="197"/>
      <c r="DN319" s="197"/>
      <c r="DO319" s="197"/>
      <c r="DP319" s="197"/>
      <c r="DQ319" s="197"/>
      <c r="DR319" s="197"/>
      <c r="DS319" s="197"/>
      <c r="DT319" s="197"/>
      <c r="DU319" s="197"/>
      <c r="DV319" s="197"/>
      <c r="DW319" s="197"/>
      <c r="DX319" s="197"/>
      <c r="DY319" s="197"/>
      <c r="DZ319" s="197"/>
      <c r="EA319" s="197"/>
      <c r="EB319" s="197"/>
      <c r="EC319" s="197"/>
      <c r="ED319" s="197"/>
      <c r="EE319" s="197"/>
      <c r="EF319" s="197"/>
      <c r="EG319" s="197"/>
      <c r="EH319" s="197"/>
      <c r="EI319" s="197"/>
      <c r="EJ319" s="197"/>
      <c r="EK319" s="197"/>
      <c r="EL319" s="197"/>
      <c r="EM319" s="197"/>
      <c r="EN319" s="197"/>
      <c r="EO319" s="197"/>
      <c r="EP319" s="197"/>
      <c r="EQ319" s="197"/>
      <c r="ER319" s="197"/>
      <c r="ES319" s="197"/>
      <c r="ET319" s="197"/>
      <c r="EU319" s="197"/>
      <c r="EV319" s="197"/>
      <c r="EW319" s="197"/>
      <c r="EX319" s="197"/>
      <c r="EY319" s="197"/>
      <c r="EZ319" s="197"/>
      <c r="FA319" s="197"/>
      <c r="FB319" s="197"/>
      <c r="FC319" s="197"/>
      <c r="FD319" s="197"/>
      <c r="FE319" s="197"/>
      <c r="FF319" s="197"/>
      <c r="FG319" s="197"/>
      <c r="FH319" s="197"/>
      <c r="FI319" s="197"/>
      <c r="FJ319" s="197"/>
      <c r="FK319" s="197"/>
      <c r="FL319" s="197"/>
      <c r="FM319" s="197"/>
      <c r="FN319" s="197"/>
      <c r="FO319" s="197"/>
      <c r="FP319" s="197"/>
      <c r="FQ319" s="197"/>
      <c r="FR319" s="197"/>
      <c r="FS319" s="197"/>
      <c r="FT319" s="197"/>
      <c r="FU319" s="197"/>
      <c r="FV319" s="197"/>
      <c r="FW319" s="197"/>
      <c r="FX319" s="197"/>
      <c r="FY319" s="197"/>
      <c r="FZ319" s="197"/>
      <c r="GA319" s="197"/>
      <c r="GB319" s="197"/>
      <c r="GC319" s="197"/>
      <c r="GD319" s="197"/>
      <c r="GE319" s="197"/>
      <c r="GF319" s="197"/>
      <c r="GG319" s="197"/>
      <c r="GH319" s="197"/>
      <c r="GI319" s="197"/>
      <c r="GJ319" s="197"/>
      <c r="GK319" s="197"/>
      <c r="GL319" s="197"/>
      <c r="GM319" s="197"/>
      <c r="GN319" s="197"/>
      <c r="GO319" s="197"/>
      <c r="GP319" s="197"/>
      <c r="GQ319" s="197"/>
      <c r="GR319" s="197"/>
      <c r="GS319" s="197"/>
      <c r="GT319" s="197"/>
      <c r="GU319" s="197"/>
      <c r="GV319" s="197"/>
      <c r="GW319" s="197"/>
      <c r="GX319" s="197"/>
      <c r="GY319" s="197"/>
      <c r="GZ319" s="197"/>
      <c r="HA319" s="197"/>
      <c r="HB319" s="197"/>
      <c r="HC319" s="197"/>
      <c r="HD319" s="197"/>
      <c r="HE319" s="197"/>
      <c r="HF319" s="197"/>
      <c r="HG319" s="197"/>
      <c r="HH319" s="197"/>
      <c r="HI319" s="197"/>
      <c r="HJ319" s="197"/>
      <c r="HK319" s="197"/>
      <c r="HL319" s="197"/>
      <c r="HM319" s="197"/>
      <c r="HN319" s="197"/>
      <c r="HO319" s="197"/>
      <c r="HP319" s="197"/>
      <c r="HQ319" s="197"/>
      <c r="HR319" s="197"/>
      <c r="HS319" s="197"/>
      <c r="HT319" s="197"/>
      <c r="HU319" s="197"/>
      <c r="HV319" s="197"/>
      <c r="HW319" s="197"/>
      <c r="HX319" s="197"/>
      <c r="HY319" s="197"/>
      <c r="HZ319" s="197"/>
      <c r="IA319" s="197"/>
      <c r="IB319" s="197"/>
      <c r="IC319" s="197"/>
      <c r="ID319" s="197"/>
      <c r="IE319" s="197"/>
      <c r="IF319" s="197"/>
      <c r="IG319" s="197"/>
      <c r="IH319" s="197"/>
      <c r="II319" s="197"/>
      <c r="IJ319" s="197"/>
      <c r="IK319" s="197"/>
      <c r="IL319" s="197"/>
      <c r="IM319" s="197"/>
      <c r="IN319" s="197"/>
      <c r="IO319" s="197"/>
      <c r="IP319" s="197"/>
      <c r="IQ319" s="197"/>
      <c r="IR319" s="197"/>
      <c r="IS319" s="197"/>
      <c r="IT319" s="197"/>
      <c r="IU319" s="197"/>
      <c r="IV319" s="197"/>
      <c r="IW319" s="197"/>
      <c r="IX319" s="197"/>
      <c r="IY319" s="197"/>
      <c r="IZ319" s="197"/>
      <c r="JA319" s="197"/>
      <c r="JB319" s="197"/>
      <c r="JC319" s="197"/>
      <c r="JD319" s="197"/>
      <c r="JE319" s="197"/>
      <c r="JF319" s="197"/>
      <c r="JG319" s="197"/>
      <c r="JH319" s="197"/>
      <c r="JI319" s="197"/>
      <c r="JJ319" s="197"/>
      <c r="JK319" s="197"/>
      <c r="JL319" s="197"/>
      <c r="JM319" s="197"/>
      <c r="JN319" s="197"/>
      <c r="JO319" s="197"/>
      <c r="JP319" s="197"/>
      <c r="JQ319" s="197"/>
      <c r="JR319" s="197"/>
      <c r="JS319" s="197"/>
      <c r="JT319" s="197"/>
      <c r="JU319" s="197"/>
      <c r="JV319" s="197"/>
      <c r="JW319" s="197"/>
      <c r="JX319" s="197"/>
      <c r="JY319" s="197"/>
      <c r="JZ319" s="197"/>
      <c r="KA319" s="197"/>
      <c r="KB319" s="197"/>
      <c r="KC319" s="197"/>
      <c r="KD319" s="197"/>
      <c r="KE319" s="197"/>
      <c r="KF319" s="197"/>
      <c r="KG319" s="197"/>
      <c r="KH319" s="197"/>
      <c r="KI319" s="197"/>
      <c r="KJ319" s="197"/>
      <c r="KK319" s="197"/>
      <c r="KL319" s="197"/>
      <c r="KM319" s="197"/>
      <c r="KN319" s="197"/>
      <c r="KO319" s="197"/>
      <c r="KP319" s="197"/>
      <c r="KQ319" s="197"/>
      <c r="KR319" s="197"/>
      <c r="KS319" s="197"/>
      <c r="KT319" s="197"/>
      <c r="KU319" s="197"/>
      <c r="KV319" s="197"/>
      <c r="KW319" s="197"/>
      <c r="KX319" s="197"/>
      <c r="KY319" s="197"/>
      <c r="KZ319" s="197"/>
      <c r="LA319" s="197"/>
      <c r="LB319" s="197"/>
      <c r="LC319" s="197"/>
      <c r="LD319" s="197"/>
      <c r="LE319" s="197"/>
      <c r="LF319" s="197"/>
      <c r="LG319" s="197"/>
      <c r="LH319" s="197"/>
      <c r="LI319" s="197"/>
      <c r="LJ319" s="197"/>
      <c r="LK319" s="197"/>
      <c r="LL319" s="197"/>
      <c r="LM319" s="197"/>
      <c r="LN319" s="197"/>
      <c r="LO319" s="197"/>
      <c r="LP319" s="197"/>
      <c r="LQ319" s="197"/>
      <c r="LR319" s="197"/>
      <c r="LS319" s="197"/>
      <c r="LT319" s="197"/>
      <c r="LU319" s="197"/>
      <c r="LV319" s="197"/>
      <c r="LW319" s="197"/>
      <c r="LX319" s="197"/>
      <c r="LY319" s="197"/>
      <c r="LZ319" s="197"/>
      <c r="MA319" s="197"/>
      <c r="MB319" s="197"/>
      <c r="MC319" s="197"/>
      <c r="MD319" s="197"/>
      <c r="ME319" s="197"/>
      <c r="MF319" s="197"/>
      <c r="MG319" s="197"/>
      <c r="MH319" s="197"/>
      <c r="MI319" s="197"/>
      <c r="MJ319" s="197"/>
      <c r="MK319" s="197"/>
      <c r="ML319" s="197"/>
      <c r="MM319" s="197"/>
      <c r="MN319" s="197"/>
      <c r="MO319" s="197"/>
      <c r="MP319" s="197"/>
      <c r="MQ319" s="197"/>
      <c r="MR319" s="197"/>
      <c r="MS319" s="197"/>
      <c r="MT319" s="197"/>
      <c r="MU319" s="197"/>
      <c r="MV319" s="197"/>
      <c r="MW319" s="197"/>
      <c r="MX319" s="197"/>
      <c r="MY319" s="197"/>
      <c r="MZ319" s="197"/>
      <c r="NA319" s="197"/>
      <c r="NB319" s="197"/>
      <c r="NC319" s="197"/>
      <c r="ND319" s="197"/>
      <c r="NE319" s="197"/>
      <c r="NF319" s="197"/>
      <c r="NG319" s="197"/>
      <c r="NH319" s="197"/>
      <c r="NI319" s="197"/>
      <c r="NJ319" s="197"/>
      <c r="NK319" s="197"/>
      <c r="NL319" s="197"/>
      <c r="NM319" s="197"/>
      <c r="NN319" s="197"/>
      <c r="NO319" s="197"/>
      <c r="NP319" s="197"/>
      <c r="NQ319" s="197"/>
      <c r="NR319" s="197"/>
      <c r="NS319" s="197"/>
      <c r="NT319" s="197"/>
      <c r="NU319" s="197"/>
      <c r="NV319" s="197"/>
      <c r="NW319" s="197"/>
      <c r="NX319" s="197"/>
      <c r="NY319" s="197"/>
      <c r="NZ319" s="197"/>
      <c r="OA319" s="197"/>
      <c r="OB319" s="197"/>
      <c r="OC319" s="197"/>
      <c r="OD319" s="197"/>
      <c r="OE319" s="197"/>
      <c r="OF319" s="197"/>
      <c r="OG319" s="197"/>
      <c r="OH319" s="197"/>
      <c r="OI319" s="197"/>
      <c r="OJ319" s="197"/>
      <c r="OK319" s="197"/>
      <c r="OL319" s="197"/>
      <c r="OM319" s="197"/>
      <c r="ON319" s="197"/>
      <c r="OO319" s="197"/>
      <c r="OP319" s="197"/>
      <c r="OQ319" s="197"/>
      <c r="OR319" s="197"/>
      <c r="OS319" s="197"/>
      <c r="OT319" s="197"/>
      <c r="OU319" s="197"/>
      <c r="OV319" s="197"/>
      <c r="OW319" s="197"/>
      <c r="OX319" s="197"/>
      <c r="OY319" s="197"/>
      <c r="OZ319" s="197"/>
      <c r="PA319" s="197"/>
      <c r="PB319" s="197"/>
      <c r="PC319" s="197"/>
      <c r="PD319" s="197"/>
      <c r="PE319" s="197"/>
      <c r="PF319" s="197"/>
      <c r="PG319" s="197"/>
      <c r="PH319" s="197"/>
      <c r="PI319" s="197"/>
      <c r="PJ319" s="197"/>
      <c r="PK319" s="197"/>
      <c r="PL319" s="197"/>
      <c r="PM319" s="197"/>
      <c r="PN319" s="197"/>
      <c r="PO319" s="197"/>
      <c r="PP319" s="197"/>
      <c r="PQ319" s="197"/>
      <c r="PR319" s="197"/>
      <c r="PS319" s="197"/>
      <c r="PT319" s="197"/>
      <c r="PU319" s="197"/>
      <c r="PV319" s="197"/>
      <c r="PW319" s="197"/>
      <c r="PX319" s="197"/>
      <c r="PY319" s="197"/>
      <c r="PZ319" s="197"/>
      <c r="QA319" s="197"/>
      <c r="QB319" s="197"/>
      <c r="QC319" s="197"/>
      <c r="QD319" s="197"/>
      <c r="QE319" s="197"/>
      <c r="QF319" s="197"/>
      <c r="QG319" s="197"/>
      <c r="QH319" s="197"/>
      <c r="QI319" s="197"/>
      <c r="QJ319" s="197"/>
      <c r="QK319" s="197"/>
      <c r="QL319" s="197"/>
      <c r="QM319" s="197"/>
      <c r="QN319" s="197"/>
      <c r="QO319" s="197"/>
      <c r="QP319" s="197"/>
      <c r="QQ319" s="197"/>
      <c r="QR319" s="197"/>
      <c r="QS319" s="197"/>
      <c r="QT319" s="197"/>
      <c r="QU319" s="197"/>
      <c r="QV319" s="197"/>
      <c r="QW319" s="197"/>
      <c r="QX319" s="197"/>
      <c r="QY319" s="197"/>
      <c r="QZ319" s="197"/>
      <c r="RA319" s="197"/>
      <c r="RB319" s="197"/>
      <c r="RC319" s="197"/>
      <c r="RD319" s="197"/>
      <c r="RE319" s="197"/>
      <c r="RF319" s="197"/>
      <c r="RG319" s="197"/>
      <c r="RH319" s="197"/>
      <c r="RI319" s="197"/>
      <c r="RJ319" s="197"/>
      <c r="RK319" s="197"/>
      <c r="RL319" s="197"/>
      <c r="RM319" s="197"/>
      <c r="RN319" s="197"/>
      <c r="RO319" s="197"/>
      <c r="RP319" s="197"/>
      <c r="RQ319" s="197"/>
      <c r="RR319" s="197"/>
      <c r="RS319" s="197"/>
      <c r="RT319" s="197"/>
      <c r="RU319" s="197"/>
      <c r="RV319" s="197"/>
      <c r="RW319" s="197"/>
      <c r="RX319" s="197"/>
      <c r="RY319" s="197"/>
      <c r="RZ319" s="197"/>
      <c r="SA319" s="197"/>
      <c r="SB319" s="197"/>
      <c r="SC319" s="197"/>
      <c r="SD319" s="197"/>
      <c r="SE319" s="197"/>
      <c r="SF319" s="197"/>
      <c r="SG319" s="197"/>
      <c r="SH319" s="197"/>
      <c r="SI319" s="197"/>
      <c r="SJ319" s="197"/>
      <c r="SK319" s="197"/>
      <c r="SL319" s="197"/>
      <c r="SM319" s="197"/>
      <c r="SN319" s="197"/>
      <c r="SO319" s="197"/>
      <c r="SP319" s="197"/>
      <c r="SQ319" s="197"/>
      <c r="SR319" s="197"/>
      <c r="SS319" s="197"/>
      <c r="ST319" s="197"/>
      <c r="SU319" s="197"/>
      <c r="SV319" s="197"/>
      <c r="SW319" s="197"/>
      <c r="SX319" s="197"/>
      <c r="SY319" s="197"/>
      <c r="SZ319" s="197"/>
      <c r="TA319" s="197"/>
      <c r="TB319" s="197"/>
      <c r="TC319" s="197"/>
      <c r="TD319" s="197"/>
      <c r="TE319" s="197"/>
      <c r="TF319" s="197"/>
      <c r="TG319" s="197"/>
      <c r="TH319" s="197"/>
      <c r="TI319" s="197"/>
      <c r="TJ319" s="197"/>
      <c r="TK319" s="197"/>
      <c r="TL319" s="197"/>
      <c r="TM319" s="197"/>
      <c r="TN319" s="197"/>
      <c r="TO319" s="197"/>
      <c r="TP319" s="197"/>
      <c r="TQ319" s="197"/>
      <c r="TR319" s="197"/>
      <c r="TS319" s="197"/>
      <c r="TT319" s="197"/>
      <c r="TU319" s="197"/>
      <c r="TV319" s="197"/>
      <c r="TW319" s="197"/>
      <c r="TX319" s="197"/>
      <c r="TY319" s="197"/>
      <c r="TZ319" s="197"/>
      <c r="UA319" s="197"/>
      <c r="UB319" s="197"/>
      <c r="UC319" s="197"/>
      <c r="UD319" s="197"/>
      <c r="UE319" s="197"/>
      <c r="UF319" s="197"/>
      <c r="UG319" s="197"/>
      <c r="UH319" s="197"/>
      <c r="UI319" s="197"/>
      <c r="UJ319" s="197"/>
      <c r="UK319" s="197"/>
      <c r="UL319" s="197"/>
      <c r="UM319" s="197"/>
      <c r="UN319" s="197"/>
      <c r="UO319" s="197"/>
      <c r="UP319" s="197"/>
      <c r="UQ319" s="197"/>
      <c r="UR319" s="197"/>
      <c r="US319" s="197"/>
      <c r="UT319" s="197"/>
      <c r="UU319" s="197"/>
      <c r="UV319" s="197"/>
      <c r="UW319" s="197"/>
      <c r="UX319" s="197"/>
      <c r="UY319" s="197"/>
      <c r="UZ319" s="197"/>
      <c r="VA319" s="197"/>
      <c r="VB319" s="197"/>
      <c r="VC319" s="197"/>
      <c r="VD319" s="197"/>
      <c r="VE319" s="197"/>
      <c r="VF319" s="197"/>
      <c r="VG319" s="197"/>
      <c r="VH319" s="197"/>
      <c r="VI319" s="197"/>
      <c r="VJ319" s="197"/>
      <c r="VK319" s="197"/>
      <c r="VL319" s="197"/>
      <c r="VM319" s="197"/>
      <c r="VN319" s="197"/>
      <c r="VO319" s="197"/>
      <c r="VP319" s="197"/>
      <c r="VQ319" s="197"/>
      <c r="VR319" s="197"/>
      <c r="VS319" s="197"/>
      <c r="VT319" s="197"/>
      <c r="VU319" s="197"/>
      <c r="VV319" s="197"/>
      <c r="VW319" s="197"/>
      <c r="VX319" s="197"/>
      <c r="VY319" s="197"/>
      <c r="VZ319" s="197"/>
      <c r="WA319" s="197"/>
      <c r="WB319" s="197"/>
      <c r="WC319" s="197"/>
      <c r="WD319" s="197"/>
      <c r="WE319" s="197"/>
      <c r="WF319" s="197"/>
      <c r="WG319" s="197"/>
      <c r="WH319" s="197"/>
      <c r="WI319" s="197"/>
      <c r="WJ319" s="197"/>
      <c r="WK319" s="197"/>
      <c r="WL319" s="197"/>
      <c r="WM319" s="197"/>
      <c r="WN319" s="197"/>
      <c r="WO319" s="197"/>
      <c r="WP319" s="197"/>
      <c r="WQ319" s="197"/>
      <c r="WR319" s="197"/>
      <c r="WS319" s="197"/>
      <c r="WT319" s="197"/>
      <c r="WU319" s="197"/>
      <c r="WV319" s="197"/>
      <c r="WW319" s="197"/>
      <c r="WX319" s="197"/>
      <c r="WY319" s="197"/>
      <c r="WZ319" s="197"/>
      <c r="XA319" s="197"/>
      <c r="XB319" s="197"/>
      <c r="XC319" s="197"/>
      <c r="XD319" s="197"/>
      <c r="XE319" s="197"/>
      <c r="XF319" s="197"/>
      <c r="XG319" s="197"/>
      <c r="XH319" s="197"/>
      <c r="XI319" s="197"/>
      <c r="XJ319" s="197"/>
      <c r="XK319" s="197"/>
      <c r="XL319" s="197"/>
      <c r="XM319" s="197"/>
      <c r="XN319" s="197"/>
      <c r="XO319" s="197"/>
      <c r="XP319" s="197"/>
      <c r="XQ319" s="197"/>
      <c r="XR319" s="197"/>
      <c r="XS319" s="197"/>
      <c r="XT319" s="197"/>
      <c r="XU319" s="197"/>
      <c r="XV319" s="197"/>
      <c r="XW319" s="197"/>
      <c r="XX319" s="197"/>
      <c r="XY319" s="197"/>
      <c r="XZ319" s="197"/>
      <c r="YA319" s="197"/>
      <c r="YB319" s="197"/>
      <c r="YC319" s="197"/>
      <c r="YD319" s="197"/>
      <c r="YE319" s="197"/>
      <c r="YF319" s="197"/>
      <c r="YG319" s="197"/>
      <c r="YH319" s="197"/>
      <c r="YI319" s="197"/>
      <c r="YJ319" s="197"/>
      <c r="YK319" s="197"/>
      <c r="YL319" s="197"/>
      <c r="YM319" s="197"/>
      <c r="YN319" s="197"/>
      <c r="YO319" s="197"/>
      <c r="YP319" s="197"/>
      <c r="YQ319" s="197"/>
      <c r="YR319" s="197"/>
      <c r="YS319" s="197"/>
      <c r="YT319" s="197"/>
      <c r="YU319" s="197"/>
      <c r="YV319" s="197"/>
      <c r="YW319" s="197"/>
      <c r="YX319" s="197"/>
      <c r="YY319" s="197"/>
      <c r="YZ319" s="197"/>
      <c r="ZA319" s="197"/>
      <c r="ZB319" s="197"/>
      <c r="ZC319" s="197"/>
      <c r="ZD319" s="197"/>
      <c r="ZE319" s="197"/>
      <c r="ZF319" s="197"/>
      <c r="ZG319" s="197"/>
      <c r="ZH319" s="197"/>
      <c r="ZI319" s="197"/>
      <c r="ZJ319" s="197"/>
      <c r="ZK319" s="197"/>
      <c r="ZL319" s="197"/>
      <c r="ZM319" s="197"/>
      <c r="ZN319" s="197"/>
      <c r="ZO319" s="197"/>
      <c r="ZP319" s="197"/>
      <c r="ZQ319" s="197"/>
      <c r="ZR319" s="197"/>
      <c r="ZS319" s="197"/>
      <c r="ZT319" s="197"/>
      <c r="ZU319" s="197"/>
      <c r="ZV319" s="197"/>
      <c r="ZW319" s="197"/>
      <c r="ZX319" s="197"/>
      <c r="ZY319" s="197"/>
      <c r="ZZ319" s="197"/>
      <c r="AAA319" s="197"/>
      <c r="AAB319" s="197"/>
      <c r="AAC319" s="197"/>
      <c r="AAD319" s="197"/>
      <c r="AAE319" s="197"/>
      <c r="AAF319" s="197"/>
      <c r="AAG319" s="197"/>
      <c r="AAH319" s="197"/>
      <c r="AAI319" s="197"/>
      <c r="AAJ319" s="197"/>
      <c r="AAK319" s="197"/>
      <c r="AAL319" s="197"/>
      <c r="AAM319" s="197"/>
      <c r="AAN319" s="197"/>
      <c r="AAO319" s="197"/>
      <c r="AAP319" s="197"/>
      <c r="AAQ319" s="197"/>
      <c r="AAR319" s="197"/>
      <c r="AAS319" s="197"/>
      <c r="AAT319" s="197"/>
      <c r="AAU319" s="197"/>
      <c r="AAV319" s="197"/>
      <c r="AAW319" s="197"/>
      <c r="AAX319" s="197"/>
      <c r="AAY319" s="197"/>
      <c r="AAZ319" s="197"/>
      <c r="ABA319" s="197"/>
      <c r="ABB319" s="197"/>
      <c r="ABC319" s="197"/>
      <c r="ABD319" s="197"/>
      <c r="ABE319" s="197"/>
      <c r="ABF319" s="197"/>
      <c r="ABG319" s="197"/>
      <c r="ABH319" s="197"/>
      <c r="ABI319" s="197"/>
      <c r="ABJ319" s="197"/>
      <c r="ABK319" s="197"/>
      <c r="ABL319" s="197"/>
      <c r="ABM319" s="197"/>
      <c r="ABN319" s="197"/>
      <c r="ABO319" s="197"/>
      <c r="ABP319" s="197"/>
      <c r="ABQ319" s="197"/>
      <c r="ABR319" s="197"/>
      <c r="ABS319" s="197"/>
      <c r="ABT319" s="197"/>
      <c r="ABU319" s="197"/>
      <c r="ABV319" s="197"/>
      <c r="ABW319" s="197"/>
      <c r="ABX319" s="197"/>
      <c r="ABY319" s="197"/>
      <c r="ABZ319" s="197"/>
      <c r="ACA319" s="197"/>
      <c r="ACB319" s="197"/>
      <c r="ACC319" s="197"/>
      <c r="ACD319" s="197"/>
      <c r="ACE319" s="197"/>
      <c r="ACF319" s="197"/>
      <c r="ACG319" s="197"/>
      <c r="ACH319" s="197"/>
      <c r="ACI319" s="197"/>
      <c r="ACJ319" s="197"/>
      <c r="ACK319" s="197"/>
      <c r="ACL319" s="197"/>
      <c r="ACM319" s="197"/>
      <c r="ACN319" s="197"/>
      <c r="ACO319" s="197"/>
      <c r="ACP319" s="197"/>
      <c r="ACQ319" s="197"/>
      <c r="ACR319" s="197"/>
      <c r="ACS319" s="197"/>
      <c r="ACT319" s="197"/>
      <c r="ACU319" s="197"/>
      <c r="ACV319" s="197"/>
      <c r="ACW319" s="197"/>
      <c r="ACX319" s="197"/>
      <c r="ACY319" s="197"/>
      <c r="ACZ319" s="197"/>
      <c r="ADA319" s="197"/>
      <c r="ADB319" s="197"/>
      <c r="ADC319" s="197"/>
      <c r="ADD319" s="197"/>
      <c r="ADE319" s="197"/>
      <c r="ADF319" s="197"/>
      <c r="ADG319" s="197"/>
      <c r="ADH319" s="197"/>
      <c r="ADI319" s="197"/>
      <c r="ADJ319" s="197"/>
      <c r="ADK319" s="197"/>
      <c r="ADL319" s="197"/>
      <c r="ADM319" s="197"/>
      <c r="ADN319" s="197"/>
      <c r="ADO319" s="197"/>
      <c r="ADP319" s="197"/>
      <c r="ADQ319" s="197"/>
      <c r="ADR319" s="197"/>
      <c r="ADS319" s="197"/>
      <c r="ADT319" s="197"/>
      <c r="ADU319" s="197"/>
      <c r="ADV319" s="197"/>
      <c r="ADW319" s="197"/>
      <c r="ADX319" s="197"/>
      <c r="ADY319" s="197"/>
      <c r="ADZ319" s="197"/>
      <c r="AEA319" s="197"/>
      <c r="AEB319" s="197"/>
      <c r="AEC319" s="197"/>
      <c r="AED319" s="197"/>
      <c r="AEE319" s="197"/>
      <c r="AEF319" s="197"/>
      <c r="AEG319" s="197"/>
      <c r="AEH319" s="197"/>
      <c r="AEI319" s="197"/>
      <c r="AEJ319" s="197"/>
      <c r="AEK319" s="197"/>
      <c r="AEL319" s="197"/>
      <c r="AEM319" s="197"/>
      <c r="AEN319" s="197"/>
      <c r="AEO319" s="197"/>
      <c r="AEP319" s="197"/>
      <c r="AEQ319" s="197"/>
      <c r="AER319" s="197"/>
      <c r="AES319" s="197"/>
      <c r="AET319" s="197"/>
      <c r="AEU319" s="197"/>
      <c r="AEV319" s="197"/>
      <c r="AEW319" s="197"/>
      <c r="AEX319" s="197"/>
      <c r="AEY319" s="197"/>
      <c r="AEZ319" s="197"/>
      <c r="AFA319" s="197"/>
      <c r="AFB319" s="197"/>
      <c r="AFC319" s="197"/>
      <c r="AFD319" s="197"/>
      <c r="AFE319" s="197"/>
      <c r="AFF319" s="197"/>
      <c r="AFG319" s="197"/>
      <c r="AFH319" s="197"/>
      <c r="AFI319" s="197"/>
      <c r="AFJ319" s="197"/>
      <c r="AFK319" s="197"/>
      <c r="AFL319" s="197"/>
      <c r="AFM319" s="197"/>
      <c r="AFN319" s="197"/>
      <c r="AFO319" s="197"/>
      <c r="AFP319" s="197"/>
      <c r="AFQ319" s="197"/>
      <c r="AFR319" s="197"/>
      <c r="AFS319" s="197"/>
      <c r="AFT319" s="197"/>
      <c r="AFU319" s="197"/>
      <c r="AFV319" s="197"/>
      <c r="AFW319" s="197"/>
      <c r="AFX319" s="197"/>
      <c r="AFY319" s="197"/>
      <c r="AFZ319" s="197"/>
      <c r="AGA319" s="197"/>
      <c r="AGB319" s="197"/>
      <c r="AGC319" s="197"/>
      <c r="AGD319" s="197"/>
      <c r="AGE319" s="197"/>
      <c r="AGF319" s="197"/>
      <c r="AGG319" s="197"/>
      <c r="AGH319" s="197"/>
      <c r="AGI319" s="197"/>
      <c r="AGJ319" s="197"/>
      <c r="AGK319" s="197"/>
      <c r="AGL319" s="197"/>
      <c r="AGM319" s="197"/>
      <c r="AGN319" s="197"/>
      <c r="AGO319" s="197"/>
      <c r="AGP319" s="197"/>
      <c r="AGQ319" s="197"/>
      <c r="AGR319" s="197"/>
      <c r="AGS319" s="197"/>
      <c r="AGT319" s="197"/>
      <c r="AGU319" s="197"/>
      <c r="AGV319" s="197"/>
      <c r="AGW319" s="197"/>
      <c r="AGX319" s="197"/>
      <c r="AGY319" s="197"/>
      <c r="AGZ319" s="197"/>
      <c r="AHA319" s="197"/>
      <c r="AHB319" s="197"/>
      <c r="AHC319" s="197"/>
      <c r="AHD319" s="197"/>
      <c r="AHE319" s="197"/>
      <c r="AHF319" s="197"/>
      <c r="AHG319" s="197"/>
      <c r="AHH319" s="197"/>
      <c r="AHI319" s="197"/>
      <c r="AHJ319" s="197"/>
      <c r="AHK319" s="197"/>
      <c r="AHL319" s="197"/>
      <c r="AHM319" s="197"/>
      <c r="AHN319" s="197"/>
      <c r="AHO319" s="197"/>
      <c r="AHP319" s="197"/>
      <c r="AHQ319" s="197"/>
      <c r="AHR319" s="197"/>
      <c r="AHS319" s="197"/>
      <c r="AHT319" s="197"/>
      <c r="AHU319" s="197"/>
      <c r="AHV319" s="197"/>
      <c r="AHW319" s="197"/>
      <c r="AHX319" s="197"/>
      <c r="AHY319" s="197"/>
      <c r="AHZ319" s="197"/>
      <c r="AIA319" s="197"/>
      <c r="AIB319" s="197"/>
      <c r="AIC319" s="197"/>
      <c r="AID319" s="197"/>
      <c r="AIE319" s="197"/>
      <c r="AIF319" s="197"/>
      <c r="AIG319" s="197"/>
      <c r="AIH319" s="197"/>
      <c r="AII319" s="197"/>
      <c r="AIJ319" s="197"/>
      <c r="AIK319" s="197"/>
      <c r="AIL319" s="197"/>
      <c r="AIM319" s="197"/>
      <c r="AIN319" s="197"/>
      <c r="AIO319" s="197"/>
      <c r="AIP319" s="197"/>
      <c r="AIQ319" s="197"/>
      <c r="AIR319" s="197"/>
      <c r="AIS319" s="197"/>
      <c r="AIT319" s="197"/>
      <c r="AIU319" s="197"/>
      <c r="AIV319" s="197"/>
      <c r="AIW319" s="197"/>
      <c r="AIX319" s="197"/>
      <c r="AIY319" s="197"/>
      <c r="AIZ319" s="197"/>
      <c r="AJA319" s="197"/>
      <c r="AJB319" s="197"/>
      <c r="AJC319" s="197"/>
      <c r="AJD319" s="197"/>
      <c r="AJE319" s="197"/>
      <c r="AJF319" s="197"/>
      <c r="AJG319" s="197"/>
      <c r="AJH319" s="197"/>
      <c r="AJI319" s="197"/>
      <c r="AJJ319" s="197"/>
      <c r="AJK319" s="197"/>
      <c r="AJL319" s="197"/>
      <c r="AJM319" s="197"/>
      <c r="AJN319" s="197"/>
      <c r="AJO319" s="197"/>
      <c r="AJP319" s="197"/>
      <c r="AJQ319" s="197"/>
      <c r="AJR319" s="197"/>
      <c r="AJS319" s="197"/>
      <c r="AJT319" s="197"/>
      <c r="AJU319" s="197"/>
      <c r="AJV319" s="197"/>
      <c r="AJW319" s="197"/>
      <c r="AJX319" s="197"/>
      <c r="AJY319" s="197"/>
      <c r="AJZ319" s="197"/>
      <c r="AKA319" s="197"/>
      <c r="AKB319" s="197"/>
      <c r="AKC319" s="197"/>
      <c r="AKD319" s="197"/>
      <c r="AKE319" s="197"/>
      <c r="AKF319" s="197"/>
      <c r="AKG319" s="197"/>
      <c r="AKH319" s="197"/>
      <c r="AKI319" s="197"/>
      <c r="AKJ319" s="197"/>
      <c r="AKK319" s="197"/>
      <c r="AKL319" s="197"/>
      <c r="AKM319" s="197"/>
      <c r="AKN319" s="197"/>
      <c r="AKO319" s="197"/>
      <c r="AKP319" s="197"/>
      <c r="AKQ319" s="197"/>
      <c r="AKR319" s="197"/>
      <c r="AKS319" s="197"/>
      <c r="AKT319" s="197"/>
      <c r="AKU319" s="197"/>
      <c r="AKV319" s="197"/>
      <c r="AKW319" s="197"/>
      <c r="AKX319" s="197"/>
      <c r="AKY319" s="197"/>
      <c r="AKZ319" s="197"/>
      <c r="ALA319" s="197"/>
      <c r="ALB319" s="197"/>
      <c r="ALC319" s="197"/>
      <c r="ALD319" s="197"/>
      <c r="ALE319" s="197"/>
      <c r="ALF319" s="197"/>
      <c r="ALG319" s="197"/>
      <c r="ALH319" s="197"/>
      <c r="ALI319" s="197"/>
      <c r="ALJ319" s="197"/>
      <c r="ALK319" s="197"/>
      <c r="ALL319" s="197"/>
      <c r="ALM319" s="197"/>
      <c r="ALN319" s="197"/>
      <c r="ALO319" s="197"/>
      <c r="ALP319" s="197"/>
      <c r="ALQ319" s="197"/>
      <c r="ALR319" s="197"/>
      <c r="ALS319" s="197"/>
      <c r="ALT319" s="197"/>
      <c r="ALU319" s="197"/>
      <c r="ALV319" s="197"/>
      <c r="ALW319" s="197"/>
      <c r="ALX319" s="197"/>
      <c r="ALY319" s="197"/>
      <c r="ALZ319" s="197"/>
      <c r="AMA319" s="197"/>
      <c r="AMB319" s="197"/>
      <c r="AMC319" s="197"/>
      <c r="AMD319" s="197"/>
      <c r="AME319" s="197"/>
      <c r="AMF319" s="197"/>
      <c r="AMG319" s="197"/>
      <c r="AMH319" s="197"/>
      <c r="AMI319" s="197"/>
      <c r="AMJ319" s="197"/>
      <c r="AMK319" s="197"/>
      <c r="AML319" s="197"/>
      <c r="AMM319" s="197"/>
      <c r="AMN319" s="197"/>
      <c r="AMO319" s="197"/>
      <c r="AMP319" s="197"/>
      <c r="AMQ319" s="197"/>
      <c r="AMR319" s="197"/>
      <c r="AMS319" s="197"/>
      <c r="AMT319" s="197"/>
      <c r="AMU319" s="197"/>
      <c r="AMV319" s="197"/>
      <c r="AMW319" s="197"/>
      <c r="AMX319" s="197"/>
      <c r="AMY319" s="197"/>
      <c r="AMZ319" s="197"/>
      <c r="ANA319" s="197"/>
      <c r="ANB319" s="197"/>
      <c r="ANC319" s="197"/>
      <c r="AND319" s="197"/>
      <c r="ANE319" s="197"/>
      <c r="ANF319" s="197"/>
      <c r="ANG319" s="197"/>
      <c r="ANH319" s="197"/>
      <c r="ANI319" s="197"/>
      <c r="ANJ319" s="197"/>
      <c r="ANK319" s="197"/>
      <c r="ANL319" s="197"/>
      <c r="ANM319" s="197"/>
      <c r="ANN319" s="197"/>
      <c r="ANO319" s="197"/>
      <c r="ANP319" s="197"/>
      <c r="ANQ319" s="197"/>
      <c r="ANR319" s="197"/>
      <c r="ANS319" s="197"/>
      <c r="ANT319" s="197"/>
      <c r="ANU319" s="197"/>
      <c r="ANV319" s="197"/>
      <c r="ANW319" s="197"/>
      <c r="ANX319" s="197"/>
      <c r="ANY319" s="197"/>
      <c r="ANZ319" s="197"/>
      <c r="AOA319" s="197"/>
      <c r="AOB319" s="197"/>
      <c r="AOC319" s="197"/>
      <c r="AOD319" s="197"/>
      <c r="AOE319" s="197"/>
      <c r="AOF319" s="197"/>
      <c r="AOG319" s="197"/>
      <c r="AOH319" s="197"/>
      <c r="AOI319" s="197"/>
      <c r="AOJ319" s="197"/>
      <c r="AOK319" s="197"/>
      <c r="AOL319" s="197"/>
      <c r="AOM319" s="197"/>
      <c r="AON319" s="197"/>
      <c r="AOO319" s="197"/>
      <c r="AOP319" s="197"/>
      <c r="AOQ319" s="197"/>
      <c r="AOR319" s="197"/>
      <c r="AOS319" s="197"/>
      <c r="AOT319" s="197"/>
      <c r="AOU319" s="197"/>
      <c r="AOV319" s="197"/>
      <c r="AOW319" s="197"/>
      <c r="AOX319" s="197"/>
      <c r="AOY319" s="197"/>
      <c r="AOZ319" s="197"/>
      <c r="APA319" s="197"/>
      <c r="APB319" s="197"/>
      <c r="APC319" s="197"/>
      <c r="APD319" s="197"/>
      <c r="APE319" s="197"/>
      <c r="APF319" s="197"/>
      <c r="APG319" s="197"/>
      <c r="APH319" s="197"/>
      <c r="API319" s="197"/>
      <c r="APJ319" s="197"/>
      <c r="APK319" s="197"/>
      <c r="APL319" s="197"/>
      <c r="APM319" s="197"/>
      <c r="APN319" s="197"/>
      <c r="APO319" s="197"/>
      <c r="APP319" s="197"/>
      <c r="APQ319" s="197"/>
      <c r="APR319" s="197"/>
      <c r="APS319" s="197"/>
      <c r="APT319" s="197"/>
      <c r="APU319" s="197"/>
      <c r="APV319" s="197"/>
      <c r="APW319" s="197"/>
      <c r="APX319" s="197"/>
      <c r="APY319" s="197"/>
      <c r="APZ319" s="197"/>
      <c r="AQA319" s="197"/>
      <c r="AQB319" s="197"/>
      <c r="AQC319" s="197"/>
      <c r="AQD319" s="197"/>
      <c r="AQE319" s="197"/>
      <c r="AQF319" s="197"/>
      <c r="AQG319" s="197"/>
      <c r="AQH319" s="197"/>
      <c r="AQI319" s="197"/>
      <c r="AQJ319" s="197"/>
      <c r="AQK319" s="197"/>
      <c r="AQL319" s="197"/>
      <c r="AQM319" s="197"/>
      <c r="AQN319" s="197"/>
      <c r="AQO319" s="197"/>
      <c r="AQP319" s="197"/>
      <c r="AQQ319" s="197"/>
      <c r="AQR319" s="197"/>
      <c r="AQS319" s="197"/>
      <c r="AQT319" s="197"/>
      <c r="AQU319" s="197"/>
      <c r="AQV319" s="197"/>
      <c r="AQW319" s="197"/>
      <c r="AQX319" s="197"/>
      <c r="AQY319" s="197"/>
      <c r="AQZ319" s="197"/>
      <c r="ARA319" s="197"/>
      <c r="ARB319" s="197"/>
      <c r="ARC319" s="197"/>
      <c r="ARD319" s="197"/>
      <c r="ARE319" s="197"/>
      <c r="ARF319" s="197"/>
      <c r="ARG319" s="197"/>
      <c r="ARH319" s="197"/>
      <c r="ARI319" s="197"/>
      <c r="ARJ319" s="197"/>
      <c r="ARK319" s="197"/>
      <c r="ARL319" s="197"/>
      <c r="ARM319" s="197"/>
      <c r="ARN319" s="197"/>
      <c r="ARO319" s="197"/>
      <c r="ARP319" s="197"/>
      <c r="ARQ319" s="197"/>
      <c r="ARR319" s="197"/>
      <c r="ARS319" s="197"/>
      <c r="ART319" s="197"/>
      <c r="ARU319" s="197"/>
      <c r="ARV319" s="197"/>
      <c r="ARW319" s="197"/>
      <c r="ARX319" s="197"/>
      <c r="ARY319" s="197"/>
      <c r="ARZ319" s="197"/>
      <c r="ASA319" s="197"/>
      <c r="ASB319" s="197"/>
      <c r="ASC319" s="197"/>
      <c r="ASD319" s="197"/>
      <c r="ASE319" s="197"/>
      <c r="ASF319" s="197"/>
      <c r="ASG319" s="197"/>
      <c r="ASH319" s="197"/>
      <c r="ASI319" s="197"/>
      <c r="ASJ319" s="197"/>
      <c r="ASK319" s="197"/>
      <c r="ASL319" s="197"/>
      <c r="ASM319" s="197"/>
      <c r="ASN319" s="197"/>
      <c r="ASO319" s="197"/>
      <c r="ASP319" s="197"/>
      <c r="ASQ319" s="197"/>
      <c r="ASR319" s="197"/>
      <c r="ASS319" s="197"/>
      <c r="AST319" s="197"/>
      <c r="ASU319" s="197"/>
      <c r="ASV319" s="197"/>
      <c r="ASW319" s="197"/>
      <c r="ASX319" s="197"/>
      <c r="ASY319" s="197"/>
      <c r="ASZ319" s="197"/>
      <c r="ATA319" s="197"/>
      <c r="ATB319" s="197"/>
      <c r="ATC319" s="197"/>
      <c r="ATD319" s="197"/>
      <c r="ATE319" s="197"/>
      <c r="ATF319" s="197"/>
      <c r="ATG319" s="197"/>
      <c r="ATH319" s="197"/>
      <c r="ATI319" s="197"/>
      <c r="ATJ319" s="197"/>
      <c r="ATK319" s="197"/>
      <c r="ATL319" s="197"/>
      <c r="ATM319" s="197"/>
      <c r="ATN319" s="197"/>
      <c r="ATO319" s="197"/>
      <c r="ATP319" s="197"/>
      <c r="ATQ319" s="197"/>
      <c r="ATR319" s="197"/>
      <c r="ATS319" s="197"/>
      <c r="ATT319" s="197"/>
      <c r="ATU319" s="197"/>
      <c r="ATV319" s="197"/>
      <c r="ATW319" s="197"/>
      <c r="ATX319" s="197"/>
      <c r="ATY319" s="197"/>
      <c r="ATZ319" s="197"/>
      <c r="AUA319" s="197"/>
      <c r="AUB319" s="197"/>
      <c r="AUC319" s="197"/>
      <c r="AUD319" s="197"/>
      <c r="AUE319" s="197"/>
      <c r="AUF319" s="197"/>
      <c r="AUG319" s="197"/>
      <c r="AUH319" s="197"/>
      <c r="AUI319" s="197"/>
      <c r="AUJ319" s="197"/>
      <c r="AUK319" s="197"/>
      <c r="AUL319" s="197"/>
      <c r="AUM319" s="197"/>
      <c r="AUN319" s="197"/>
      <c r="AUO319" s="197"/>
      <c r="AUP319" s="197"/>
      <c r="AUQ319" s="197"/>
      <c r="AUR319" s="197"/>
      <c r="AUS319" s="197"/>
      <c r="AUT319" s="197"/>
      <c r="AUU319" s="197"/>
      <c r="AUV319" s="197"/>
      <c r="AUW319" s="197"/>
      <c r="AUX319" s="197"/>
      <c r="AUY319" s="197"/>
      <c r="AUZ319" s="197"/>
      <c r="AVA319" s="197"/>
      <c r="AVB319" s="197"/>
      <c r="AVC319" s="197"/>
      <c r="AVD319" s="197"/>
      <c r="AVE319" s="197"/>
      <c r="AVF319" s="197"/>
      <c r="AVG319" s="197"/>
      <c r="AVH319" s="197"/>
      <c r="AVI319" s="197"/>
      <c r="AVJ319" s="197"/>
      <c r="AVK319" s="197"/>
      <c r="AVL319" s="197"/>
      <c r="AVM319" s="197"/>
      <c r="AVN319" s="197"/>
      <c r="AVO319" s="197"/>
      <c r="AVP319" s="197"/>
      <c r="AVQ319" s="197"/>
      <c r="AVR319" s="197"/>
      <c r="AVS319" s="197"/>
      <c r="AVT319" s="197"/>
      <c r="AVU319" s="197"/>
      <c r="AVV319" s="197"/>
      <c r="AVW319" s="197"/>
      <c r="AVX319" s="197"/>
      <c r="AVY319" s="197"/>
      <c r="AVZ319" s="197"/>
      <c r="AWA319" s="197"/>
      <c r="AWB319" s="197"/>
      <c r="AWC319" s="197"/>
      <c r="AWD319" s="197"/>
      <c r="AWE319" s="197"/>
      <c r="AWF319" s="197"/>
      <c r="AWG319" s="197"/>
      <c r="AWH319" s="197"/>
      <c r="AWI319" s="197"/>
      <c r="AWJ319" s="197"/>
      <c r="AWK319" s="197"/>
      <c r="AWL319" s="197"/>
      <c r="AWM319" s="197"/>
      <c r="AWN319" s="197"/>
      <c r="AWO319" s="197"/>
      <c r="AWP319" s="197"/>
      <c r="AWQ319" s="197"/>
      <c r="AWR319" s="197"/>
      <c r="AWS319" s="197"/>
      <c r="AWT319" s="197"/>
      <c r="AWU319" s="197"/>
      <c r="AWV319" s="197"/>
      <c r="AWW319" s="197"/>
      <c r="AWX319" s="197"/>
      <c r="AWY319" s="197"/>
      <c r="AWZ319" s="197"/>
      <c r="AXA319" s="197"/>
      <c r="AXB319" s="197"/>
      <c r="AXC319" s="197"/>
      <c r="AXD319" s="197"/>
      <c r="AXE319" s="197"/>
      <c r="AXF319" s="197"/>
      <c r="AXG319" s="197"/>
      <c r="AXH319" s="197"/>
      <c r="AXI319" s="197"/>
      <c r="AXJ319" s="197"/>
      <c r="AXK319" s="197"/>
      <c r="AXL319" s="197"/>
      <c r="AXM319" s="197"/>
      <c r="AXN319" s="197"/>
      <c r="AXO319" s="197"/>
      <c r="AXP319" s="197"/>
      <c r="AXQ319" s="197"/>
      <c r="AXR319" s="197"/>
      <c r="AXS319" s="197"/>
      <c r="AXT319" s="197"/>
      <c r="AXU319" s="197"/>
      <c r="AXV319" s="197"/>
      <c r="AXW319" s="197"/>
      <c r="AXX319" s="197"/>
      <c r="AXY319" s="197"/>
      <c r="AXZ319" s="197"/>
      <c r="AYA319" s="197"/>
      <c r="AYB319" s="197"/>
      <c r="AYC319" s="197"/>
      <c r="AYD319" s="197"/>
      <c r="AYE319" s="197"/>
      <c r="AYF319" s="197"/>
      <c r="AYG319" s="197"/>
      <c r="AYH319" s="197"/>
      <c r="AYI319" s="197"/>
      <c r="AYJ319" s="197"/>
      <c r="AYK319" s="197"/>
      <c r="AYL319" s="197"/>
      <c r="AYM319" s="197"/>
      <c r="AYN319" s="197"/>
      <c r="AYO319" s="197"/>
      <c r="AYP319" s="197"/>
      <c r="AYQ319" s="197"/>
      <c r="AYR319" s="197"/>
      <c r="AYS319" s="197"/>
      <c r="AYT319" s="197"/>
      <c r="AYU319" s="197"/>
      <c r="AYV319" s="197"/>
      <c r="AYW319" s="197"/>
      <c r="AYX319" s="197"/>
      <c r="AYY319" s="197"/>
      <c r="AYZ319" s="197"/>
      <c r="AZA319" s="197"/>
      <c r="AZB319" s="197"/>
      <c r="AZC319" s="197"/>
      <c r="AZD319" s="197"/>
      <c r="AZE319" s="197"/>
      <c r="AZF319" s="197"/>
      <c r="AZG319" s="197"/>
      <c r="AZH319" s="197"/>
      <c r="AZI319" s="197"/>
      <c r="AZJ319" s="197"/>
      <c r="AZK319" s="197"/>
      <c r="AZL319" s="197"/>
      <c r="AZM319" s="197"/>
      <c r="AZN319" s="197"/>
      <c r="AZO319" s="197"/>
      <c r="AZP319" s="197"/>
      <c r="AZQ319" s="197"/>
      <c r="AZR319" s="197"/>
      <c r="AZS319" s="197"/>
      <c r="AZT319" s="197"/>
      <c r="AZU319" s="197"/>
      <c r="AZV319" s="197"/>
      <c r="AZW319" s="197"/>
      <c r="AZX319" s="197"/>
      <c r="AZY319" s="197"/>
      <c r="AZZ319" s="197"/>
      <c r="BAA319" s="197"/>
      <c r="BAB319" s="197"/>
      <c r="BAC319" s="197"/>
      <c r="BAD319" s="197"/>
      <c r="BAE319" s="197"/>
      <c r="BAF319" s="197"/>
      <c r="BAG319" s="197"/>
      <c r="BAH319" s="197"/>
      <c r="BAI319" s="197"/>
      <c r="BAJ319" s="197"/>
      <c r="BAK319" s="197"/>
      <c r="BAL319" s="197"/>
      <c r="BAM319" s="197"/>
      <c r="BAN319" s="197"/>
      <c r="BAO319" s="197"/>
      <c r="BAP319" s="197"/>
      <c r="BAQ319" s="197"/>
      <c r="BAR319" s="197"/>
      <c r="BAS319" s="197"/>
      <c r="BAT319" s="197"/>
      <c r="BAU319" s="197"/>
      <c r="BAV319" s="197"/>
      <c r="BAW319" s="197"/>
      <c r="BAX319" s="197"/>
      <c r="BAY319" s="197"/>
      <c r="BAZ319" s="197"/>
      <c r="BBA319" s="197"/>
      <c r="BBB319" s="197"/>
      <c r="BBC319" s="197"/>
      <c r="BBD319" s="197"/>
      <c r="BBE319" s="197"/>
      <c r="BBF319" s="197"/>
      <c r="BBG319" s="197"/>
      <c r="BBH319" s="197"/>
      <c r="BBI319" s="197"/>
      <c r="BBJ319" s="197"/>
      <c r="BBK319" s="197"/>
      <c r="BBL319" s="197"/>
      <c r="BBM319" s="197"/>
      <c r="BBN319" s="197"/>
      <c r="BBO319" s="197"/>
      <c r="BBP319" s="197"/>
      <c r="BBQ319" s="197"/>
      <c r="BBR319" s="197"/>
      <c r="BBS319" s="197"/>
      <c r="BBT319" s="197"/>
      <c r="BBU319" s="197"/>
      <c r="BBV319" s="197"/>
      <c r="BBW319" s="197"/>
      <c r="BBX319" s="197"/>
      <c r="BBY319" s="197"/>
      <c r="BBZ319" s="197"/>
      <c r="BCA319" s="197"/>
      <c r="BCB319" s="197"/>
      <c r="BCC319" s="197"/>
      <c r="BCD319" s="197"/>
      <c r="BCE319" s="197"/>
      <c r="BCF319" s="197"/>
      <c r="BCG319" s="197"/>
      <c r="BCH319" s="197"/>
      <c r="BCI319" s="197"/>
      <c r="BCJ319" s="197"/>
      <c r="BCK319" s="197"/>
      <c r="BCL319" s="197"/>
      <c r="BCM319" s="197"/>
      <c r="BCN319" s="197"/>
      <c r="BCO319" s="197"/>
      <c r="BCP319" s="197"/>
      <c r="BCQ319" s="197"/>
      <c r="BCR319" s="197"/>
      <c r="BCS319" s="197"/>
      <c r="BCT319" s="197"/>
      <c r="BCU319" s="197"/>
      <c r="BCV319" s="197"/>
      <c r="BCW319" s="197"/>
      <c r="BCX319" s="197"/>
      <c r="BCY319" s="197"/>
      <c r="BCZ319" s="197"/>
      <c r="BDA319" s="197"/>
      <c r="BDB319" s="197"/>
      <c r="BDC319" s="197"/>
      <c r="BDD319" s="197"/>
      <c r="BDE319" s="197"/>
      <c r="BDF319" s="197"/>
      <c r="BDG319" s="197"/>
      <c r="BDH319" s="197"/>
      <c r="BDI319" s="197"/>
      <c r="BDJ319" s="197"/>
      <c r="BDK319" s="197"/>
      <c r="BDL319" s="197"/>
      <c r="BDM319" s="197"/>
      <c r="BDN319" s="197"/>
      <c r="BDO319" s="197"/>
      <c r="BDP319" s="197"/>
      <c r="BDQ319" s="197"/>
      <c r="BDR319" s="197"/>
      <c r="BDS319" s="197"/>
      <c r="BDT319" s="197"/>
      <c r="BDU319" s="197"/>
      <c r="BDV319" s="197"/>
      <c r="BDW319" s="197"/>
      <c r="BDX319" s="197"/>
      <c r="BDY319" s="197"/>
      <c r="BDZ319" s="197"/>
      <c r="BEA319" s="197"/>
      <c r="BEB319" s="197"/>
      <c r="BEC319" s="197"/>
      <c r="BED319" s="197"/>
      <c r="BEE319" s="197"/>
      <c r="BEF319" s="197"/>
      <c r="BEG319" s="197"/>
      <c r="BEH319" s="197"/>
      <c r="BEI319" s="197"/>
      <c r="BEJ319" s="197"/>
      <c r="BEK319" s="197"/>
      <c r="BEL319" s="197"/>
      <c r="BEM319" s="197"/>
      <c r="BEN319" s="197"/>
      <c r="BEO319" s="197"/>
      <c r="BEP319" s="197"/>
      <c r="BEQ319" s="197"/>
      <c r="BER319" s="197"/>
      <c r="BES319" s="197"/>
      <c r="BET319" s="197"/>
      <c r="BEU319" s="197"/>
      <c r="BEV319" s="197"/>
      <c r="BEW319" s="197"/>
      <c r="BEX319" s="197"/>
      <c r="BEY319" s="197"/>
      <c r="BEZ319" s="197"/>
      <c r="BFA319" s="197"/>
      <c r="BFB319" s="197"/>
      <c r="BFC319" s="197"/>
      <c r="BFD319" s="197"/>
      <c r="BFE319" s="197"/>
      <c r="BFF319" s="197"/>
      <c r="BFG319" s="197"/>
      <c r="BFH319" s="197"/>
      <c r="BFI319" s="197"/>
      <c r="BFJ319" s="197"/>
      <c r="BFK319" s="197"/>
      <c r="BFL319" s="197"/>
      <c r="BFM319" s="197"/>
      <c r="BFN319" s="197"/>
      <c r="BFO319" s="197"/>
      <c r="BFP319" s="197"/>
      <c r="BFQ319" s="197"/>
      <c r="BFR319" s="197"/>
      <c r="BFS319" s="197"/>
      <c r="BFT319" s="197"/>
      <c r="BFU319" s="197"/>
      <c r="BFV319" s="197"/>
      <c r="BFW319" s="197"/>
      <c r="BFX319" s="197"/>
      <c r="BFY319" s="197"/>
      <c r="BFZ319" s="197"/>
      <c r="BGA319" s="197"/>
      <c r="BGB319" s="197"/>
      <c r="BGC319" s="197"/>
      <c r="BGD319" s="197"/>
      <c r="BGE319" s="197"/>
      <c r="BGF319" s="197"/>
      <c r="BGG319" s="197"/>
      <c r="BGH319" s="197"/>
      <c r="BGI319" s="197"/>
      <c r="BGJ319" s="197"/>
      <c r="BGK319" s="197"/>
      <c r="BGL319" s="197"/>
      <c r="BGM319" s="197"/>
      <c r="BGN319" s="197"/>
      <c r="BGO319" s="197"/>
      <c r="BGP319" s="197"/>
      <c r="BGQ319" s="197"/>
      <c r="BGR319" s="197"/>
      <c r="BGS319" s="197"/>
      <c r="BGT319" s="197"/>
      <c r="BGU319" s="197"/>
      <c r="BGV319" s="197"/>
      <c r="BGW319" s="197"/>
      <c r="BGX319" s="197"/>
      <c r="BGY319" s="197"/>
      <c r="BGZ319" s="197"/>
      <c r="BHA319" s="197"/>
      <c r="BHB319" s="197"/>
      <c r="BHC319" s="197"/>
      <c r="BHD319" s="197"/>
      <c r="BHE319" s="197"/>
      <c r="BHF319" s="197"/>
      <c r="BHG319" s="197"/>
      <c r="BHH319" s="197"/>
      <c r="BHI319" s="197"/>
      <c r="BHJ319" s="197"/>
      <c r="BHK319" s="197"/>
      <c r="BHL319" s="197"/>
      <c r="BHM319" s="197"/>
      <c r="BHN319" s="197"/>
      <c r="BHO319" s="197"/>
      <c r="BHP319" s="197"/>
      <c r="BHQ319" s="197"/>
      <c r="BHR319" s="197"/>
      <c r="BHS319" s="197"/>
      <c r="BHT319" s="197"/>
      <c r="BHU319" s="197"/>
      <c r="BHV319" s="197"/>
      <c r="BHW319" s="197"/>
      <c r="BHX319" s="197"/>
      <c r="BHY319" s="197"/>
      <c r="BHZ319" s="197"/>
      <c r="BIA319" s="197"/>
      <c r="BIB319" s="197"/>
      <c r="BIC319" s="197"/>
      <c r="BID319" s="197"/>
      <c r="BIE319" s="197"/>
      <c r="BIF319" s="197"/>
      <c r="BIG319" s="197"/>
      <c r="BIH319" s="197"/>
      <c r="BII319" s="197"/>
      <c r="BIJ319" s="197"/>
      <c r="BIK319" s="197"/>
      <c r="BIL319" s="197"/>
      <c r="BIM319" s="197"/>
      <c r="BIN319" s="197"/>
      <c r="BIO319" s="197"/>
      <c r="BIP319" s="197"/>
      <c r="BIQ319" s="197"/>
      <c r="BIR319" s="197"/>
      <c r="BIS319" s="197"/>
      <c r="BIT319" s="197"/>
      <c r="BIU319" s="197"/>
      <c r="BIV319" s="197"/>
      <c r="BIW319" s="197"/>
      <c r="BIX319" s="197"/>
      <c r="BIY319" s="197"/>
      <c r="BIZ319" s="197"/>
      <c r="BJA319" s="197"/>
      <c r="BJB319" s="197"/>
      <c r="BJC319" s="197"/>
      <c r="BJD319" s="197"/>
      <c r="BJE319" s="197"/>
      <c r="BJF319" s="197"/>
      <c r="BJG319" s="197"/>
      <c r="BJH319" s="197"/>
      <c r="BJI319" s="197"/>
      <c r="BJJ319" s="197"/>
      <c r="BJK319" s="197"/>
      <c r="BJL319" s="197"/>
      <c r="BJM319" s="197"/>
      <c r="BJN319" s="197"/>
      <c r="BJO319" s="197"/>
      <c r="BJP319" s="197"/>
      <c r="BJQ319" s="197"/>
      <c r="BJR319" s="197"/>
      <c r="BJS319" s="197"/>
      <c r="BJT319" s="197"/>
      <c r="BJU319" s="197"/>
      <c r="BJV319" s="197"/>
      <c r="BJW319" s="197"/>
      <c r="BJX319" s="197"/>
      <c r="BJY319" s="197"/>
      <c r="BJZ319" s="197"/>
      <c r="BKA319" s="197"/>
      <c r="BKB319" s="197"/>
      <c r="BKC319" s="197"/>
      <c r="BKD319" s="197"/>
      <c r="BKE319" s="197"/>
      <c r="BKF319" s="197"/>
      <c r="BKG319" s="197"/>
      <c r="BKH319" s="197"/>
      <c r="BKI319" s="197"/>
      <c r="BKJ319" s="197"/>
      <c r="BKK319" s="197"/>
      <c r="BKL319" s="197"/>
      <c r="BKM319" s="197"/>
      <c r="BKN319" s="197"/>
      <c r="BKO319" s="197"/>
      <c r="BKP319" s="197"/>
      <c r="BKQ319" s="197"/>
      <c r="BKR319" s="197"/>
      <c r="BKS319" s="197"/>
      <c r="BKT319" s="197"/>
      <c r="BKU319" s="197"/>
      <c r="BKV319" s="197"/>
      <c r="BKW319" s="197"/>
      <c r="BKX319" s="197"/>
      <c r="BKY319" s="197"/>
      <c r="BKZ319" s="197"/>
      <c r="BLA319" s="197"/>
      <c r="BLB319" s="197"/>
      <c r="BLC319" s="197"/>
      <c r="BLD319" s="197"/>
      <c r="BLE319" s="197"/>
      <c r="BLF319" s="197"/>
      <c r="BLG319" s="197"/>
      <c r="BLH319" s="197"/>
      <c r="BLI319" s="197"/>
      <c r="BLJ319" s="197"/>
      <c r="BLK319" s="197"/>
      <c r="BLL319" s="197"/>
      <c r="BLM319" s="197"/>
      <c r="BLN319" s="197"/>
      <c r="BLO319" s="197"/>
      <c r="BLP319" s="197"/>
      <c r="BLQ319" s="197"/>
      <c r="BLR319" s="197"/>
      <c r="BLS319" s="197"/>
      <c r="BLT319" s="197"/>
      <c r="BLU319" s="197"/>
      <c r="BLV319" s="197"/>
      <c r="BLW319" s="197"/>
      <c r="BLX319" s="197"/>
      <c r="BLY319" s="197"/>
      <c r="BLZ319" s="197"/>
      <c r="BMA319" s="197"/>
      <c r="BMB319" s="197"/>
      <c r="BMC319" s="197"/>
      <c r="BMD319" s="197"/>
      <c r="BME319" s="197"/>
      <c r="BMF319" s="197"/>
      <c r="BMG319" s="197"/>
      <c r="BMH319" s="197"/>
      <c r="BMI319" s="197"/>
      <c r="BMJ319" s="197"/>
      <c r="BMK319" s="197"/>
      <c r="BML319" s="197"/>
      <c r="BMM319" s="197"/>
      <c r="BMN319" s="197"/>
      <c r="BMO319" s="197"/>
      <c r="BMP319" s="197"/>
      <c r="BMQ319" s="197"/>
      <c r="BMR319" s="197"/>
      <c r="BMS319" s="197"/>
      <c r="BMT319" s="197"/>
      <c r="BMU319" s="197"/>
      <c r="BMV319" s="197"/>
      <c r="BMW319" s="197"/>
      <c r="BMX319" s="197"/>
      <c r="BMY319" s="197"/>
      <c r="BMZ319" s="197"/>
      <c r="BNA319" s="197"/>
      <c r="BNB319" s="197"/>
      <c r="BNC319" s="197"/>
      <c r="BND319" s="197"/>
      <c r="BNE319" s="197"/>
      <c r="BNF319" s="197"/>
      <c r="BNG319" s="197"/>
      <c r="BNH319" s="197"/>
      <c r="BNI319" s="197"/>
      <c r="BNJ319" s="197"/>
      <c r="BNK319" s="197"/>
      <c r="BNL319" s="197"/>
      <c r="BNM319" s="197"/>
      <c r="BNN319" s="197"/>
      <c r="BNO319" s="197"/>
      <c r="BNP319" s="197"/>
      <c r="BNQ319" s="197"/>
      <c r="BNR319" s="197"/>
      <c r="BNS319" s="197"/>
      <c r="BNT319" s="197"/>
      <c r="BNU319" s="197"/>
      <c r="BNV319" s="197"/>
      <c r="BNW319" s="197"/>
      <c r="BNX319" s="197"/>
      <c r="BNY319" s="197"/>
      <c r="BNZ319" s="197"/>
      <c r="BOA319" s="197"/>
      <c r="BOB319" s="197"/>
      <c r="BOC319" s="197"/>
      <c r="BOD319" s="197"/>
      <c r="BOE319" s="197"/>
      <c r="BOF319" s="197"/>
      <c r="BOG319" s="197"/>
      <c r="BOH319" s="197"/>
      <c r="BOI319" s="197"/>
      <c r="BOJ319" s="197"/>
      <c r="BOK319" s="197"/>
      <c r="BOL319" s="197"/>
      <c r="BOM319" s="197"/>
      <c r="BON319" s="197"/>
      <c r="BOO319" s="197"/>
      <c r="BOP319" s="197"/>
      <c r="BOQ319" s="197"/>
      <c r="BOR319" s="197"/>
      <c r="BOS319" s="197"/>
      <c r="BOT319" s="197"/>
      <c r="BOU319" s="197"/>
      <c r="BOV319" s="197"/>
      <c r="BOW319" s="197"/>
      <c r="BOX319" s="197"/>
      <c r="BOY319" s="197"/>
      <c r="BOZ319" s="197"/>
      <c r="BPA319" s="197"/>
      <c r="BPB319" s="197"/>
      <c r="BPC319" s="197"/>
      <c r="BPD319" s="197"/>
      <c r="BPE319" s="197"/>
      <c r="BPF319" s="197"/>
      <c r="BPG319" s="197"/>
      <c r="BPH319" s="197"/>
      <c r="BPI319" s="197"/>
      <c r="BPJ319" s="197"/>
      <c r="BPK319" s="197"/>
      <c r="BPL319" s="197"/>
      <c r="BPM319" s="197"/>
      <c r="BPN319" s="197"/>
      <c r="BPO319" s="197"/>
      <c r="BPP319" s="197"/>
      <c r="BPQ319" s="197"/>
      <c r="BPR319" s="197"/>
      <c r="BPS319" s="197"/>
      <c r="BPT319" s="197"/>
      <c r="BPU319" s="197"/>
      <c r="BPV319" s="197"/>
      <c r="BPW319" s="197"/>
      <c r="BPX319" s="197"/>
      <c r="BPY319" s="197"/>
      <c r="BPZ319" s="197"/>
      <c r="BQA319" s="197"/>
      <c r="BQB319" s="197"/>
      <c r="BQC319" s="197"/>
      <c r="BQD319" s="197"/>
      <c r="BQE319" s="197"/>
      <c r="BQF319" s="197"/>
      <c r="BQG319" s="197"/>
      <c r="BQH319" s="197"/>
      <c r="BQI319" s="197"/>
      <c r="BQJ319" s="197"/>
    </row>
    <row r="320" spans="1:1804" s="197" customFormat="1" ht="115.3" customHeight="1" x14ac:dyDescent="0.2">
      <c r="A320" s="203" t="s">
        <v>2016</v>
      </c>
      <c r="B320" s="247" t="s">
        <v>2017</v>
      </c>
      <c r="C320" s="247" t="s">
        <v>70</v>
      </c>
      <c r="D320" s="60" t="s">
        <v>2018</v>
      </c>
      <c r="E320" s="66">
        <v>43845</v>
      </c>
      <c r="F320" s="66">
        <v>43966</v>
      </c>
      <c r="G320" s="83"/>
      <c r="H320" s="69"/>
      <c r="I320" s="69"/>
      <c r="J320" s="216"/>
      <c r="K320" s="62" t="str">
        <f t="shared" si="7"/>
        <v xml:space="preserve"> </v>
      </c>
      <c r="L320" s="217">
        <v>0</v>
      </c>
      <c r="M320" s="82">
        <v>138</v>
      </c>
      <c r="N320" s="70" t="s">
        <v>23</v>
      </c>
      <c r="O320" s="79">
        <v>0.1</v>
      </c>
      <c r="P320" s="260" t="s">
        <v>27</v>
      </c>
      <c r="Q320" s="247" t="s">
        <v>30</v>
      </c>
      <c r="R320" s="70">
        <v>50</v>
      </c>
      <c r="S320" s="71">
        <v>0.1</v>
      </c>
      <c r="T320" s="70" t="s">
        <v>23</v>
      </c>
      <c r="U320" s="71" t="s">
        <v>23</v>
      </c>
      <c r="V320" s="71" t="s">
        <v>51</v>
      </c>
      <c r="W320" s="64"/>
    </row>
    <row r="321" spans="1:1804" s="197" customFormat="1" ht="167.3" customHeight="1" x14ac:dyDescent="0.2">
      <c r="A321" s="245" t="s">
        <v>2025</v>
      </c>
      <c r="B321" s="209" t="s">
        <v>2026</v>
      </c>
      <c r="C321" s="209" t="s">
        <v>2027</v>
      </c>
      <c r="D321" s="60" t="s">
        <v>2028</v>
      </c>
      <c r="E321" s="246">
        <v>43862</v>
      </c>
      <c r="F321" s="246">
        <v>43983</v>
      </c>
      <c r="G321" s="246"/>
      <c r="H321" s="61"/>
      <c r="I321" s="61"/>
      <c r="J321" s="109"/>
      <c r="K321" s="62" t="str">
        <f t="shared" si="7"/>
        <v xml:space="preserve"> </v>
      </c>
      <c r="L321" s="166">
        <v>0</v>
      </c>
      <c r="M321" s="209">
        <v>345</v>
      </c>
      <c r="N321" s="209" t="s">
        <v>23</v>
      </c>
      <c r="O321" s="79">
        <v>0.8</v>
      </c>
      <c r="P321" s="209" t="s">
        <v>41</v>
      </c>
      <c r="Q321" s="209" t="s">
        <v>30</v>
      </c>
      <c r="R321" s="167">
        <v>100</v>
      </c>
      <c r="S321" s="71">
        <v>0.8</v>
      </c>
      <c r="T321" s="167" t="s">
        <v>23</v>
      </c>
      <c r="U321" s="179" t="s">
        <v>23</v>
      </c>
      <c r="V321" s="247" t="s">
        <v>26</v>
      </c>
      <c r="W321" s="209"/>
    </row>
    <row r="322" spans="1:1804" s="197" customFormat="1" ht="275.95" customHeight="1" x14ac:dyDescent="0.2">
      <c r="A322" s="245" t="s">
        <v>2029</v>
      </c>
      <c r="B322" s="209" t="s">
        <v>2030</v>
      </c>
      <c r="C322" s="209" t="s">
        <v>1824</v>
      </c>
      <c r="D322" s="60" t="s">
        <v>2131</v>
      </c>
      <c r="E322" s="246">
        <v>43862</v>
      </c>
      <c r="F322" s="246">
        <v>43983</v>
      </c>
      <c r="G322" s="246"/>
      <c r="H322" s="61"/>
      <c r="I322" s="61"/>
      <c r="J322" s="109"/>
      <c r="K322" s="62" t="str">
        <f t="shared" si="7"/>
        <v xml:space="preserve"> </v>
      </c>
      <c r="L322" s="166">
        <v>0</v>
      </c>
      <c r="M322" s="209">
        <v>138</v>
      </c>
      <c r="N322" s="209" t="s">
        <v>23</v>
      </c>
      <c r="O322" s="79">
        <v>0.8</v>
      </c>
      <c r="P322" s="209" t="s">
        <v>27</v>
      </c>
      <c r="Q322" s="209" t="s">
        <v>30</v>
      </c>
      <c r="R322" s="167">
        <v>100</v>
      </c>
      <c r="S322" s="71">
        <v>0.8</v>
      </c>
      <c r="T322" s="167" t="s">
        <v>23</v>
      </c>
      <c r="U322" s="179" t="s">
        <v>23</v>
      </c>
      <c r="V322" s="247" t="s">
        <v>51</v>
      </c>
      <c r="W322" s="209"/>
    </row>
    <row r="323" spans="1:1804" s="199" customFormat="1" ht="128.4" customHeight="1" x14ac:dyDescent="0.2">
      <c r="A323" s="245" t="s">
        <v>2023</v>
      </c>
      <c r="B323" s="209" t="s">
        <v>2130</v>
      </c>
      <c r="C323" s="209" t="s">
        <v>1150</v>
      </c>
      <c r="D323" s="60" t="s">
        <v>2019</v>
      </c>
      <c r="E323" s="262">
        <v>43878</v>
      </c>
      <c r="F323" s="262">
        <v>43886</v>
      </c>
      <c r="G323" s="209"/>
      <c r="H323" s="209"/>
      <c r="I323" s="109"/>
      <c r="J323" s="209"/>
      <c r="K323" s="62" t="str">
        <f t="shared" si="7"/>
        <v xml:space="preserve"> </v>
      </c>
      <c r="L323" s="209">
        <v>0</v>
      </c>
      <c r="M323" s="209">
        <v>138</v>
      </c>
      <c r="N323" s="209" t="s">
        <v>23</v>
      </c>
      <c r="O323" s="179">
        <v>0.1</v>
      </c>
      <c r="P323" s="209" t="s">
        <v>153</v>
      </c>
      <c r="Q323" s="209" t="s">
        <v>498</v>
      </c>
      <c r="R323" s="167">
        <v>70</v>
      </c>
      <c r="S323" s="179">
        <v>0.1</v>
      </c>
      <c r="T323" s="167" t="s">
        <v>23</v>
      </c>
      <c r="U323" s="179" t="s">
        <v>23</v>
      </c>
      <c r="V323" s="209" t="s">
        <v>26</v>
      </c>
      <c r="W323" s="209" t="s">
        <v>2132</v>
      </c>
      <c r="X323" s="197"/>
      <c r="Y323" s="197"/>
      <c r="Z323" s="197"/>
      <c r="AA323" s="197"/>
      <c r="AB323" s="197"/>
      <c r="AC323" s="197"/>
      <c r="AD323" s="197"/>
      <c r="AE323" s="197"/>
      <c r="AF323" s="197"/>
      <c r="AG323" s="197"/>
      <c r="AH323" s="197"/>
      <c r="AI323" s="197"/>
      <c r="AJ323" s="197"/>
      <c r="AK323" s="197"/>
      <c r="AL323" s="197"/>
      <c r="AM323" s="197"/>
      <c r="AN323" s="197"/>
      <c r="AO323" s="197"/>
      <c r="AP323" s="197"/>
      <c r="AQ323" s="197"/>
      <c r="AR323" s="197"/>
      <c r="AS323" s="197"/>
      <c r="AT323" s="197"/>
      <c r="AU323" s="197"/>
      <c r="AV323" s="197"/>
      <c r="AW323" s="197"/>
      <c r="AX323" s="197"/>
      <c r="AY323" s="197"/>
      <c r="AZ323" s="197"/>
      <c r="BA323" s="197"/>
      <c r="BB323" s="197"/>
      <c r="BC323" s="197"/>
      <c r="BD323" s="197"/>
      <c r="BE323" s="197"/>
      <c r="BF323" s="197"/>
      <c r="BG323" s="197"/>
      <c r="BH323" s="197"/>
      <c r="BI323" s="197"/>
      <c r="BJ323" s="197"/>
      <c r="BK323" s="197"/>
      <c r="BL323" s="197"/>
      <c r="BM323" s="197"/>
      <c r="BN323" s="197"/>
      <c r="BO323" s="197"/>
      <c r="BP323" s="197"/>
      <c r="BQ323" s="197"/>
      <c r="BR323" s="197"/>
      <c r="BS323" s="197"/>
      <c r="BT323" s="197"/>
      <c r="BU323" s="197"/>
      <c r="BV323" s="197"/>
      <c r="BW323" s="197"/>
      <c r="BX323" s="197"/>
      <c r="BY323" s="197"/>
      <c r="BZ323" s="197"/>
      <c r="CA323" s="197"/>
      <c r="CB323" s="197"/>
      <c r="CC323" s="197"/>
      <c r="CD323" s="197"/>
      <c r="CE323" s="197"/>
      <c r="CF323" s="197"/>
      <c r="CG323" s="197"/>
      <c r="CH323" s="197"/>
      <c r="CI323" s="197"/>
      <c r="CJ323" s="197"/>
      <c r="CK323" s="197"/>
      <c r="CL323" s="197"/>
      <c r="CM323" s="197"/>
      <c r="CN323" s="197"/>
      <c r="CO323" s="197"/>
      <c r="CP323" s="197"/>
      <c r="CQ323" s="197"/>
      <c r="CR323" s="197"/>
      <c r="CS323" s="197"/>
      <c r="CT323" s="197"/>
      <c r="CU323" s="197"/>
      <c r="CV323" s="197"/>
      <c r="CW323" s="197"/>
      <c r="CX323" s="197"/>
      <c r="CY323" s="197"/>
      <c r="CZ323" s="197"/>
      <c r="DA323" s="197"/>
      <c r="DB323" s="197"/>
      <c r="DC323" s="197"/>
      <c r="DD323" s="197"/>
      <c r="DE323" s="197"/>
      <c r="DF323" s="197"/>
      <c r="DG323" s="197"/>
      <c r="DH323" s="197"/>
      <c r="DI323" s="197"/>
      <c r="DJ323" s="197"/>
      <c r="DK323" s="197"/>
      <c r="DL323" s="197"/>
      <c r="DM323" s="197"/>
      <c r="DN323" s="197"/>
      <c r="DO323" s="197"/>
      <c r="DP323" s="197"/>
      <c r="DQ323" s="197"/>
      <c r="DR323" s="197"/>
      <c r="DS323" s="197"/>
      <c r="DT323" s="197"/>
      <c r="DU323" s="197"/>
      <c r="DV323" s="197"/>
      <c r="DW323" s="197"/>
      <c r="DX323" s="197"/>
      <c r="DY323" s="197"/>
      <c r="DZ323" s="197"/>
      <c r="EA323" s="197"/>
      <c r="EB323" s="197"/>
      <c r="EC323" s="197"/>
      <c r="ED323" s="197"/>
      <c r="EE323" s="197"/>
      <c r="EF323" s="197"/>
      <c r="EG323" s="197"/>
      <c r="EH323" s="197"/>
      <c r="EI323" s="197"/>
      <c r="EJ323" s="197"/>
      <c r="EK323" s="197"/>
      <c r="EL323" s="197"/>
      <c r="EM323" s="197"/>
      <c r="EN323" s="197"/>
      <c r="EO323" s="197"/>
      <c r="EP323" s="197"/>
      <c r="EQ323" s="197"/>
      <c r="ER323" s="197"/>
      <c r="ES323" s="197"/>
      <c r="ET323" s="197"/>
      <c r="EU323" s="197"/>
      <c r="EV323" s="197"/>
      <c r="EW323" s="197"/>
      <c r="EX323" s="197"/>
      <c r="EY323" s="197"/>
      <c r="EZ323" s="197"/>
      <c r="FA323" s="197"/>
      <c r="FB323" s="197"/>
      <c r="FC323" s="197"/>
      <c r="FD323" s="197"/>
      <c r="FE323" s="197"/>
      <c r="FF323" s="197"/>
      <c r="FG323" s="197"/>
      <c r="FH323" s="197"/>
      <c r="FI323" s="197"/>
      <c r="FJ323" s="197"/>
      <c r="FK323" s="197"/>
      <c r="FL323" s="197"/>
      <c r="FM323" s="197"/>
      <c r="FN323" s="197"/>
      <c r="FO323" s="197"/>
      <c r="FP323" s="197"/>
      <c r="FQ323" s="197"/>
      <c r="FR323" s="197"/>
      <c r="FS323" s="197"/>
      <c r="FT323" s="197"/>
      <c r="FU323" s="197"/>
      <c r="FV323" s="197"/>
      <c r="FW323" s="197"/>
      <c r="FX323" s="197"/>
      <c r="FY323" s="197"/>
      <c r="FZ323" s="197"/>
      <c r="GA323" s="197"/>
      <c r="GB323" s="197"/>
      <c r="GC323" s="197"/>
      <c r="GD323" s="197"/>
      <c r="GE323" s="197"/>
      <c r="GF323" s="197"/>
      <c r="GG323" s="197"/>
      <c r="GH323" s="197"/>
      <c r="GI323" s="197"/>
      <c r="GJ323" s="197"/>
      <c r="GK323" s="197"/>
      <c r="GL323" s="197"/>
      <c r="GM323" s="197"/>
      <c r="GN323" s="197"/>
      <c r="GO323" s="197"/>
      <c r="GP323" s="197"/>
      <c r="GQ323" s="197"/>
      <c r="GR323" s="197"/>
      <c r="GS323" s="197"/>
      <c r="GT323" s="197"/>
      <c r="GU323" s="197"/>
      <c r="GV323" s="197"/>
      <c r="GW323" s="197"/>
      <c r="GX323" s="197"/>
      <c r="GY323" s="197"/>
      <c r="GZ323" s="197"/>
      <c r="HA323" s="197"/>
      <c r="HB323" s="197"/>
      <c r="HC323" s="197"/>
      <c r="HD323" s="197"/>
      <c r="HE323" s="197"/>
      <c r="HF323" s="197"/>
      <c r="HG323" s="197"/>
      <c r="HH323" s="197"/>
      <c r="HI323" s="197"/>
      <c r="HJ323" s="197"/>
      <c r="HK323" s="197"/>
      <c r="HL323" s="197"/>
      <c r="HM323" s="197"/>
      <c r="HN323" s="197"/>
      <c r="HO323" s="197"/>
      <c r="HP323" s="197"/>
      <c r="HQ323" s="197"/>
      <c r="HR323" s="197"/>
      <c r="HS323" s="197"/>
      <c r="HT323" s="197"/>
      <c r="HU323" s="197"/>
      <c r="HV323" s="197"/>
      <c r="HW323" s="197"/>
      <c r="HX323" s="197"/>
      <c r="HY323" s="197"/>
      <c r="HZ323" s="197"/>
      <c r="IA323" s="197"/>
      <c r="IB323" s="197"/>
      <c r="IC323" s="197"/>
      <c r="ID323" s="197"/>
      <c r="IE323" s="197"/>
      <c r="IF323" s="197"/>
      <c r="IG323" s="197"/>
      <c r="IH323" s="197"/>
      <c r="II323" s="197"/>
      <c r="IJ323" s="197"/>
      <c r="IK323" s="197"/>
      <c r="IL323" s="197"/>
      <c r="IM323" s="197"/>
      <c r="IN323" s="197"/>
      <c r="IO323" s="197"/>
      <c r="IP323" s="197"/>
      <c r="IQ323" s="197"/>
      <c r="IR323" s="197"/>
      <c r="IS323" s="197"/>
      <c r="IT323" s="197"/>
      <c r="IU323" s="197"/>
      <c r="IV323" s="197"/>
      <c r="IW323" s="197"/>
      <c r="IX323" s="197"/>
      <c r="IY323" s="197"/>
      <c r="IZ323" s="197"/>
      <c r="JA323" s="197"/>
      <c r="JB323" s="197"/>
      <c r="JC323" s="197"/>
      <c r="JD323" s="197"/>
      <c r="JE323" s="197"/>
      <c r="JF323" s="197"/>
      <c r="JG323" s="197"/>
      <c r="JH323" s="197"/>
      <c r="JI323" s="197"/>
      <c r="JJ323" s="197"/>
      <c r="JK323" s="197"/>
      <c r="JL323" s="197"/>
      <c r="JM323" s="197"/>
      <c r="JN323" s="197"/>
      <c r="JO323" s="197"/>
      <c r="JP323" s="197"/>
      <c r="JQ323" s="197"/>
      <c r="JR323" s="197"/>
      <c r="JS323" s="197"/>
      <c r="JT323" s="197"/>
      <c r="JU323" s="197"/>
      <c r="JV323" s="197"/>
      <c r="JW323" s="197"/>
      <c r="JX323" s="197"/>
      <c r="JY323" s="197"/>
      <c r="JZ323" s="197"/>
      <c r="KA323" s="197"/>
      <c r="KB323" s="197"/>
      <c r="KC323" s="197"/>
      <c r="KD323" s="197"/>
      <c r="KE323" s="197"/>
      <c r="KF323" s="197"/>
      <c r="KG323" s="197"/>
      <c r="KH323" s="197"/>
      <c r="KI323" s="197"/>
      <c r="KJ323" s="197"/>
      <c r="KK323" s="197"/>
      <c r="KL323" s="197"/>
      <c r="KM323" s="197"/>
      <c r="KN323" s="197"/>
      <c r="KO323" s="197"/>
      <c r="KP323" s="197"/>
      <c r="KQ323" s="197"/>
      <c r="KR323" s="197"/>
      <c r="KS323" s="197"/>
      <c r="KT323" s="197"/>
      <c r="KU323" s="197"/>
      <c r="KV323" s="197"/>
      <c r="KW323" s="197"/>
      <c r="KX323" s="197"/>
      <c r="KY323" s="197"/>
      <c r="KZ323" s="197"/>
      <c r="LA323" s="197"/>
      <c r="LB323" s="197"/>
      <c r="LC323" s="197"/>
      <c r="LD323" s="197"/>
      <c r="LE323" s="197"/>
      <c r="LF323" s="197"/>
      <c r="LG323" s="197"/>
      <c r="LH323" s="197"/>
      <c r="LI323" s="197"/>
      <c r="LJ323" s="197"/>
      <c r="LK323" s="197"/>
      <c r="LL323" s="197"/>
      <c r="LM323" s="197"/>
      <c r="LN323" s="197"/>
      <c r="LO323" s="197"/>
      <c r="LP323" s="197"/>
      <c r="LQ323" s="197"/>
      <c r="LR323" s="197"/>
      <c r="LS323" s="197"/>
      <c r="LT323" s="197"/>
      <c r="LU323" s="197"/>
      <c r="LV323" s="197"/>
      <c r="LW323" s="197"/>
      <c r="LX323" s="197"/>
      <c r="LY323" s="197"/>
      <c r="LZ323" s="197"/>
      <c r="MA323" s="197"/>
      <c r="MB323" s="197"/>
      <c r="MC323" s="197"/>
      <c r="MD323" s="197"/>
      <c r="ME323" s="197"/>
      <c r="MF323" s="197"/>
      <c r="MG323" s="197"/>
      <c r="MH323" s="197"/>
      <c r="MI323" s="197"/>
      <c r="MJ323" s="197"/>
      <c r="MK323" s="197"/>
      <c r="ML323" s="197"/>
      <c r="MM323" s="197"/>
      <c r="MN323" s="197"/>
      <c r="MO323" s="197"/>
      <c r="MP323" s="197"/>
      <c r="MQ323" s="197"/>
      <c r="MR323" s="197"/>
      <c r="MS323" s="197"/>
      <c r="MT323" s="197"/>
      <c r="MU323" s="197"/>
      <c r="MV323" s="197"/>
      <c r="MW323" s="197"/>
      <c r="MX323" s="197"/>
      <c r="MY323" s="197"/>
      <c r="MZ323" s="197"/>
      <c r="NA323" s="197"/>
      <c r="NB323" s="197"/>
      <c r="NC323" s="197"/>
      <c r="ND323" s="197"/>
      <c r="NE323" s="197"/>
      <c r="NF323" s="197"/>
      <c r="NG323" s="197"/>
      <c r="NH323" s="197"/>
      <c r="NI323" s="197"/>
      <c r="NJ323" s="197"/>
      <c r="NK323" s="197"/>
      <c r="NL323" s="197"/>
      <c r="NM323" s="197"/>
      <c r="NN323" s="197"/>
      <c r="NO323" s="197"/>
      <c r="NP323" s="197"/>
      <c r="NQ323" s="197"/>
      <c r="NR323" s="197"/>
      <c r="NS323" s="197"/>
      <c r="NT323" s="197"/>
      <c r="NU323" s="197"/>
      <c r="NV323" s="197"/>
      <c r="NW323" s="197"/>
      <c r="NX323" s="197"/>
      <c r="NY323" s="197"/>
      <c r="NZ323" s="197"/>
      <c r="OA323" s="197"/>
      <c r="OB323" s="197"/>
      <c r="OC323" s="197"/>
      <c r="OD323" s="197"/>
      <c r="OE323" s="197"/>
      <c r="OF323" s="197"/>
      <c r="OG323" s="197"/>
      <c r="OH323" s="197"/>
      <c r="OI323" s="197"/>
      <c r="OJ323" s="197"/>
      <c r="OK323" s="197"/>
      <c r="OL323" s="197"/>
      <c r="OM323" s="197"/>
      <c r="ON323" s="197"/>
      <c r="OO323" s="197"/>
      <c r="OP323" s="197"/>
      <c r="OQ323" s="197"/>
      <c r="OR323" s="197"/>
      <c r="OS323" s="197"/>
      <c r="OT323" s="197"/>
      <c r="OU323" s="197"/>
      <c r="OV323" s="197"/>
      <c r="OW323" s="197"/>
      <c r="OX323" s="197"/>
      <c r="OY323" s="197"/>
      <c r="OZ323" s="197"/>
      <c r="PA323" s="197"/>
      <c r="PB323" s="197"/>
      <c r="PC323" s="197"/>
      <c r="PD323" s="197"/>
      <c r="PE323" s="197"/>
      <c r="PF323" s="197"/>
      <c r="PG323" s="197"/>
      <c r="PH323" s="197"/>
      <c r="PI323" s="197"/>
      <c r="PJ323" s="197"/>
      <c r="PK323" s="197"/>
      <c r="PL323" s="197"/>
      <c r="PM323" s="197"/>
      <c r="PN323" s="197"/>
      <c r="PO323" s="197"/>
      <c r="PP323" s="197"/>
      <c r="PQ323" s="197"/>
      <c r="PR323" s="197"/>
      <c r="PS323" s="197"/>
      <c r="PT323" s="197"/>
      <c r="PU323" s="197"/>
      <c r="PV323" s="197"/>
      <c r="PW323" s="197"/>
      <c r="PX323" s="197"/>
      <c r="PY323" s="197"/>
      <c r="PZ323" s="197"/>
      <c r="QA323" s="197"/>
      <c r="QB323" s="197"/>
      <c r="QC323" s="197"/>
      <c r="QD323" s="197"/>
      <c r="QE323" s="197"/>
      <c r="QF323" s="197"/>
      <c r="QG323" s="197"/>
      <c r="QH323" s="197"/>
      <c r="QI323" s="197"/>
      <c r="QJ323" s="197"/>
      <c r="QK323" s="197"/>
      <c r="QL323" s="197"/>
      <c r="QM323" s="197"/>
      <c r="QN323" s="197"/>
      <c r="QO323" s="197"/>
      <c r="QP323" s="197"/>
      <c r="QQ323" s="197"/>
      <c r="QR323" s="197"/>
      <c r="QS323" s="197"/>
      <c r="QT323" s="197"/>
      <c r="QU323" s="197"/>
      <c r="QV323" s="197"/>
      <c r="QW323" s="197"/>
      <c r="QX323" s="197"/>
      <c r="QY323" s="197"/>
      <c r="QZ323" s="197"/>
      <c r="RA323" s="197"/>
      <c r="RB323" s="197"/>
      <c r="RC323" s="197"/>
      <c r="RD323" s="197"/>
      <c r="RE323" s="197"/>
      <c r="RF323" s="197"/>
      <c r="RG323" s="197"/>
      <c r="RH323" s="197"/>
      <c r="RI323" s="197"/>
      <c r="RJ323" s="197"/>
      <c r="RK323" s="197"/>
      <c r="RL323" s="197"/>
      <c r="RM323" s="197"/>
      <c r="RN323" s="197"/>
      <c r="RO323" s="197"/>
      <c r="RP323" s="197"/>
      <c r="RQ323" s="197"/>
      <c r="RR323" s="197"/>
      <c r="RS323" s="197"/>
      <c r="RT323" s="197"/>
      <c r="RU323" s="197"/>
      <c r="RV323" s="197"/>
      <c r="RW323" s="197"/>
      <c r="RX323" s="197"/>
      <c r="RY323" s="197"/>
      <c r="RZ323" s="197"/>
      <c r="SA323" s="197"/>
      <c r="SB323" s="197"/>
      <c r="SC323" s="197"/>
      <c r="SD323" s="197"/>
      <c r="SE323" s="197"/>
      <c r="SF323" s="197"/>
      <c r="SG323" s="197"/>
      <c r="SH323" s="197"/>
      <c r="SI323" s="197"/>
      <c r="SJ323" s="197"/>
      <c r="SK323" s="197"/>
      <c r="SL323" s="197"/>
      <c r="SM323" s="197"/>
      <c r="SN323" s="197"/>
      <c r="SO323" s="197"/>
      <c r="SP323" s="197"/>
      <c r="SQ323" s="197"/>
      <c r="SR323" s="197"/>
      <c r="SS323" s="197"/>
      <c r="ST323" s="197"/>
      <c r="SU323" s="197"/>
      <c r="SV323" s="197"/>
      <c r="SW323" s="197"/>
      <c r="SX323" s="197"/>
      <c r="SY323" s="197"/>
      <c r="SZ323" s="197"/>
      <c r="TA323" s="197"/>
      <c r="TB323" s="197"/>
      <c r="TC323" s="197"/>
      <c r="TD323" s="197"/>
      <c r="TE323" s="197"/>
      <c r="TF323" s="197"/>
      <c r="TG323" s="197"/>
      <c r="TH323" s="197"/>
      <c r="TI323" s="197"/>
      <c r="TJ323" s="197"/>
      <c r="TK323" s="197"/>
      <c r="TL323" s="197"/>
      <c r="TM323" s="197"/>
      <c r="TN323" s="197"/>
      <c r="TO323" s="197"/>
      <c r="TP323" s="197"/>
      <c r="TQ323" s="197"/>
      <c r="TR323" s="197"/>
      <c r="TS323" s="197"/>
      <c r="TT323" s="197"/>
      <c r="TU323" s="197"/>
      <c r="TV323" s="197"/>
      <c r="TW323" s="197"/>
      <c r="TX323" s="197"/>
      <c r="TY323" s="197"/>
      <c r="TZ323" s="197"/>
      <c r="UA323" s="197"/>
      <c r="UB323" s="197"/>
      <c r="UC323" s="197"/>
      <c r="UD323" s="197"/>
      <c r="UE323" s="197"/>
      <c r="UF323" s="197"/>
      <c r="UG323" s="197"/>
      <c r="UH323" s="197"/>
      <c r="UI323" s="197"/>
      <c r="UJ323" s="197"/>
      <c r="UK323" s="197"/>
      <c r="UL323" s="197"/>
      <c r="UM323" s="197"/>
      <c r="UN323" s="197"/>
      <c r="UO323" s="197"/>
      <c r="UP323" s="197"/>
      <c r="UQ323" s="197"/>
      <c r="UR323" s="197"/>
      <c r="US323" s="197"/>
      <c r="UT323" s="197"/>
      <c r="UU323" s="197"/>
      <c r="UV323" s="197"/>
      <c r="UW323" s="197"/>
      <c r="UX323" s="197"/>
      <c r="UY323" s="197"/>
      <c r="UZ323" s="197"/>
      <c r="VA323" s="197"/>
      <c r="VB323" s="197"/>
      <c r="VC323" s="197"/>
      <c r="VD323" s="197"/>
      <c r="VE323" s="197"/>
      <c r="VF323" s="197"/>
      <c r="VG323" s="197"/>
      <c r="VH323" s="197"/>
      <c r="VI323" s="197"/>
      <c r="VJ323" s="197"/>
      <c r="VK323" s="197"/>
      <c r="VL323" s="197"/>
      <c r="VM323" s="197"/>
      <c r="VN323" s="197"/>
      <c r="VO323" s="197"/>
      <c r="VP323" s="197"/>
      <c r="VQ323" s="197"/>
      <c r="VR323" s="197"/>
      <c r="VS323" s="197"/>
      <c r="VT323" s="197"/>
      <c r="VU323" s="197"/>
      <c r="VV323" s="197"/>
      <c r="VW323" s="197"/>
      <c r="VX323" s="197"/>
      <c r="VY323" s="197"/>
      <c r="VZ323" s="197"/>
      <c r="WA323" s="197"/>
      <c r="WB323" s="197"/>
      <c r="WC323" s="197"/>
      <c r="WD323" s="197"/>
      <c r="WE323" s="197"/>
      <c r="WF323" s="197"/>
      <c r="WG323" s="197"/>
      <c r="WH323" s="197"/>
      <c r="WI323" s="197"/>
      <c r="WJ323" s="197"/>
      <c r="WK323" s="197"/>
      <c r="WL323" s="197"/>
      <c r="WM323" s="197"/>
      <c r="WN323" s="197"/>
      <c r="WO323" s="197"/>
      <c r="WP323" s="197"/>
      <c r="WQ323" s="197"/>
      <c r="WR323" s="197"/>
      <c r="WS323" s="197"/>
      <c r="WT323" s="197"/>
      <c r="WU323" s="197"/>
      <c r="WV323" s="197"/>
      <c r="WW323" s="197"/>
      <c r="WX323" s="197"/>
      <c r="WY323" s="197"/>
      <c r="WZ323" s="197"/>
      <c r="XA323" s="197"/>
      <c r="XB323" s="197"/>
      <c r="XC323" s="197"/>
      <c r="XD323" s="197"/>
      <c r="XE323" s="197"/>
      <c r="XF323" s="197"/>
      <c r="XG323" s="197"/>
      <c r="XH323" s="197"/>
      <c r="XI323" s="197"/>
      <c r="XJ323" s="197"/>
      <c r="XK323" s="197"/>
      <c r="XL323" s="197"/>
      <c r="XM323" s="197"/>
      <c r="XN323" s="197"/>
      <c r="XO323" s="197"/>
      <c r="XP323" s="197"/>
      <c r="XQ323" s="197"/>
      <c r="XR323" s="197"/>
      <c r="XS323" s="197"/>
      <c r="XT323" s="197"/>
      <c r="XU323" s="197"/>
      <c r="XV323" s="197"/>
      <c r="XW323" s="197"/>
      <c r="XX323" s="197"/>
      <c r="XY323" s="197"/>
      <c r="XZ323" s="197"/>
      <c r="YA323" s="197"/>
      <c r="YB323" s="197"/>
      <c r="YC323" s="197"/>
      <c r="YD323" s="197"/>
      <c r="YE323" s="197"/>
      <c r="YF323" s="197"/>
      <c r="YG323" s="197"/>
      <c r="YH323" s="197"/>
      <c r="YI323" s="197"/>
      <c r="YJ323" s="197"/>
      <c r="YK323" s="197"/>
      <c r="YL323" s="197"/>
      <c r="YM323" s="197"/>
      <c r="YN323" s="197"/>
      <c r="YO323" s="197"/>
      <c r="YP323" s="197"/>
      <c r="YQ323" s="197"/>
      <c r="YR323" s="197"/>
      <c r="YS323" s="197"/>
      <c r="YT323" s="197"/>
      <c r="YU323" s="197"/>
      <c r="YV323" s="197"/>
      <c r="YW323" s="197"/>
      <c r="YX323" s="197"/>
      <c r="YY323" s="197"/>
      <c r="YZ323" s="197"/>
      <c r="ZA323" s="197"/>
      <c r="ZB323" s="197"/>
      <c r="ZC323" s="197"/>
      <c r="ZD323" s="197"/>
      <c r="ZE323" s="197"/>
      <c r="ZF323" s="197"/>
      <c r="ZG323" s="197"/>
      <c r="ZH323" s="197"/>
      <c r="ZI323" s="197"/>
      <c r="ZJ323" s="197"/>
      <c r="ZK323" s="197"/>
      <c r="ZL323" s="197"/>
      <c r="ZM323" s="197"/>
      <c r="ZN323" s="197"/>
      <c r="ZO323" s="197"/>
      <c r="ZP323" s="197"/>
      <c r="ZQ323" s="197"/>
      <c r="ZR323" s="197"/>
      <c r="ZS323" s="197"/>
      <c r="ZT323" s="197"/>
      <c r="ZU323" s="197"/>
      <c r="ZV323" s="197"/>
      <c r="ZW323" s="197"/>
      <c r="ZX323" s="197"/>
      <c r="ZY323" s="197"/>
      <c r="ZZ323" s="197"/>
      <c r="AAA323" s="197"/>
      <c r="AAB323" s="197"/>
      <c r="AAC323" s="197"/>
      <c r="AAD323" s="197"/>
      <c r="AAE323" s="197"/>
      <c r="AAF323" s="197"/>
      <c r="AAG323" s="197"/>
      <c r="AAH323" s="197"/>
      <c r="AAI323" s="197"/>
      <c r="AAJ323" s="197"/>
      <c r="AAK323" s="197"/>
      <c r="AAL323" s="197"/>
      <c r="AAM323" s="197"/>
      <c r="AAN323" s="197"/>
      <c r="AAO323" s="197"/>
      <c r="AAP323" s="197"/>
      <c r="AAQ323" s="197"/>
      <c r="AAR323" s="197"/>
      <c r="AAS323" s="197"/>
      <c r="AAT323" s="197"/>
      <c r="AAU323" s="197"/>
      <c r="AAV323" s="197"/>
      <c r="AAW323" s="197"/>
      <c r="AAX323" s="197"/>
      <c r="AAY323" s="197"/>
      <c r="AAZ323" s="197"/>
      <c r="ABA323" s="197"/>
      <c r="ABB323" s="197"/>
      <c r="ABC323" s="197"/>
      <c r="ABD323" s="197"/>
      <c r="ABE323" s="197"/>
      <c r="ABF323" s="197"/>
      <c r="ABG323" s="197"/>
      <c r="ABH323" s="197"/>
      <c r="ABI323" s="197"/>
      <c r="ABJ323" s="197"/>
      <c r="ABK323" s="197"/>
      <c r="ABL323" s="197"/>
      <c r="ABM323" s="197"/>
      <c r="ABN323" s="197"/>
      <c r="ABO323" s="197"/>
      <c r="ABP323" s="197"/>
      <c r="ABQ323" s="197"/>
      <c r="ABR323" s="197"/>
      <c r="ABS323" s="197"/>
      <c r="ABT323" s="197"/>
      <c r="ABU323" s="197"/>
      <c r="ABV323" s="197"/>
      <c r="ABW323" s="197"/>
      <c r="ABX323" s="197"/>
      <c r="ABY323" s="197"/>
      <c r="ABZ323" s="197"/>
      <c r="ACA323" s="197"/>
      <c r="ACB323" s="197"/>
      <c r="ACC323" s="197"/>
      <c r="ACD323" s="197"/>
      <c r="ACE323" s="197"/>
      <c r="ACF323" s="197"/>
      <c r="ACG323" s="197"/>
      <c r="ACH323" s="197"/>
      <c r="ACI323" s="197"/>
      <c r="ACJ323" s="197"/>
      <c r="ACK323" s="197"/>
      <c r="ACL323" s="197"/>
      <c r="ACM323" s="197"/>
      <c r="ACN323" s="197"/>
      <c r="ACO323" s="197"/>
      <c r="ACP323" s="197"/>
      <c r="ACQ323" s="197"/>
      <c r="ACR323" s="197"/>
      <c r="ACS323" s="197"/>
      <c r="ACT323" s="197"/>
      <c r="ACU323" s="197"/>
      <c r="ACV323" s="197"/>
      <c r="ACW323" s="197"/>
      <c r="ACX323" s="197"/>
      <c r="ACY323" s="197"/>
      <c r="ACZ323" s="197"/>
      <c r="ADA323" s="197"/>
      <c r="ADB323" s="197"/>
      <c r="ADC323" s="197"/>
      <c r="ADD323" s="197"/>
      <c r="ADE323" s="197"/>
      <c r="ADF323" s="197"/>
      <c r="ADG323" s="197"/>
      <c r="ADH323" s="197"/>
      <c r="ADI323" s="197"/>
      <c r="ADJ323" s="197"/>
      <c r="ADK323" s="197"/>
      <c r="ADL323" s="197"/>
      <c r="ADM323" s="197"/>
      <c r="ADN323" s="197"/>
      <c r="ADO323" s="197"/>
      <c r="ADP323" s="197"/>
      <c r="ADQ323" s="197"/>
      <c r="ADR323" s="197"/>
      <c r="ADS323" s="197"/>
      <c r="ADT323" s="197"/>
      <c r="ADU323" s="197"/>
      <c r="ADV323" s="197"/>
      <c r="ADW323" s="197"/>
      <c r="ADX323" s="197"/>
      <c r="ADY323" s="197"/>
      <c r="ADZ323" s="197"/>
      <c r="AEA323" s="197"/>
      <c r="AEB323" s="197"/>
      <c r="AEC323" s="197"/>
      <c r="AED323" s="197"/>
      <c r="AEE323" s="197"/>
      <c r="AEF323" s="197"/>
      <c r="AEG323" s="197"/>
      <c r="AEH323" s="197"/>
      <c r="AEI323" s="197"/>
      <c r="AEJ323" s="197"/>
      <c r="AEK323" s="197"/>
      <c r="AEL323" s="197"/>
      <c r="AEM323" s="197"/>
      <c r="AEN323" s="197"/>
      <c r="AEO323" s="197"/>
      <c r="AEP323" s="197"/>
      <c r="AEQ323" s="197"/>
      <c r="AER323" s="197"/>
      <c r="AES323" s="197"/>
      <c r="AET323" s="197"/>
      <c r="AEU323" s="197"/>
      <c r="AEV323" s="197"/>
      <c r="AEW323" s="197"/>
      <c r="AEX323" s="197"/>
      <c r="AEY323" s="197"/>
      <c r="AEZ323" s="197"/>
      <c r="AFA323" s="197"/>
      <c r="AFB323" s="197"/>
      <c r="AFC323" s="197"/>
      <c r="AFD323" s="197"/>
      <c r="AFE323" s="197"/>
      <c r="AFF323" s="197"/>
      <c r="AFG323" s="197"/>
      <c r="AFH323" s="197"/>
      <c r="AFI323" s="197"/>
      <c r="AFJ323" s="197"/>
      <c r="AFK323" s="197"/>
      <c r="AFL323" s="197"/>
      <c r="AFM323" s="197"/>
      <c r="AFN323" s="197"/>
      <c r="AFO323" s="197"/>
      <c r="AFP323" s="197"/>
      <c r="AFQ323" s="197"/>
      <c r="AFR323" s="197"/>
      <c r="AFS323" s="197"/>
      <c r="AFT323" s="197"/>
      <c r="AFU323" s="197"/>
      <c r="AFV323" s="197"/>
      <c r="AFW323" s="197"/>
      <c r="AFX323" s="197"/>
      <c r="AFY323" s="197"/>
      <c r="AFZ323" s="197"/>
      <c r="AGA323" s="197"/>
      <c r="AGB323" s="197"/>
      <c r="AGC323" s="197"/>
      <c r="AGD323" s="197"/>
      <c r="AGE323" s="197"/>
      <c r="AGF323" s="197"/>
      <c r="AGG323" s="197"/>
      <c r="AGH323" s="197"/>
      <c r="AGI323" s="197"/>
      <c r="AGJ323" s="197"/>
      <c r="AGK323" s="197"/>
      <c r="AGL323" s="197"/>
      <c r="AGM323" s="197"/>
      <c r="AGN323" s="197"/>
      <c r="AGO323" s="197"/>
      <c r="AGP323" s="197"/>
      <c r="AGQ323" s="197"/>
      <c r="AGR323" s="197"/>
      <c r="AGS323" s="197"/>
      <c r="AGT323" s="197"/>
      <c r="AGU323" s="197"/>
      <c r="AGV323" s="197"/>
      <c r="AGW323" s="197"/>
      <c r="AGX323" s="197"/>
      <c r="AGY323" s="197"/>
      <c r="AGZ323" s="197"/>
      <c r="AHA323" s="197"/>
      <c r="AHB323" s="197"/>
      <c r="AHC323" s="197"/>
      <c r="AHD323" s="197"/>
      <c r="AHE323" s="197"/>
      <c r="AHF323" s="197"/>
      <c r="AHG323" s="197"/>
      <c r="AHH323" s="197"/>
      <c r="AHI323" s="197"/>
      <c r="AHJ323" s="197"/>
      <c r="AHK323" s="197"/>
      <c r="AHL323" s="197"/>
      <c r="AHM323" s="197"/>
      <c r="AHN323" s="197"/>
      <c r="AHO323" s="197"/>
      <c r="AHP323" s="197"/>
      <c r="AHQ323" s="197"/>
      <c r="AHR323" s="197"/>
      <c r="AHS323" s="197"/>
      <c r="AHT323" s="197"/>
      <c r="AHU323" s="197"/>
      <c r="AHV323" s="197"/>
      <c r="AHW323" s="197"/>
      <c r="AHX323" s="197"/>
      <c r="AHY323" s="197"/>
      <c r="AHZ323" s="197"/>
      <c r="AIA323" s="197"/>
      <c r="AIB323" s="197"/>
      <c r="AIC323" s="197"/>
      <c r="AID323" s="197"/>
      <c r="AIE323" s="197"/>
      <c r="AIF323" s="197"/>
      <c r="AIG323" s="197"/>
      <c r="AIH323" s="197"/>
      <c r="AII323" s="197"/>
      <c r="AIJ323" s="197"/>
      <c r="AIK323" s="197"/>
      <c r="AIL323" s="197"/>
      <c r="AIM323" s="197"/>
      <c r="AIN323" s="197"/>
      <c r="AIO323" s="197"/>
      <c r="AIP323" s="197"/>
      <c r="AIQ323" s="197"/>
      <c r="AIR323" s="197"/>
      <c r="AIS323" s="197"/>
      <c r="AIT323" s="197"/>
      <c r="AIU323" s="197"/>
      <c r="AIV323" s="197"/>
      <c r="AIW323" s="197"/>
      <c r="AIX323" s="197"/>
      <c r="AIY323" s="197"/>
      <c r="AIZ323" s="197"/>
      <c r="AJA323" s="197"/>
      <c r="AJB323" s="197"/>
      <c r="AJC323" s="197"/>
      <c r="AJD323" s="197"/>
      <c r="AJE323" s="197"/>
      <c r="AJF323" s="197"/>
      <c r="AJG323" s="197"/>
      <c r="AJH323" s="197"/>
      <c r="AJI323" s="197"/>
      <c r="AJJ323" s="197"/>
      <c r="AJK323" s="197"/>
      <c r="AJL323" s="197"/>
      <c r="AJM323" s="197"/>
      <c r="AJN323" s="197"/>
      <c r="AJO323" s="197"/>
      <c r="AJP323" s="197"/>
      <c r="AJQ323" s="197"/>
      <c r="AJR323" s="197"/>
      <c r="AJS323" s="197"/>
      <c r="AJT323" s="197"/>
      <c r="AJU323" s="197"/>
      <c r="AJV323" s="197"/>
      <c r="AJW323" s="197"/>
      <c r="AJX323" s="197"/>
      <c r="AJY323" s="197"/>
      <c r="AJZ323" s="197"/>
      <c r="AKA323" s="197"/>
      <c r="AKB323" s="197"/>
      <c r="AKC323" s="197"/>
      <c r="AKD323" s="197"/>
      <c r="AKE323" s="197"/>
      <c r="AKF323" s="197"/>
      <c r="AKG323" s="197"/>
      <c r="AKH323" s="197"/>
      <c r="AKI323" s="197"/>
      <c r="AKJ323" s="197"/>
      <c r="AKK323" s="197"/>
      <c r="AKL323" s="197"/>
      <c r="AKM323" s="197"/>
      <c r="AKN323" s="197"/>
      <c r="AKO323" s="197"/>
      <c r="AKP323" s="197"/>
      <c r="AKQ323" s="197"/>
      <c r="AKR323" s="197"/>
      <c r="AKS323" s="197"/>
      <c r="AKT323" s="197"/>
      <c r="AKU323" s="197"/>
      <c r="AKV323" s="197"/>
      <c r="AKW323" s="197"/>
      <c r="AKX323" s="197"/>
      <c r="AKY323" s="197"/>
      <c r="AKZ323" s="197"/>
      <c r="ALA323" s="197"/>
      <c r="ALB323" s="197"/>
      <c r="ALC323" s="197"/>
      <c r="ALD323" s="197"/>
      <c r="ALE323" s="197"/>
      <c r="ALF323" s="197"/>
      <c r="ALG323" s="197"/>
      <c r="ALH323" s="197"/>
      <c r="ALI323" s="197"/>
      <c r="ALJ323" s="197"/>
      <c r="ALK323" s="197"/>
      <c r="ALL323" s="197"/>
      <c r="ALM323" s="197"/>
      <c r="ALN323" s="197"/>
      <c r="ALO323" s="197"/>
      <c r="ALP323" s="197"/>
      <c r="ALQ323" s="197"/>
      <c r="ALR323" s="197"/>
      <c r="ALS323" s="197"/>
      <c r="ALT323" s="197"/>
      <c r="ALU323" s="197"/>
      <c r="ALV323" s="197"/>
      <c r="ALW323" s="197"/>
      <c r="ALX323" s="197"/>
      <c r="ALY323" s="197"/>
      <c r="ALZ323" s="197"/>
      <c r="AMA323" s="197"/>
      <c r="AMB323" s="197"/>
      <c r="AMC323" s="197"/>
      <c r="AMD323" s="197"/>
      <c r="AME323" s="197"/>
      <c r="AMF323" s="197"/>
      <c r="AMG323" s="197"/>
      <c r="AMH323" s="197"/>
      <c r="AMI323" s="197"/>
      <c r="AMJ323" s="197"/>
      <c r="AMK323" s="197"/>
      <c r="AML323" s="197"/>
      <c r="AMM323" s="197"/>
      <c r="AMN323" s="197"/>
      <c r="AMO323" s="197"/>
      <c r="AMP323" s="197"/>
      <c r="AMQ323" s="197"/>
      <c r="AMR323" s="197"/>
      <c r="AMS323" s="197"/>
      <c r="AMT323" s="197"/>
      <c r="AMU323" s="197"/>
      <c r="AMV323" s="197"/>
      <c r="AMW323" s="197"/>
      <c r="AMX323" s="197"/>
      <c r="AMY323" s="197"/>
      <c r="AMZ323" s="197"/>
      <c r="ANA323" s="197"/>
      <c r="ANB323" s="197"/>
      <c r="ANC323" s="197"/>
      <c r="AND323" s="197"/>
      <c r="ANE323" s="197"/>
      <c r="ANF323" s="197"/>
      <c r="ANG323" s="197"/>
      <c r="ANH323" s="197"/>
      <c r="ANI323" s="197"/>
      <c r="ANJ323" s="197"/>
      <c r="ANK323" s="197"/>
      <c r="ANL323" s="197"/>
      <c r="ANM323" s="197"/>
      <c r="ANN323" s="197"/>
      <c r="ANO323" s="197"/>
      <c r="ANP323" s="197"/>
      <c r="ANQ323" s="197"/>
      <c r="ANR323" s="197"/>
      <c r="ANS323" s="197"/>
      <c r="ANT323" s="197"/>
      <c r="ANU323" s="197"/>
      <c r="ANV323" s="197"/>
      <c r="ANW323" s="197"/>
      <c r="ANX323" s="197"/>
      <c r="ANY323" s="197"/>
      <c r="ANZ323" s="197"/>
      <c r="AOA323" s="197"/>
      <c r="AOB323" s="197"/>
      <c r="AOC323" s="197"/>
      <c r="AOD323" s="197"/>
      <c r="AOE323" s="197"/>
      <c r="AOF323" s="197"/>
      <c r="AOG323" s="197"/>
      <c r="AOH323" s="197"/>
      <c r="AOI323" s="197"/>
      <c r="AOJ323" s="197"/>
      <c r="AOK323" s="197"/>
      <c r="AOL323" s="197"/>
      <c r="AOM323" s="197"/>
      <c r="AON323" s="197"/>
      <c r="AOO323" s="197"/>
      <c r="AOP323" s="197"/>
      <c r="AOQ323" s="197"/>
      <c r="AOR323" s="197"/>
      <c r="AOS323" s="197"/>
      <c r="AOT323" s="197"/>
      <c r="AOU323" s="197"/>
      <c r="AOV323" s="197"/>
      <c r="AOW323" s="197"/>
      <c r="AOX323" s="197"/>
      <c r="AOY323" s="197"/>
      <c r="AOZ323" s="197"/>
      <c r="APA323" s="197"/>
      <c r="APB323" s="197"/>
      <c r="APC323" s="197"/>
      <c r="APD323" s="197"/>
      <c r="APE323" s="197"/>
      <c r="APF323" s="197"/>
      <c r="APG323" s="197"/>
      <c r="APH323" s="197"/>
      <c r="API323" s="197"/>
      <c r="APJ323" s="197"/>
      <c r="APK323" s="197"/>
      <c r="APL323" s="197"/>
      <c r="APM323" s="197"/>
      <c r="APN323" s="197"/>
      <c r="APO323" s="197"/>
      <c r="APP323" s="197"/>
      <c r="APQ323" s="197"/>
      <c r="APR323" s="197"/>
      <c r="APS323" s="197"/>
      <c r="APT323" s="197"/>
      <c r="APU323" s="197"/>
      <c r="APV323" s="197"/>
      <c r="APW323" s="197"/>
      <c r="APX323" s="197"/>
      <c r="APY323" s="197"/>
      <c r="APZ323" s="197"/>
      <c r="AQA323" s="197"/>
      <c r="AQB323" s="197"/>
      <c r="AQC323" s="197"/>
      <c r="AQD323" s="197"/>
      <c r="AQE323" s="197"/>
      <c r="AQF323" s="197"/>
      <c r="AQG323" s="197"/>
      <c r="AQH323" s="197"/>
      <c r="AQI323" s="197"/>
      <c r="AQJ323" s="197"/>
      <c r="AQK323" s="197"/>
      <c r="AQL323" s="197"/>
      <c r="AQM323" s="197"/>
      <c r="AQN323" s="197"/>
      <c r="AQO323" s="197"/>
      <c r="AQP323" s="197"/>
      <c r="AQQ323" s="197"/>
      <c r="AQR323" s="197"/>
      <c r="AQS323" s="197"/>
      <c r="AQT323" s="197"/>
      <c r="AQU323" s="197"/>
      <c r="AQV323" s="197"/>
      <c r="AQW323" s="197"/>
      <c r="AQX323" s="197"/>
      <c r="AQY323" s="197"/>
      <c r="AQZ323" s="197"/>
      <c r="ARA323" s="197"/>
      <c r="ARB323" s="197"/>
      <c r="ARC323" s="197"/>
      <c r="ARD323" s="197"/>
      <c r="ARE323" s="197"/>
      <c r="ARF323" s="197"/>
      <c r="ARG323" s="197"/>
      <c r="ARH323" s="197"/>
      <c r="ARI323" s="197"/>
      <c r="ARJ323" s="197"/>
      <c r="ARK323" s="197"/>
      <c r="ARL323" s="197"/>
      <c r="ARM323" s="197"/>
      <c r="ARN323" s="197"/>
      <c r="ARO323" s="197"/>
      <c r="ARP323" s="197"/>
      <c r="ARQ323" s="197"/>
      <c r="ARR323" s="197"/>
      <c r="ARS323" s="197"/>
      <c r="ART323" s="197"/>
      <c r="ARU323" s="197"/>
      <c r="ARV323" s="197"/>
      <c r="ARW323" s="197"/>
      <c r="ARX323" s="197"/>
      <c r="ARY323" s="197"/>
      <c r="ARZ323" s="197"/>
      <c r="ASA323" s="197"/>
      <c r="ASB323" s="197"/>
      <c r="ASC323" s="197"/>
      <c r="ASD323" s="197"/>
      <c r="ASE323" s="197"/>
      <c r="ASF323" s="197"/>
      <c r="ASG323" s="197"/>
      <c r="ASH323" s="197"/>
      <c r="ASI323" s="197"/>
      <c r="ASJ323" s="197"/>
      <c r="ASK323" s="197"/>
      <c r="ASL323" s="197"/>
      <c r="ASM323" s="197"/>
      <c r="ASN323" s="197"/>
      <c r="ASO323" s="197"/>
      <c r="ASP323" s="197"/>
      <c r="ASQ323" s="197"/>
      <c r="ASR323" s="197"/>
      <c r="ASS323" s="197"/>
      <c r="AST323" s="197"/>
      <c r="ASU323" s="197"/>
      <c r="ASV323" s="197"/>
      <c r="ASW323" s="197"/>
      <c r="ASX323" s="197"/>
      <c r="ASY323" s="197"/>
      <c r="ASZ323" s="197"/>
      <c r="ATA323" s="197"/>
      <c r="ATB323" s="197"/>
      <c r="ATC323" s="197"/>
      <c r="ATD323" s="197"/>
      <c r="ATE323" s="197"/>
      <c r="ATF323" s="197"/>
      <c r="ATG323" s="197"/>
      <c r="ATH323" s="197"/>
      <c r="ATI323" s="197"/>
      <c r="ATJ323" s="197"/>
      <c r="ATK323" s="197"/>
      <c r="ATL323" s="197"/>
      <c r="ATM323" s="197"/>
      <c r="ATN323" s="197"/>
      <c r="ATO323" s="197"/>
      <c r="ATP323" s="197"/>
      <c r="ATQ323" s="197"/>
      <c r="ATR323" s="197"/>
      <c r="ATS323" s="197"/>
      <c r="ATT323" s="197"/>
      <c r="ATU323" s="197"/>
      <c r="ATV323" s="197"/>
      <c r="ATW323" s="197"/>
      <c r="ATX323" s="197"/>
      <c r="ATY323" s="197"/>
      <c r="ATZ323" s="197"/>
      <c r="AUA323" s="197"/>
      <c r="AUB323" s="197"/>
      <c r="AUC323" s="197"/>
      <c r="AUD323" s="197"/>
      <c r="AUE323" s="197"/>
      <c r="AUF323" s="197"/>
      <c r="AUG323" s="197"/>
      <c r="AUH323" s="197"/>
      <c r="AUI323" s="197"/>
      <c r="AUJ323" s="197"/>
      <c r="AUK323" s="197"/>
      <c r="AUL323" s="197"/>
      <c r="AUM323" s="197"/>
      <c r="AUN323" s="197"/>
      <c r="AUO323" s="197"/>
      <c r="AUP323" s="197"/>
      <c r="AUQ323" s="197"/>
      <c r="AUR323" s="197"/>
      <c r="AUS323" s="197"/>
      <c r="AUT323" s="197"/>
      <c r="AUU323" s="197"/>
      <c r="AUV323" s="197"/>
      <c r="AUW323" s="197"/>
      <c r="AUX323" s="197"/>
      <c r="AUY323" s="197"/>
      <c r="AUZ323" s="197"/>
      <c r="AVA323" s="197"/>
      <c r="AVB323" s="197"/>
      <c r="AVC323" s="197"/>
      <c r="AVD323" s="197"/>
      <c r="AVE323" s="197"/>
      <c r="AVF323" s="197"/>
      <c r="AVG323" s="197"/>
      <c r="AVH323" s="197"/>
      <c r="AVI323" s="197"/>
      <c r="AVJ323" s="197"/>
      <c r="AVK323" s="197"/>
      <c r="AVL323" s="197"/>
      <c r="AVM323" s="197"/>
      <c r="AVN323" s="197"/>
      <c r="AVO323" s="197"/>
      <c r="AVP323" s="197"/>
      <c r="AVQ323" s="197"/>
      <c r="AVR323" s="197"/>
      <c r="AVS323" s="197"/>
      <c r="AVT323" s="197"/>
      <c r="AVU323" s="197"/>
      <c r="AVV323" s="197"/>
      <c r="AVW323" s="197"/>
      <c r="AVX323" s="197"/>
      <c r="AVY323" s="197"/>
      <c r="AVZ323" s="197"/>
      <c r="AWA323" s="197"/>
      <c r="AWB323" s="197"/>
      <c r="AWC323" s="197"/>
      <c r="AWD323" s="197"/>
      <c r="AWE323" s="197"/>
      <c r="AWF323" s="197"/>
      <c r="AWG323" s="197"/>
      <c r="AWH323" s="197"/>
      <c r="AWI323" s="197"/>
      <c r="AWJ323" s="197"/>
      <c r="AWK323" s="197"/>
      <c r="AWL323" s="197"/>
      <c r="AWM323" s="197"/>
      <c r="AWN323" s="197"/>
      <c r="AWO323" s="197"/>
      <c r="AWP323" s="197"/>
      <c r="AWQ323" s="197"/>
      <c r="AWR323" s="197"/>
      <c r="AWS323" s="197"/>
      <c r="AWT323" s="197"/>
      <c r="AWU323" s="197"/>
      <c r="AWV323" s="197"/>
      <c r="AWW323" s="197"/>
      <c r="AWX323" s="197"/>
      <c r="AWY323" s="197"/>
      <c r="AWZ323" s="197"/>
      <c r="AXA323" s="197"/>
      <c r="AXB323" s="197"/>
      <c r="AXC323" s="197"/>
      <c r="AXD323" s="197"/>
      <c r="AXE323" s="197"/>
      <c r="AXF323" s="197"/>
      <c r="AXG323" s="197"/>
      <c r="AXH323" s="197"/>
      <c r="AXI323" s="197"/>
      <c r="AXJ323" s="197"/>
      <c r="AXK323" s="197"/>
      <c r="AXL323" s="197"/>
      <c r="AXM323" s="197"/>
      <c r="AXN323" s="197"/>
      <c r="AXO323" s="197"/>
      <c r="AXP323" s="197"/>
      <c r="AXQ323" s="197"/>
      <c r="AXR323" s="197"/>
      <c r="AXS323" s="197"/>
      <c r="AXT323" s="197"/>
      <c r="AXU323" s="197"/>
      <c r="AXV323" s="197"/>
      <c r="AXW323" s="197"/>
      <c r="AXX323" s="197"/>
      <c r="AXY323" s="197"/>
      <c r="AXZ323" s="197"/>
      <c r="AYA323" s="197"/>
      <c r="AYB323" s="197"/>
      <c r="AYC323" s="197"/>
      <c r="AYD323" s="197"/>
      <c r="AYE323" s="197"/>
      <c r="AYF323" s="197"/>
      <c r="AYG323" s="197"/>
      <c r="AYH323" s="197"/>
      <c r="AYI323" s="197"/>
      <c r="AYJ323" s="197"/>
      <c r="AYK323" s="197"/>
      <c r="AYL323" s="197"/>
      <c r="AYM323" s="197"/>
      <c r="AYN323" s="197"/>
      <c r="AYO323" s="197"/>
      <c r="AYP323" s="197"/>
      <c r="AYQ323" s="197"/>
      <c r="AYR323" s="197"/>
      <c r="AYS323" s="197"/>
      <c r="AYT323" s="197"/>
      <c r="AYU323" s="197"/>
      <c r="AYV323" s="197"/>
      <c r="AYW323" s="197"/>
      <c r="AYX323" s="197"/>
      <c r="AYY323" s="197"/>
      <c r="AYZ323" s="197"/>
      <c r="AZA323" s="197"/>
      <c r="AZB323" s="197"/>
      <c r="AZC323" s="197"/>
      <c r="AZD323" s="197"/>
      <c r="AZE323" s="197"/>
      <c r="AZF323" s="197"/>
      <c r="AZG323" s="197"/>
      <c r="AZH323" s="197"/>
      <c r="AZI323" s="197"/>
      <c r="AZJ323" s="197"/>
      <c r="AZK323" s="197"/>
      <c r="AZL323" s="197"/>
      <c r="AZM323" s="197"/>
      <c r="AZN323" s="197"/>
      <c r="AZO323" s="197"/>
      <c r="AZP323" s="197"/>
      <c r="AZQ323" s="197"/>
      <c r="AZR323" s="197"/>
      <c r="AZS323" s="197"/>
      <c r="AZT323" s="197"/>
      <c r="AZU323" s="197"/>
      <c r="AZV323" s="197"/>
      <c r="AZW323" s="197"/>
      <c r="AZX323" s="197"/>
      <c r="AZY323" s="197"/>
      <c r="AZZ323" s="197"/>
      <c r="BAA323" s="197"/>
      <c r="BAB323" s="197"/>
      <c r="BAC323" s="197"/>
      <c r="BAD323" s="197"/>
      <c r="BAE323" s="197"/>
      <c r="BAF323" s="197"/>
      <c r="BAG323" s="197"/>
      <c r="BAH323" s="197"/>
      <c r="BAI323" s="197"/>
      <c r="BAJ323" s="197"/>
      <c r="BAK323" s="197"/>
      <c r="BAL323" s="197"/>
      <c r="BAM323" s="197"/>
      <c r="BAN323" s="197"/>
      <c r="BAO323" s="197"/>
      <c r="BAP323" s="197"/>
      <c r="BAQ323" s="197"/>
      <c r="BAR323" s="197"/>
      <c r="BAS323" s="197"/>
      <c r="BAT323" s="197"/>
      <c r="BAU323" s="197"/>
      <c r="BAV323" s="197"/>
      <c r="BAW323" s="197"/>
      <c r="BAX323" s="197"/>
      <c r="BAY323" s="197"/>
      <c r="BAZ323" s="197"/>
      <c r="BBA323" s="197"/>
      <c r="BBB323" s="197"/>
      <c r="BBC323" s="197"/>
      <c r="BBD323" s="197"/>
      <c r="BBE323" s="197"/>
      <c r="BBF323" s="197"/>
      <c r="BBG323" s="197"/>
      <c r="BBH323" s="197"/>
      <c r="BBI323" s="197"/>
      <c r="BBJ323" s="197"/>
      <c r="BBK323" s="197"/>
      <c r="BBL323" s="197"/>
      <c r="BBM323" s="197"/>
      <c r="BBN323" s="197"/>
      <c r="BBO323" s="197"/>
      <c r="BBP323" s="197"/>
      <c r="BBQ323" s="197"/>
      <c r="BBR323" s="197"/>
      <c r="BBS323" s="197"/>
      <c r="BBT323" s="197"/>
      <c r="BBU323" s="197"/>
      <c r="BBV323" s="197"/>
      <c r="BBW323" s="197"/>
      <c r="BBX323" s="197"/>
      <c r="BBY323" s="197"/>
      <c r="BBZ323" s="197"/>
      <c r="BCA323" s="197"/>
      <c r="BCB323" s="197"/>
      <c r="BCC323" s="197"/>
      <c r="BCD323" s="197"/>
      <c r="BCE323" s="197"/>
      <c r="BCF323" s="197"/>
      <c r="BCG323" s="197"/>
      <c r="BCH323" s="197"/>
      <c r="BCI323" s="197"/>
      <c r="BCJ323" s="197"/>
      <c r="BCK323" s="197"/>
      <c r="BCL323" s="197"/>
      <c r="BCM323" s="197"/>
      <c r="BCN323" s="197"/>
      <c r="BCO323" s="197"/>
      <c r="BCP323" s="197"/>
      <c r="BCQ323" s="197"/>
      <c r="BCR323" s="197"/>
      <c r="BCS323" s="197"/>
      <c r="BCT323" s="197"/>
      <c r="BCU323" s="197"/>
      <c r="BCV323" s="197"/>
      <c r="BCW323" s="197"/>
      <c r="BCX323" s="197"/>
      <c r="BCY323" s="197"/>
      <c r="BCZ323" s="197"/>
      <c r="BDA323" s="197"/>
      <c r="BDB323" s="197"/>
      <c r="BDC323" s="197"/>
      <c r="BDD323" s="197"/>
      <c r="BDE323" s="197"/>
      <c r="BDF323" s="197"/>
      <c r="BDG323" s="197"/>
      <c r="BDH323" s="197"/>
      <c r="BDI323" s="197"/>
      <c r="BDJ323" s="197"/>
      <c r="BDK323" s="197"/>
      <c r="BDL323" s="197"/>
      <c r="BDM323" s="197"/>
      <c r="BDN323" s="197"/>
      <c r="BDO323" s="197"/>
      <c r="BDP323" s="197"/>
      <c r="BDQ323" s="197"/>
      <c r="BDR323" s="197"/>
      <c r="BDS323" s="197"/>
      <c r="BDT323" s="197"/>
      <c r="BDU323" s="197"/>
      <c r="BDV323" s="197"/>
      <c r="BDW323" s="197"/>
      <c r="BDX323" s="197"/>
      <c r="BDY323" s="197"/>
      <c r="BDZ323" s="197"/>
      <c r="BEA323" s="197"/>
      <c r="BEB323" s="197"/>
      <c r="BEC323" s="197"/>
      <c r="BED323" s="197"/>
      <c r="BEE323" s="197"/>
      <c r="BEF323" s="197"/>
      <c r="BEG323" s="197"/>
      <c r="BEH323" s="197"/>
      <c r="BEI323" s="197"/>
      <c r="BEJ323" s="197"/>
      <c r="BEK323" s="197"/>
      <c r="BEL323" s="197"/>
      <c r="BEM323" s="197"/>
      <c r="BEN323" s="197"/>
      <c r="BEO323" s="197"/>
      <c r="BEP323" s="197"/>
      <c r="BEQ323" s="197"/>
      <c r="BER323" s="197"/>
      <c r="BES323" s="197"/>
      <c r="BET323" s="197"/>
      <c r="BEU323" s="197"/>
      <c r="BEV323" s="197"/>
      <c r="BEW323" s="197"/>
      <c r="BEX323" s="197"/>
      <c r="BEY323" s="197"/>
      <c r="BEZ323" s="197"/>
      <c r="BFA323" s="197"/>
      <c r="BFB323" s="197"/>
      <c r="BFC323" s="197"/>
      <c r="BFD323" s="197"/>
      <c r="BFE323" s="197"/>
      <c r="BFF323" s="197"/>
      <c r="BFG323" s="197"/>
      <c r="BFH323" s="197"/>
      <c r="BFI323" s="197"/>
      <c r="BFJ323" s="197"/>
      <c r="BFK323" s="197"/>
      <c r="BFL323" s="197"/>
      <c r="BFM323" s="197"/>
      <c r="BFN323" s="197"/>
      <c r="BFO323" s="197"/>
      <c r="BFP323" s="197"/>
      <c r="BFQ323" s="197"/>
      <c r="BFR323" s="197"/>
      <c r="BFS323" s="197"/>
      <c r="BFT323" s="197"/>
      <c r="BFU323" s="197"/>
      <c r="BFV323" s="197"/>
      <c r="BFW323" s="197"/>
      <c r="BFX323" s="197"/>
      <c r="BFY323" s="197"/>
      <c r="BFZ323" s="197"/>
      <c r="BGA323" s="197"/>
      <c r="BGB323" s="197"/>
      <c r="BGC323" s="197"/>
      <c r="BGD323" s="197"/>
      <c r="BGE323" s="197"/>
      <c r="BGF323" s="197"/>
      <c r="BGG323" s="197"/>
      <c r="BGH323" s="197"/>
      <c r="BGI323" s="197"/>
      <c r="BGJ323" s="197"/>
      <c r="BGK323" s="197"/>
      <c r="BGL323" s="197"/>
      <c r="BGM323" s="197"/>
      <c r="BGN323" s="197"/>
      <c r="BGO323" s="197"/>
      <c r="BGP323" s="197"/>
      <c r="BGQ323" s="197"/>
      <c r="BGR323" s="197"/>
      <c r="BGS323" s="197"/>
      <c r="BGT323" s="197"/>
      <c r="BGU323" s="197"/>
      <c r="BGV323" s="197"/>
      <c r="BGW323" s="197"/>
      <c r="BGX323" s="197"/>
      <c r="BGY323" s="197"/>
      <c r="BGZ323" s="197"/>
      <c r="BHA323" s="197"/>
      <c r="BHB323" s="197"/>
      <c r="BHC323" s="197"/>
      <c r="BHD323" s="197"/>
      <c r="BHE323" s="197"/>
      <c r="BHF323" s="197"/>
      <c r="BHG323" s="197"/>
      <c r="BHH323" s="197"/>
      <c r="BHI323" s="197"/>
      <c r="BHJ323" s="197"/>
      <c r="BHK323" s="197"/>
      <c r="BHL323" s="197"/>
      <c r="BHM323" s="197"/>
      <c r="BHN323" s="197"/>
      <c r="BHO323" s="197"/>
      <c r="BHP323" s="197"/>
      <c r="BHQ323" s="197"/>
      <c r="BHR323" s="197"/>
      <c r="BHS323" s="197"/>
      <c r="BHT323" s="197"/>
      <c r="BHU323" s="197"/>
      <c r="BHV323" s="197"/>
      <c r="BHW323" s="197"/>
      <c r="BHX323" s="197"/>
      <c r="BHY323" s="197"/>
      <c r="BHZ323" s="197"/>
      <c r="BIA323" s="197"/>
      <c r="BIB323" s="197"/>
      <c r="BIC323" s="197"/>
      <c r="BID323" s="197"/>
      <c r="BIE323" s="197"/>
      <c r="BIF323" s="197"/>
      <c r="BIG323" s="197"/>
      <c r="BIH323" s="197"/>
      <c r="BII323" s="197"/>
      <c r="BIJ323" s="197"/>
      <c r="BIK323" s="197"/>
      <c r="BIL323" s="197"/>
      <c r="BIM323" s="197"/>
      <c r="BIN323" s="197"/>
      <c r="BIO323" s="197"/>
      <c r="BIP323" s="197"/>
      <c r="BIQ323" s="197"/>
      <c r="BIR323" s="197"/>
      <c r="BIS323" s="197"/>
      <c r="BIT323" s="197"/>
      <c r="BIU323" s="197"/>
      <c r="BIV323" s="197"/>
      <c r="BIW323" s="197"/>
      <c r="BIX323" s="197"/>
      <c r="BIY323" s="197"/>
      <c r="BIZ323" s="197"/>
      <c r="BJA323" s="197"/>
      <c r="BJB323" s="197"/>
      <c r="BJC323" s="197"/>
      <c r="BJD323" s="197"/>
      <c r="BJE323" s="197"/>
      <c r="BJF323" s="197"/>
      <c r="BJG323" s="197"/>
      <c r="BJH323" s="197"/>
      <c r="BJI323" s="197"/>
      <c r="BJJ323" s="197"/>
      <c r="BJK323" s="197"/>
      <c r="BJL323" s="197"/>
      <c r="BJM323" s="197"/>
      <c r="BJN323" s="197"/>
      <c r="BJO323" s="197"/>
      <c r="BJP323" s="197"/>
      <c r="BJQ323" s="197"/>
      <c r="BJR323" s="197"/>
      <c r="BJS323" s="197"/>
      <c r="BJT323" s="197"/>
      <c r="BJU323" s="197"/>
      <c r="BJV323" s="197"/>
      <c r="BJW323" s="197"/>
      <c r="BJX323" s="197"/>
      <c r="BJY323" s="197"/>
      <c r="BJZ323" s="197"/>
      <c r="BKA323" s="197"/>
      <c r="BKB323" s="197"/>
      <c r="BKC323" s="197"/>
      <c r="BKD323" s="197"/>
      <c r="BKE323" s="197"/>
      <c r="BKF323" s="197"/>
      <c r="BKG323" s="197"/>
      <c r="BKH323" s="197"/>
      <c r="BKI323" s="197"/>
      <c r="BKJ323" s="197"/>
      <c r="BKK323" s="197"/>
      <c r="BKL323" s="197"/>
      <c r="BKM323" s="197"/>
      <c r="BKN323" s="197"/>
      <c r="BKO323" s="197"/>
      <c r="BKP323" s="197"/>
      <c r="BKQ323" s="197"/>
      <c r="BKR323" s="197"/>
      <c r="BKS323" s="197"/>
      <c r="BKT323" s="197"/>
      <c r="BKU323" s="197"/>
      <c r="BKV323" s="197"/>
      <c r="BKW323" s="197"/>
      <c r="BKX323" s="197"/>
      <c r="BKY323" s="197"/>
      <c r="BKZ323" s="197"/>
      <c r="BLA323" s="197"/>
      <c r="BLB323" s="197"/>
      <c r="BLC323" s="197"/>
      <c r="BLD323" s="197"/>
      <c r="BLE323" s="197"/>
      <c r="BLF323" s="197"/>
      <c r="BLG323" s="197"/>
      <c r="BLH323" s="197"/>
      <c r="BLI323" s="197"/>
      <c r="BLJ323" s="197"/>
      <c r="BLK323" s="197"/>
      <c r="BLL323" s="197"/>
      <c r="BLM323" s="197"/>
      <c r="BLN323" s="197"/>
      <c r="BLO323" s="197"/>
      <c r="BLP323" s="197"/>
      <c r="BLQ323" s="197"/>
      <c r="BLR323" s="197"/>
      <c r="BLS323" s="197"/>
      <c r="BLT323" s="197"/>
      <c r="BLU323" s="197"/>
      <c r="BLV323" s="197"/>
      <c r="BLW323" s="197"/>
      <c r="BLX323" s="197"/>
      <c r="BLY323" s="197"/>
      <c r="BLZ323" s="197"/>
      <c r="BMA323" s="197"/>
      <c r="BMB323" s="197"/>
      <c r="BMC323" s="197"/>
      <c r="BMD323" s="197"/>
      <c r="BME323" s="197"/>
      <c r="BMF323" s="197"/>
      <c r="BMG323" s="197"/>
      <c r="BMH323" s="197"/>
      <c r="BMI323" s="197"/>
      <c r="BMJ323" s="197"/>
      <c r="BMK323" s="197"/>
      <c r="BML323" s="197"/>
      <c r="BMM323" s="197"/>
      <c r="BMN323" s="197"/>
      <c r="BMO323" s="197"/>
      <c r="BMP323" s="197"/>
      <c r="BMQ323" s="197"/>
      <c r="BMR323" s="197"/>
      <c r="BMS323" s="197"/>
      <c r="BMT323" s="197"/>
      <c r="BMU323" s="197"/>
      <c r="BMV323" s="197"/>
      <c r="BMW323" s="197"/>
      <c r="BMX323" s="197"/>
      <c r="BMY323" s="197"/>
      <c r="BMZ323" s="197"/>
      <c r="BNA323" s="197"/>
      <c r="BNB323" s="197"/>
      <c r="BNC323" s="197"/>
      <c r="BND323" s="197"/>
      <c r="BNE323" s="197"/>
      <c r="BNF323" s="197"/>
      <c r="BNG323" s="197"/>
      <c r="BNH323" s="197"/>
      <c r="BNI323" s="197"/>
      <c r="BNJ323" s="197"/>
      <c r="BNK323" s="197"/>
      <c r="BNL323" s="197"/>
      <c r="BNM323" s="197"/>
      <c r="BNN323" s="197"/>
      <c r="BNO323" s="197"/>
      <c r="BNP323" s="197"/>
      <c r="BNQ323" s="197"/>
      <c r="BNR323" s="197"/>
      <c r="BNS323" s="197"/>
      <c r="BNT323" s="197"/>
      <c r="BNU323" s="197"/>
      <c r="BNV323" s="197"/>
      <c r="BNW323" s="197"/>
      <c r="BNX323" s="197"/>
      <c r="BNY323" s="197"/>
      <c r="BNZ323" s="197"/>
      <c r="BOA323" s="197"/>
      <c r="BOB323" s="197"/>
      <c r="BOC323" s="197"/>
      <c r="BOD323" s="197"/>
      <c r="BOE323" s="197"/>
      <c r="BOF323" s="197"/>
      <c r="BOG323" s="197"/>
      <c r="BOH323" s="197"/>
      <c r="BOI323" s="197"/>
      <c r="BOJ323" s="197"/>
      <c r="BOK323" s="197"/>
      <c r="BOL323" s="197"/>
      <c r="BOM323" s="197"/>
      <c r="BON323" s="197"/>
      <c r="BOO323" s="197"/>
      <c r="BOP323" s="197"/>
      <c r="BOQ323" s="197"/>
      <c r="BOR323" s="197"/>
      <c r="BOS323" s="197"/>
      <c r="BOT323" s="197"/>
      <c r="BOU323" s="197"/>
      <c r="BOV323" s="197"/>
      <c r="BOW323" s="197"/>
      <c r="BOX323" s="197"/>
      <c r="BOY323" s="197"/>
      <c r="BOZ323" s="197"/>
      <c r="BPA323" s="197"/>
      <c r="BPB323" s="197"/>
      <c r="BPC323" s="197"/>
      <c r="BPD323" s="197"/>
      <c r="BPE323" s="197"/>
      <c r="BPF323" s="197"/>
      <c r="BPG323" s="197"/>
      <c r="BPH323" s="197"/>
      <c r="BPI323" s="197"/>
      <c r="BPJ323" s="197"/>
      <c r="BPK323" s="197"/>
      <c r="BPL323" s="197"/>
      <c r="BPM323" s="197"/>
      <c r="BPN323" s="197"/>
      <c r="BPO323" s="197"/>
      <c r="BPP323" s="197"/>
      <c r="BPQ323" s="197"/>
      <c r="BPR323" s="197"/>
      <c r="BPS323" s="197"/>
      <c r="BPT323" s="197"/>
      <c r="BPU323" s="197"/>
      <c r="BPV323" s="197"/>
      <c r="BPW323" s="197"/>
      <c r="BPX323" s="197"/>
      <c r="BPY323" s="197"/>
      <c r="BPZ323" s="197"/>
      <c r="BQA323" s="197"/>
      <c r="BQB323" s="197"/>
      <c r="BQC323" s="197"/>
      <c r="BQD323" s="197"/>
      <c r="BQE323" s="197"/>
      <c r="BQF323" s="197"/>
      <c r="BQG323" s="197"/>
      <c r="BQH323" s="197"/>
      <c r="BQI323" s="197"/>
      <c r="BQJ323" s="197"/>
    </row>
    <row r="324" spans="1:1804" s="269" customFormat="1" ht="110.4" customHeight="1" x14ac:dyDescent="0.45">
      <c r="A324" s="270" t="s">
        <v>2192</v>
      </c>
      <c r="B324" s="271" t="s">
        <v>2193</v>
      </c>
      <c r="C324" s="271" t="s">
        <v>2194</v>
      </c>
      <c r="D324" s="272" t="s">
        <v>2327</v>
      </c>
      <c r="E324" s="262">
        <v>43859</v>
      </c>
      <c r="F324" s="262">
        <v>43966</v>
      </c>
      <c r="G324" s="271"/>
      <c r="H324" s="264"/>
      <c r="I324" s="271"/>
      <c r="J324" s="271"/>
      <c r="K324" s="271"/>
      <c r="L324" s="271">
        <v>0</v>
      </c>
      <c r="M324" s="271">
        <v>138</v>
      </c>
      <c r="N324" s="271" t="s">
        <v>23</v>
      </c>
      <c r="O324" s="273">
        <v>0.3</v>
      </c>
      <c r="P324" s="273" t="s">
        <v>2338</v>
      </c>
      <c r="Q324" s="273" t="s">
        <v>39</v>
      </c>
      <c r="R324" s="274" t="s">
        <v>23</v>
      </c>
      <c r="S324" s="273" t="s">
        <v>23</v>
      </c>
      <c r="T324" s="275">
        <v>100</v>
      </c>
      <c r="U324" s="273">
        <v>0.3</v>
      </c>
      <c r="V324" s="271" t="s">
        <v>51</v>
      </c>
      <c r="W324" s="271"/>
    </row>
    <row r="325" spans="1:1804" s="220" customFormat="1" ht="94.95" customHeight="1" x14ac:dyDescent="0.2">
      <c r="A325" s="270" t="s">
        <v>2195</v>
      </c>
      <c r="B325" s="271" t="s">
        <v>2326</v>
      </c>
      <c r="C325" s="271" t="s">
        <v>28</v>
      </c>
      <c r="D325" s="272" t="s">
        <v>2316</v>
      </c>
      <c r="E325" s="262">
        <v>44089</v>
      </c>
      <c r="F325" s="262">
        <v>44196</v>
      </c>
      <c r="G325" s="262"/>
      <c r="H325" s="277"/>
      <c r="I325" s="277"/>
      <c r="J325" s="264"/>
      <c r="K325" s="278"/>
      <c r="L325" s="274">
        <v>0</v>
      </c>
      <c r="M325" s="271">
        <v>138</v>
      </c>
      <c r="N325" s="271" t="s">
        <v>23</v>
      </c>
      <c r="O325" s="279">
        <v>0.25</v>
      </c>
      <c r="P325" s="280" t="s">
        <v>2339</v>
      </c>
      <c r="Q325" s="280" t="s">
        <v>30</v>
      </c>
      <c r="R325" s="274">
        <v>50</v>
      </c>
      <c r="S325" s="281">
        <v>0.25</v>
      </c>
      <c r="T325" s="274">
        <v>100</v>
      </c>
      <c r="U325" s="273">
        <v>0.2</v>
      </c>
      <c r="V325" s="282" t="s">
        <v>51</v>
      </c>
      <c r="W325" s="271"/>
    </row>
    <row r="326" spans="1:1804" s="220" customFormat="1" ht="110.4" customHeight="1" x14ac:dyDescent="0.2">
      <c r="A326" s="270" t="s">
        <v>2208</v>
      </c>
      <c r="B326" s="271" t="s">
        <v>2196</v>
      </c>
      <c r="C326" s="271" t="s">
        <v>740</v>
      </c>
      <c r="D326" s="272" t="s">
        <v>2325</v>
      </c>
      <c r="E326" s="262">
        <v>43859</v>
      </c>
      <c r="F326" s="262">
        <v>43891</v>
      </c>
      <c r="G326" s="271"/>
      <c r="H326" s="264"/>
      <c r="I326" s="264"/>
      <c r="J326" s="271"/>
      <c r="K326" s="271"/>
      <c r="L326" s="271">
        <v>0</v>
      </c>
      <c r="M326" s="283">
        <v>138</v>
      </c>
      <c r="N326" s="283" t="s">
        <v>23</v>
      </c>
      <c r="O326" s="273">
        <v>0.2</v>
      </c>
      <c r="P326" s="280" t="s">
        <v>2339</v>
      </c>
      <c r="Q326" s="284" t="s">
        <v>30</v>
      </c>
      <c r="R326" s="274">
        <v>50</v>
      </c>
      <c r="S326" s="273">
        <v>0.2</v>
      </c>
      <c r="T326" s="274" t="s">
        <v>23</v>
      </c>
      <c r="U326" s="273" t="s">
        <v>23</v>
      </c>
      <c r="V326" s="276" t="s">
        <v>26</v>
      </c>
      <c r="W326" s="271"/>
    </row>
    <row r="327" spans="1:1804" s="269" customFormat="1" ht="146.25" customHeight="1" x14ac:dyDescent="0.45">
      <c r="A327" s="270" t="s">
        <v>2186</v>
      </c>
      <c r="B327" s="271" t="s">
        <v>2317</v>
      </c>
      <c r="C327" s="271" t="s">
        <v>1691</v>
      </c>
      <c r="D327" s="272" t="s">
        <v>2197</v>
      </c>
      <c r="E327" s="262">
        <v>43892</v>
      </c>
      <c r="F327" s="262">
        <v>44180</v>
      </c>
      <c r="G327" s="271"/>
      <c r="H327" s="264"/>
      <c r="I327" s="271"/>
      <c r="J327" s="271"/>
      <c r="K327" s="271"/>
      <c r="L327" s="271">
        <v>0</v>
      </c>
      <c r="M327" s="271">
        <v>138</v>
      </c>
      <c r="N327" s="271" t="s">
        <v>23</v>
      </c>
      <c r="O327" s="273">
        <v>2.9</v>
      </c>
      <c r="P327" s="273" t="s">
        <v>2339</v>
      </c>
      <c r="Q327" s="273" t="s">
        <v>30</v>
      </c>
      <c r="R327" s="274">
        <v>100</v>
      </c>
      <c r="S327" s="273">
        <v>2.9</v>
      </c>
      <c r="T327" s="275" t="s">
        <v>23</v>
      </c>
      <c r="U327" s="273" t="s">
        <v>23</v>
      </c>
      <c r="V327" s="271" t="s">
        <v>26</v>
      </c>
      <c r="W327" s="271"/>
    </row>
    <row r="328" spans="1:1804" s="269" customFormat="1" ht="108.7" x14ac:dyDescent="0.45">
      <c r="A328" s="270" t="s">
        <v>2198</v>
      </c>
      <c r="B328" s="271" t="s">
        <v>2199</v>
      </c>
      <c r="C328" s="271" t="s">
        <v>44</v>
      </c>
      <c r="D328" s="272" t="s">
        <v>2200</v>
      </c>
      <c r="E328" s="262">
        <v>43920</v>
      </c>
      <c r="F328" s="262">
        <v>43966</v>
      </c>
      <c r="G328" s="271"/>
      <c r="H328" s="264"/>
      <c r="I328" s="271"/>
      <c r="J328" s="271"/>
      <c r="K328" s="271" t="str">
        <f t="shared" ref="K328:K329" si="8">IF(AND(I328&gt;0,J328&gt;0),(J328/I328)-1," ")</f>
        <v xml:space="preserve"> </v>
      </c>
      <c r="L328" s="271">
        <v>0</v>
      </c>
      <c r="M328" s="271">
        <v>138</v>
      </c>
      <c r="N328" s="271" t="s">
        <v>23</v>
      </c>
      <c r="O328" s="273">
        <v>0.05</v>
      </c>
      <c r="P328" s="273" t="s">
        <v>2339</v>
      </c>
      <c r="Q328" s="273" t="s">
        <v>220</v>
      </c>
      <c r="R328" s="274">
        <v>150</v>
      </c>
      <c r="S328" s="273">
        <v>0.15</v>
      </c>
      <c r="T328" s="275" t="s">
        <v>23</v>
      </c>
      <c r="U328" s="273" t="s">
        <v>23</v>
      </c>
      <c r="V328" s="271" t="s">
        <v>51</v>
      </c>
      <c r="W328" s="271"/>
    </row>
    <row r="329" spans="1:1804" s="269" customFormat="1" ht="81.55" x14ac:dyDescent="0.45">
      <c r="A329" s="270" t="s">
        <v>2201</v>
      </c>
      <c r="B329" s="271" t="s">
        <v>2202</v>
      </c>
      <c r="C329" s="271" t="s">
        <v>2313</v>
      </c>
      <c r="D329" s="272" t="s">
        <v>2203</v>
      </c>
      <c r="E329" s="262">
        <v>43920</v>
      </c>
      <c r="F329" s="262">
        <v>44012</v>
      </c>
      <c r="G329" s="271"/>
      <c r="H329" s="264"/>
      <c r="I329" s="271"/>
      <c r="J329" s="271"/>
      <c r="K329" s="271" t="str">
        <f t="shared" si="8"/>
        <v xml:space="preserve"> </v>
      </c>
      <c r="L329" s="271">
        <v>0</v>
      </c>
      <c r="M329" s="271">
        <v>69</v>
      </c>
      <c r="N329" s="271" t="s">
        <v>23</v>
      </c>
      <c r="O329" s="273">
        <v>0.05</v>
      </c>
      <c r="P329" s="273" t="s">
        <v>2204</v>
      </c>
      <c r="Q329" s="273" t="s">
        <v>220</v>
      </c>
      <c r="R329" s="274">
        <v>50</v>
      </c>
      <c r="S329" s="273">
        <v>0.15</v>
      </c>
      <c r="T329" s="275" t="s">
        <v>23</v>
      </c>
      <c r="U329" s="273" t="s">
        <v>23</v>
      </c>
      <c r="V329" s="271" t="s">
        <v>26</v>
      </c>
      <c r="W329" s="271"/>
    </row>
    <row r="330" spans="1:1804" s="269" customFormat="1" ht="135.85" x14ac:dyDescent="0.45">
      <c r="A330" s="270" t="s">
        <v>2337</v>
      </c>
      <c r="B330" s="271" t="s">
        <v>2319</v>
      </c>
      <c r="C330" s="271" t="s">
        <v>44</v>
      </c>
      <c r="D330" s="272" t="s">
        <v>2320</v>
      </c>
      <c r="E330" s="262">
        <v>43913</v>
      </c>
      <c r="F330" s="262">
        <v>43946</v>
      </c>
      <c r="G330" s="271"/>
      <c r="H330" s="264"/>
      <c r="I330" s="271"/>
      <c r="J330" s="271"/>
      <c r="K330" s="271"/>
      <c r="L330" s="271">
        <v>0</v>
      </c>
      <c r="M330" s="271">
        <v>138</v>
      </c>
      <c r="N330" s="271" t="s">
        <v>23</v>
      </c>
      <c r="O330" s="273">
        <v>0.2</v>
      </c>
      <c r="P330" s="273" t="s">
        <v>2345</v>
      </c>
      <c r="Q330" s="273" t="s">
        <v>994</v>
      </c>
      <c r="R330" s="274">
        <v>50</v>
      </c>
      <c r="S330" s="273">
        <v>0.2</v>
      </c>
      <c r="T330" s="275" t="s">
        <v>23</v>
      </c>
      <c r="U330" s="273" t="s">
        <v>23</v>
      </c>
      <c r="V330" s="271" t="s">
        <v>51</v>
      </c>
      <c r="W330" s="271"/>
    </row>
    <row r="331" spans="1:1804" s="269" customFormat="1" ht="81.55" x14ac:dyDescent="0.45">
      <c r="A331" s="270" t="s">
        <v>2211</v>
      </c>
      <c r="B331" s="271" t="s">
        <v>2206</v>
      </c>
      <c r="C331" s="271" t="s">
        <v>206</v>
      </c>
      <c r="D331" s="272" t="s">
        <v>2207</v>
      </c>
      <c r="E331" s="262">
        <v>43876</v>
      </c>
      <c r="F331" s="262">
        <v>43966</v>
      </c>
      <c r="G331" s="271"/>
      <c r="H331" s="264"/>
      <c r="I331" s="271"/>
      <c r="J331" s="271"/>
      <c r="K331" s="271"/>
      <c r="L331" s="271">
        <v>0</v>
      </c>
      <c r="M331" s="271">
        <v>138</v>
      </c>
      <c r="N331" s="271" t="s">
        <v>23</v>
      </c>
      <c r="O331" s="273">
        <v>0.2</v>
      </c>
      <c r="P331" s="273" t="s">
        <v>2351</v>
      </c>
      <c r="Q331" s="273" t="s">
        <v>994</v>
      </c>
      <c r="R331" s="274">
        <v>150</v>
      </c>
      <c r="S331" s="273">
        <v>0.2</v>
      </c>
      <c r="T331" s="275" t="s">
        <v>23</v>
      </c>
      <c r="U331" s="273" t="s">
        <v>23</v>
      </c>
      <c r="V331" s="271" t="s">
        <v>51</v>
      </c>
      <c r="W331" s="271"/>
    </row>
    <row r="332" spans="1:1804" s="220" customFormat="1" ht="110.4" customHeight="1" x14ac:dyDescent="0.2">
      <c r="A332" s="270" t="s">
        <v>2210</v>
      </c>
      <c r="B332" s="271" t="s">
        <v>2321</v>
      </c>
      <c r="C332" s="271" t="s">
        <v>70</v>
      </c>
      <c r="D332" s="272" t="s">
        <v>2209</v>
      </c>
      <c r="E332" s="262">
        <v>43906</v>
      </c>
      <c r="F332" s="262">
        <v>43939</v>
      </c>
      <c r="G332" s="271"/>
      <c r="H332" s="285"/>
      <c r="I332" s="271"/>
      <c r="J332" s="271"/>
      <c r="K332" s="271"/>
      <c r="L332" s="271">
        <v>0</v>
      </c>
      <c r="M332" s="271">
        <v>138</v>
      </c>
      <c r="N332" s="271" t="s">
        <v>23</v>
      </c>
      <c r="O332" s="273">
        <v>0.2</v>
      </c>
      <c r="P332" s="273" t="s">
        <v>2352</v>
      </c>
      <c r="Q332" s="271" t="s">
        <v>30</v>
      </c>
      <c r="R332" s="274">
        <v>50</v>
      </c>
      <c r="S332" s="273">
        <v>0.2</v>
      </c>
      <c r="T332" s="274" t="s">
        <v>23</v>
      </c>
      <c r="U332" s="273" t="s">
        <v>23</v>
      </c>
      <c r="V332" s="276" t="s">
        <v>51</v>
      </c>
      <c r="W332" s="271"/>
    </row>
    <row r="333" spans="1:1804" s="220" customFormat="1" ht="110.4" customHeight="1" x14ac:dyDescent="0.2">
      <c r="A333" s="270" t="s">
        <v>2217</v>
      </c>
      <c r="B333" s="271" t="s">
        <v>2323</v>
      </c>
      <c r="C333" s="271" t="s">
        <v>2312</v>
      </c>
      <c r="D333" s="272" t="s">
        <v>2318</v>
      </c>
      <c r="E333" s="262">
        <v>43859</v>
      </c>
      <c r="F333" s="262">
        <v>43971</v>
      </c>
      <c r="G333" s="271"/>
      <c r="H333" s="286"/>
      <c r="I333" s="271"/>
      <c r="J333" s="271"/>
      <c r="K333" s="271"/>
      <c r="L333" s="271">
        <v>0</v>
      </c>
      <c r="M333" s="271">
        <v>69</v>
      </c>
      <c r="N333" s="271" t="s">
        <v>23</v>
      </c>
      <c r="O333" s="273">
        <v>1.29</v>
      </c>
      <c r="P333" s="273" t="s">
        <v>2232</v>
      </c>
      <c r="Q333" s="273" t="s">
        <v>81</v>
      </c>
      <c r="R333" s="274">
        <v>175</v>
      </c>
      <c r="S333" s="273">
        <v>1.29</v>
      </c>
      <c r="T333" s="274" t="s">
        <v>23</v>
      </c>
      <c r="U333" s="273" t="s">
        <v>23</v>
      </c>
      <c r="V333" s="276" t="s">
        <v>51</v>
      </c>
      <c r="W333" s="271"/>
    </row>
    <row r="334" spans="1:1804" s="220" customFormat="1" ht="110.4" customHeight="1" x14ac:dyDescent="0.2">
      <c r="A334" s="270" t="s">
        <v>2218</v>
      </c>
      <c r="B334" s="271" t="s">
        <v>2311</v>
      </c>
      <c r="C334" s="271" t="s">
        <v>44</v>
      </c>
      <c r="D334" s="272" t="s">
        <v>2310</v>
      </c>
      <c r="E334" s="262">
        <v>43893</v>
      </c>
      <c r="F334" s="262">
        <v>43928</v>
      </c>
      <c r="G334" s="271"/>
      <c r="H334" s="286"/>
      <c r="I334" s="271"/>
      <c r="J334" s="271"/>
      <c r="K334" s="271"/>
      <c r="L334" s="271">
        <v>0</v>
      </c>
      <c r="M334" s="271">
        <v>138</v>
      </c>
      <c r="N334" s="271" t="s">
        <v>23</v>
      </c>
      <c r="O334" s="273">
        <v>0.2</v>
      </c>
      <c r="P334" s="273" t="s">
        <v>2345</v>
      </c>
      <c r="Q334" s="273" t="s">
        <v>994</v>
      </c>
      <c r="R334" s="274" t="s">
        <v>23</v>
      </c>
      <c r="S334" s="273" t="s">
        <v>23</v>
      </c>
      <c r="T334" s="274">
        <v>70</v>
      </c>
      <c r="U334" s="273">
        <v>0.2</v>
      </c>
      <c r="V334" s="276" t="s">
        <v>51</v>
      </c>
      <c r="W334" s="271"/>
    </row>
    <row r="335" spans="1:1804" s="220" customFormat="1" ht="150.65" customHeight="1" x14ac:dyDescent="0.2">
      <c r="A335" s="270" t="s">
        <v>2216</v>
      </c>
      <c r="B335" s="271" t="s">
        <v>2322</v>
      </c>
      <c r="C335" s="271" t="s">
        <v>28</v>
      </c>
      <c r="D335" s="272" t="s">
        <v>2212</v>
      </c>
      <c r="E335" s="262">
        <v>43862</v>
      </c>
      <c r="F335" s="262">
        <v>43922</v>
      </c>
      <c r="G335" s="271"/>
      <c r="H335" s="287"/>
      <c r="I335" s="271"/>
      <c r="J335" s="271"/>
      <c r="K335" s="271"/>
      <c r="L335" s="271">
        <v>0</v>
      </c>
      <c r="M335" s="271">
        <v>138</v>
      </c>
      <c r="N335" s="271" t="s">
        <v>23</v>
      </c>
      <c r="O335" s="273" t="s">
        <v>23</v>
      </c>
      <c r="P335" s="273" t="s">
        <v>23</v>
      </c>
      <c r="Q335" s="273" t="s">
        <v>23</v>
      </c>
      <c r="R335" s="274" t="s">
        <v>23</v>
      </c>
      <c r="S335" s="273" t="s">
        <v>23</v>
      </c>
      <c r="T335" s="274" t="s">
        <v>23</v>
      </c>
      <c r="U335" s="273" t="s">
        <v>23</v>
      </c>
      <c r="V335" s="281" t="s">
        <v>26</v>
      </c>
      <c r="W335" s="271"/>
    </row>
    <row r="336" spans="1:1804" s="220" customFormat="1" ht="128.4" customHeight="1" x14ac:dyDescent="0.2">
      <c r="A336" s="270" t="s">
        <v>2213</v>
      </c>
      <c r="B336" s="271" t="s">
        <v>2214</v>
      </c>
      <c r="C336" s="271" t="s">
        <v>46</v>
      </c>
      <c r="D336" s="272" t="s">
        <v>2215</v>
      </c>
      <c r="E336" s="262">
        <v>43861</v>
      </c>
      <c r="F336" s="262">
        <v>44104</v>
      </c>
      <c r="G336" s="271"/>
      <c r="H336" s="271"/>
      <c r="I336" s="264"/>
      <c r="J336" s="271"/>
      <c r="K336" s="271"/>
      <c r="L336" s="271">
        <v>0</v>
      </c>
      <c r="M336" s="271">
        <v>69</v>
      </c>
      <c r="N336" s="271" t="s">
        <v>23</v>
      </c>
      <c r="O336" s="273">
        <v>0.1</v>
      </c>
      <c r="P336" s="271" t="s">
        <v>2340</v>
      </c>
      <c r="Q336" s="271" t="s">
        <v>39</v>
      </c>
      <c r="R336" s="274">
        <v>100</v>
      </c>
      <c r="S336" s="273">
        <v>0.1</v>
      </c>
      <c r="T336" s="274" t="s">
        <v>23</v>
      </c>
      <c r="U336" s="273" t="s">
        <v>23</v>
      </c>
      <c r="V336" s="271" t="s">
        <v>26</v>
      </c>
      <c r="W336" s="271"/>
    </row>
    <row r="337" spans="1:23" s="220" customFormat="1" ht="110.4" customHeight="1" x14ac:dyDescent="0.2">
      <c r="A337" s="270" t="s">
        <v>2231</v>
      </c>
      <c r="B337" s="271" t="s">
        <v>2299</v>
      </c>
      <c r="C337" s="271" t="s">
        <v>75</v>
      </c>
      <c r="D337" s="272" t="s">
        <v>2230</v>
      </c>
      <c r="E337" s="262">
        <v>43864</v>
      </c>
      <c r="F337" s="262">
        <v>43911</v>
      </c>
      <c r="G337" s="271"/>
      <c r="H337" s="288"/>
      <c r="I337" s="271"/>
      <c r="J337" s="271"/>
      <c r="K337" s="271"/>
      <c r="L337" s="271">
        <v>0</v>
      </c>
      <c r="M337" s="271">
        <v>138</v>
      </c>
      <c r="N337" s="271" t="s">
        <v>23</v>
      </c>
      <c r="O337" s="273">
        <v>2.2999999999999998</v>
      </c>
      <c r="P337" s="273" t="s">
        <v>2346</v>
      </c>
      <c r="Q337" s="273" t="s">
        <v>30</v>
      </c>
      <c r="R337" s="274">
        <v>75</v>
      </c>
      <c r="S337" s="273">
        <v>2.2999999999999998</v>
      </c>
      <c r="T337" s="274" t="s">
        <v>23</v>
      </c>
      <c r="U337" s="273" t="s">
        <v>23</v>
      </c>
      <c r="V337" s="271" t="s">
        <v>26</v>
      </c>
      <c r="W337" s="271"/>
    </row>
    <row r="338" spans="1:23" s="220" customFormat="1" ht="104.95" customHeight="1" x14ac:dyDescent="0.2">
      <c r="A338" s="270" t="s">
        <v>2233</v>
      </c>
      <c r="B338" s="271" t="s">
        <v>2300</v>
      </c>
      <c r="C338" s="271" t="s">
        <v>2234</v>
      </c>
      <c r="D338" s="272" t="s">
        <v>2301</v>
      </c>
      <c r="E338" s="262">
        <v>43913</v>
      </c>
      <c r="F338" s="262">
        <v>43965</v>
      </c>
      <c r="G338" s="271"/>
      <c r="H338" s="271"/>
      <c r="I338" s="264"/>
      <c r="J338" s="271"/>
      <c r="K338" s="271"/>
      <c r="L338" s="271">
        <v>0</v>
      </c>
      <c r="M338" s="271">
        <v>138</v>
      </c>
      <c r="N338" s="271" t="s">
        <v>23</v>
      </c>
      <c r="O338" s="273">
        <v>0.55000000000000004</v>
      </c>
      <c r="P338" s="271" t="s">
        <v>2348</v>
      </c>
      <c r="Q338" s="271" t="s">
        <v>39</v>
      </c>
      <c r="R338" s="274">
        <v>100</v>
      </c>
      <c r="S338" s="273">
        <v>0.55000000000000004</v>
      </c>
      <c r="T338" s="274" t="s">
        <v>23</v>
      </c>
      <c r="U338" s="273" t="s">
        <v>23</v>
      </c>
      <c r="V338" s="271" t="s">
        <v>523</v>
      </c>
      <c r="W338" s="271"/>
    </row>
    <row r="339" spans="1:23" s="220" customFormat="1" ht="128.4" customHeight="1" x14ac:dyDescent="0.2">
      <c r="A339" s="270" t="s">
        <v>2235</v>
      </c>
      <c r="B339" s="271" t="s">
        <v>2236</v>
      </c>
      <c r="C339" s="271" t="s">
        <v>46</v>
      </c>
      <c r="D339" s="272" t="s">
        <v>2330</v>
      </c>
      <c r="E339" s="262">
        <v>43891</v>
      </c>
      <c r="F339" s="262">
        <v>44180</v>
      </c>
      <c r="G339" s="271"/>
      <c r="H339" s="271"/>
      <c r="I339" s="264"/>
      <c r="J339" s="271"/>
      <c r="K339" s="271"/>
      <c r="L339" s="271">
        <v>0</v>
      </c>
      <c r="M339" s="271">
        <v>69</v>
      </c>
      <c r="N339" s="271">
        <v>138</v>
      </c>
      <c r="O339" s="273">
        <v>0.3</v>
      </c>
      <c r="P339" s="271" t="s">
        <v>2347</v>
      </c>
      <c r="Q339" s="271" t="s">
        <v>39</v>
      </c>
      <c r="R339" s="274">
        <v>100</v>
      </c>
      <c r="S339" s="273">
        <v>0.3</v>
      </c>
      <c r="T339" s="274" t="s">
        <v>23</v>
      </c>
      <c r="U339" s="273" t="s">
        <v>23</v>
      </c>
      <c r="V339" s="271" t="s">
        <v>26</v>
      </c>
      <c r="W339" s="271"/>
    </row>
    <row r="340" spans="1:23" s="220" customFormat="1" ht="110.4" customHeight="1" x14ac:dyDescent="0.2">
      <c r="A340" s="270" t="s">
        <v>2341</v>
      </c>
      <c r="B340" s="271" t="s">
        <v>2185</v>
      </c>
      <c r="C340" s="271" t="s">
        <v>2237</v>
      </c>
      <c r="D340" s="272" t="s">
        <v>2238</v>
      </c>
      <c r="E340" s="262">
        <v>43905</v>
      </c>
      <c r="F340" s="262">
        <v>44012</v>
      </c>
      <c r="G340" s="271"/>
      <c r="H340" s="264"/>
      <c r="I340" s="271"/>
      <c r="J340" s="271"/>
      <c r="K340" s="271"/>
      <c r="L340" s="271">
        <v>0</v>
      </c>
      <c r="M340" s="271">
        <v>69</v>
      </c>
      <c r="N340" s="271" t="s">
        <v>23</v>
      </c>
      <c r="O340" s="273">
        <v>0.1</v>
      </c>
      <c r="P340" s="273" t="s">
        <v>2343</v>
      </c>
      <c r="Q340" s="271" t="s">
        <v>339</v>
      </c>
      <c r="R340" s="274">
        <v>75</v>
      </c>
      <c r="S340" s="273">
        <v>4</v>
      </c>
      <c r="T340" s="274" t="s">
        <v>23</v>
      </c>
      <c r="U340" s="273" t="s">
        <v>23</v>
      </c>
      <c r="V340" s="271" t="s">
        <v>51</v>
      </c>
      <c r="W340" s="271"/>
    </row>
    <row r="341" spans="1:23" s="220" customFormat="1" ht="110.4" customHeight="1" x14ac:dyDescent="0.2">
      <c r="A341" s="270" t="s">
        <v>2240</v>
      </c>
      <c r="B341" s="271" t="s">
        <v>2187</v>
      </c>
      <c r="C341" s="271" t="s">
        <v>2302</v>
      </c>
      <c r="D341" s="272" t="s">
        <v>2239</v>
      </c>
      <c r="E341" s="262">
        <v>43892</v>
      </c>
      <c r="F341" s="262">
        <v>43904</v>
      </c>
      <c r="G341" s="271"/>
      <c r="H341" s="264"/>
      <c r="I341" s="271"/>
      <c r="J341" s="271"/>
      <c r="K341" s="271"/>
      <c r="L341" s="271">
        <v>0</v>
      </c>
      <c r="M341" s="271">
        <v>138</v>
      </c>
      <c r="N341" s="271" t="s">
        <v>23</v>
      </c>
      <c r="O341" s="273">
        <v>0.1</v>
      </c>
      <c r="P341" s="273" t="s">
        <v>2350</v>
      </c>
      <c r="Q341" s="273" t="s">
        <v>308</v>
      </c>
      <c r="R341" s="274">
        <v>100</v>
      </c>
      <c r="S341" s="273" t="s">
        <v>23</v>
      </c>
      <c r="T341" s="274" t="s">
        <v>23</v>
      </c>
      <c r="U341" s="273" t="s">
        <v>23</v>
      </c>
      <c r="V341" s="271" t="s">
        <v>51</v>
      </c>
      <c r="W341" s="271"/>
    </row>
    <row r="342" spans="1:23" s="220" customFormat="1" ht="110.4" customHeight="1" x14ac:dyDescent="0.2">
      <c r="A342" s="270" t="s">
        <v>2241</v>
      </c>
      <c r="B342" s="271" t="s">
        <v>2303</v>
      </c>
      <c r="C342" s="271" t="s">
        <v>1855</v>
      </c>
      <c r="D342" s="272" t="s">
        <v>2304</v>
      </c>
      <c r="E342" s="262">
        <v>43906</v>
      </c>
      <c r="F342" s="262">
        <v>43932</v>
      </c>
      <c r="G342" s="271"/>
      <c r="H342" s="264"/>
      <c r="I342" s="271"/>
      <c r="J342" s="271"/>
      <c r="K342" s="271"/>
      <c r="L342" s="271">
        <v>0</v>
      </c>
      <c r="M342" s="271">
        <v>138</v>
      </c>
      <c r="N342" s="271" t="s">
        <v>23</v>
      </c>
      <c r="O342" s="273">
        <v>0.8</v>
      </c>
      <c r="P342" s="273" t="s">
        <v>2353</v>
      </c>
      <c r="Q342" s="273" t="s">
        <v>287</v>
      </c>
      <c r="R342" s="274">
        <v>100</v>
      </c>
      <c r="S342" s="273" t="s">
        <v>23</v>
      </c>
      <c r="T342" s="274">
        <v>80</v>
      </c>
      <c r="U342" s="273" t="s">
        <v>23</v>
      </c>
      <c r="V342" s="271" t="s">
        <v>49</v>
      </c>
      <c r="W342" s="271"/>
    </row>
    <row r="343" spans="1:23" s="220" customFormat="1" ht="110.4" customHeight="1" x14ac:dyDescent="0.2">
      <c r="A343" s="270" t="s">
        <v>2243</v>
      </c>
      <c r="B343" s="271" t="s">
        <v>2305</v>
      </c>
      <c r="C343" s="271" t="s">
        <v>2314</v>
      </c>
      <c r="D343" s="272" t="s">
        <v>2324</v>
      </c>
      <c r="E343" s="262">
        <v>43906</v>
      </c>
      <c r="F343" s="262">
        <v>43953</v>
      </c>
      <c r="G343" s="271"/>
      <c r="H343" s="271"/>
      <c r="I343" s="271"/>
      <c r="J343" s="271"/>
      <c r="K343" s="271"/>
      <c r="L343" s="271">
        <v>0</v>
      </c>
      <c r="M343" s="271">
        <v>138</v>
      </c>
      <c r="N343" s="271" t="s">
        <v>172</v>
      </c>
      <c r="O343" s="273">
        <v>0.1</v>
      </c>
      <c r="P343" s="273" t="s">
        <v>2349</v>
      </c>
      <c r="Q343" s="273" t="s">
        <v>2242</v>
      </c>
      <c r="R343" s="274" t="s">
        <v>23</v>
      </c>
      <c r="S343" s="273" t="s">
        <v>23</v>
      </c>
      <c r="T343" s="274">
        <v>100</v>
      </c>
      <c r="U343" s="273">
        <v>0.1</v>
      </c>
      <c r="V343" s="281" t="s">
        <v>51</v>
      </c>
      <c r="W343" s="271"/>
    </row>
    <row r="344" spans="1:23" s="220" customFormat="1" ht="110.4" customHeight="1" x14ac:dyDescent="0.2">
      <c r="A344" s="270" t="s">
        <v>2205</v>
      </c>
      <c r="B344" s="271" t="s">
        <v>2306</v>
      </c>
      <c r="C344" s="271" t="s">
        <v>75</v>
      </c>
      <c r="D344" s="272" t="s">
        <v>2329</v>
      </c>
      <c r="E344" s="262">
        <v>43878</v>
      </c>
      <c r="F344" s="262">
        <v>43966</v>
      </c>
      <c r="G344" s="271"/>
      <c r="H344" s="289"/>
      <c r="I344" s="271"/>
      <c r="J344" s="271"/>
      <c r="K344" s="271"/>
      <c r="L344" s="271">
        <v>0</v>
      </c>
      <c r="M344" s="271">
        <v>69</v>
      </c>
      <c r="N344" s="271" t="s">
        <v>23</v>
      </c>
      <c r="O344" s="273">
        <v>0.4</v>
      </c>
      <c r="P344" s="273" t="s">
        <v>2342</v>
      </c>
      <c r="Q344" s="273" t="s">
        <v>893</v>
      </c>
      <c r="R344" s="274">
        <v>50</v>
      </c>
      <c r="S344" s="273">
        <v>0.4</v>
      </c>
      <c r="T344" s="274">
        <v>50</v>
      </c>
      <c r="U344" s="273">
        <v>0.4</v>
      </c>
      <c r="V344" s="271" t="s">
        <v>51</v>
      </c>
      <c r="W344" s="271"/>
    </row>
    <row r="345" spans="1:23" s="220" customFormat="1" ht="110.4" customHeight="1" x14ac:dyDescent="0.2">
      <c r="A345" s="290" t="s">
        <v>2247</v>
      </c>
      <c r="B345" s="271" t="s">
        <v>2307</v>
      </c>
      <c r="C345" s="291" t="s">
        <v>2039</v>
      </c>
      <c r="D345" s="292" t="s">
        <v>2309</v>
      </c>
      <c r="E345" s="293">
        <v>43922</v>
      </c>
      <c r="F345" s="293">
        <v>44180</v>
      </c>
      <c r="G345" s="294"/>
      <c r="H345" s="294"/>
      <c r="I345" s="294"/>
      <c r="J345" s="294"/>
      <c r="K345" s="294"/>
      <c r="L345" s="294">
        <v>0</v>
      </c>
      <c r="M345" s="294">
        <v>138</v>
      </c>
      <c r="N345" s="271" t="s">
        <v>23</v>
      </c>
      <c r="O345" s="295">
        <v>3.45</v>
      </c>
      <c r="P345" s="291" t="s">
        <v>2338</v>
      </c>
      <c r="Q345" s="294" t="s">
        <v>25</v>
      </c>
      <c r="R345" s="296" t="s">
        <v>23</v>
      </c>
      <c r="S345" s="295" t="s">
        <v>23</v>
      </c>
      <c r="T345" s="296" t="s">
        <v>23</v>
      </c>
      <c r="U345" s="295" t="s">
        <v>23</v>
      </c>
      <c r="V345" s="271" t="s">
        <v>51</v>
      </c>
      <c r="W345" s="294"/>
    </row>
    <row r="346" spans="1:23" s="220" customFormat="1" ht="110.4" customHeight="1" x14ac:dyDescent="0.4">
      <c r="A346" s="297" t="s">
        <v>2336</v>
      </c>
      <c r="B346" s="271" t="s">
        <v>2315</v>
      </c>
      <c r="C346" s="291" t="s">
        <v>2039</v>
      </c>
      <c r="D346" s="292" t="s">
        <v>2308</v>
      </c>
      <c r="E346" s="293">
        <v>43922</v>
      </c>
      <c r="F346" s="293">
        <v>44180</v>
      </c>
      <c r="G346" s="298"/>
      <c r="H346" s="298"/>
      <c r="I346" s="298"/>
      <c r="J346" s="298"/>
      <c r="K346" s="298"/>
      <c r="L346" s="294">
        <v>0</v>
      </c>
      <c r="M346" s="294" t="s">
        <v>23</v>
      </c>
      <c r="N346" s="294">
        <v>138</v>
      </c>
      <c r="O346" s="295">
        <v>0.95</v>
      </c>
      <c r="P346" s="291" t="s">
        <v>2344</v>
      </c>
      <c r="Q346" s="294" t="s">
        <v>25</v>
      </c>
      <c r="R346" s="296" t="s">
        <v>23</v>
      </c>
      <c r="S346" s="295" t="s">
        <v>23</v>
      </c>
      <c r="T346" s="296" t="s">
        <v>23</v>
      </c>
      <c r="U346" s="295" t="s">
        <v>23</v>
      </c>
      <c r="V346" s="271" t="s">
        <v>51</v>
      </c>
      <c r="W346" s="298"/>
    </row>
    <row r="347" spans="1:23" s="220" customFormat="1" ht="110.4" customHeight="1" x14ac:dyDescent="0.4">
      <c r="A347" s="290" t="s">
        <v>2248</v>
      </c>
      <c r="B347" s="271" t="s">
        <v>2249</v>
      </c>
      <c r="C347" s="291" t="s">
        <v>37</v>
      </c>
      <c r="D347" s="292" t="s">
        <v>2328</v>
      </c>
      <c r="E347" s="293">
        <v>43859</v>
      </c>
      <c r="F347" s="293">
        <v>44012</v>
      </c>
      <c r="G347" s="298"/>
      <c r="H347" s="298"/>
      <c r="I347" s="298"/>
      <c r="J347" s="298"/>
      <c r="K347" s="298"/>
      <c r="L347" s="294">
        <v>0</v>
      </c>
      <c r="M347" s="294">
        <v>138</v>
      </c>
      <c r="N347" s="294" t="s">
        <v>23</v>
      </c>
      <c r="O347" s="295">
        <v>0.8</v>
      </c>
      <c r="P347" s="291" t="s">
        <v>2348</v>
      </c>
      <c r="Q347" s="294" t="s">
        <v>30</v>
      </c>
      <c r="R347" s="296" t="s">
        <v>23</v>
      </c>
      <c r="S347" s="295" t="s">
        <v>23</v>
      </c>
      <c r="T347" s="296" t="s">
        <v>934</v>
      </c>
      <c r="U347" s="295">
        <v>0.8</v>
      </c>
      <c r="V347" s="294" t="s">
        <v>26</v>
      </c>
      <c r="W347" s="298"/>
    </row>
    <row r="348" spans="1:23" ht="54.35" x14ac:dyDescent="0.2">
      <c r="A348" s="377" t="s">
        <v>2334</v>
      </c>
      <c r="B348" s="368" t="s">
        <v>2332</v>
      </c>
      <c r="C348" s="368" t="s">
        <v>2080</v>
      </c>
      <c r="D348" s="378" t="s">
        <v>2333</v>
      </c>
      <c r="E348" s="371">
        <v>43861</v>
      </c>
      <c r="F348" s="371">
        <v>43905</v>
      </c>
      <c r="G348" s="371"/>
      <c r="H348" s="379"/>
      <c r="I348" s="379"/>
      <c r="J348" s="380"/>
      <c r="K348" s="381"/>
      <c r="L348" s="373">
        <v>0</v>
      </c>
      <c r="M348" s="368">
        <v>138</v>
      </c>
      <c r="N348" s="368" t="s">
        <v>23</v>
      </c>
      <c r="O348" s="382">
        <v>0.08</v>
      </c>
      <c r="P348" s="383" t="s">
        <v>2339</v>
      </c>
      <c r="Q348" s="383" t="s">
        <v>30</v>
      </c>
      <c r="R348" s="372">
        <v>100</v>
      </c>
      <c r="S348" s="384">
        <v>0.08</v>
      </c>
      <c r="T348" s="368" t="s">
        <v>23</v>
      </c>
      <c r="U348" s="372" t="s">
        <v>23</v>
      </c>
      <c r="V348" s="385" t="s">
        <v>51</v>
      </c>
      <c r="W348" s="368"/>
    </row>
    <row r="349" spans="1:23" x14ac:dyDescent="0.4">
      <c r="A349" s="355"/>
      <c r="B349" s="356" t="s">
        <v>1762</v>
      </c>
      <c r="C349" s="357"/>
      <c r="D349" s="358"/>
      <c r="E349" s="359"/>
      <c r="F349" s="359"/>
      <c r="G349" s="359"/>
      <c r="H349" s="360"/>
      <c r="I349" s="360"/>
      <c r="J349" s="360"/>
      <c r="K349" s="361" t="str">
        <f t="shared" ref="K349:K391" si="9">IF(AND(I349&gt;0,J349&gt;0),(J349/I349)-1," ")</f>
        <v xml:space="preserve"> </v>
      </c>
      <c r="L349" s="362"/>
      <c r="M349" s="360"/>
      <c r="N349" s="360"/>
      <c r="O349" s="363"/>
      <c r="P349" s="364"/>
      <c r="Q349" s="364"/>
      <c r="R349" s="362"/>
      <c r="S349" s="365"/>
      <c r="T349" s="362"/>
      <c r="U349" s="365"/>
      <c r="V349" s="364"/>
      <c r="W349" s="366"/>
    </row>
    <row r="350" spans="1:23" ht="165.6" customHeight="1" x14ac:dyDescent="0.2">
      <c r="A350" s="386" t="s">
        <v>1491</v>
      </c>
      <c r="B350" s="387" t="s">
        <v>1492</v>
      </c>
      <c r="C350" s="387" t="s">
        <v>921</v>
      </c>
      <c r="D350" s="388" t="s">
        <v>1618</v>
      </c>
      <c r="E350" s="389">
        <v>43815</v>
      </c>
      <c r="F350" s="390">
        <v>43862</v>
      </c>
      <c r="G350" s="390"/>
      <c r="H350" s="391"/>
      <c r="I350" s="391">
        <v>644190</v>
      </c>
      <c r="J350" s="391"/>
      <c r="K350" s="349" t="str">
        <f t="shared" si="9"/>
        <v xml:space="preserve"> </v>
      </c>
      <c r="L350" s="392">
        <v>0</v>
      </c>
      <c r="M350" s="387">
        <v>138</v>
      </c>
      <c r="N350" s="387" t="s">
        <v>23</v>
      </c>
      <c r="O350" s="351" t="s">
        <v>23</v>
      </c>
      <c r="P350" s="387" t="s">
        <v>23</v>
      </c>
      <c r="Q350" s="387" t="s">
        <v>23</v>
      </c>
      <c r="R350" s="392" t="s">
        <v>23</v>
      </c>
      <c r="S350" s="351" t="s">
        <v>23</v>
      </c>
      <c r="T350" s="392" t="s">
        <v>23</v>
      </c>
      <c r="U350" s="351" t="s">
        <v>23</v>
      </c>
      <c r="V350" s="387" t="s">
        <v>1348</v>
      </c>
      <c r="W350" s="387"/>
    </row>
    <row r="351" spans="1:23" ht="138.6" customHeight="1" x14ac:dyDescent="0.2">
      <c r="A351" s="200" t="s">
        <v>1399</v>
      </c>
      <c r="B351" s="76" t="s">
        <v>1602</v>
      </c>
      <c r="C351" s="75" t="s">
        <v>2133</v>
      </c>
      <c r="D351" s="152" t="s">
        <v>1550</v>
      </c>
      <c r="E351" s="72">
        <v>43724</v>
      </c>
      <c r="F351" s="266">
        <v>43815</v>
      </c>
      <c r="G351" s="66"/>
      <c r="H351" s="74"/>
      <c r="I351" s="69">
        <v>5725089</v>
      </c>
      <c r="J351" s="74"/>
      <c r="K351" s="62" t="str">
        <f t="shared" si="9"/>
        <v xml:space="preserve"> </v>
      </c>
      <c r="L351" s="268">
        <v>70</v>
      </c>
      <c r="M351" s="78">
        <v>138</v>
      </c>
      <c r="N351" s="78" t="s">
        <v>23</v>
      </c>
      <c r="O351" s="79" t="s">
        <v>23</v>
      </c>
      <c r="P351" s="75" t="s">
        <v>23</v>
      </c>
      <c r="Q351" s="75" t="s">
        <v>23</v>
      </c>
      <c r="R351" s="78" t="s">
        <v>23</v>
      </c>
      <c r="S351" s="79" t="s">
        <v>23</v>
      </c>
      <c r="T351" s="78" t="s">
        <v>23</v>
      </c>
      <c r="U351" s="79" t="s">
        <v>23</v>
      </c>
      <c r="V351" s="63" t="s">
        <v>1348</v>
      </c>
      <c r="W351" s="76"/>
    </row>
    <row r="352" spans="1:23" ht="138.6" customHeight="1" x14ac:dyDescent="0.2">
      <c r="A352" s="245" t="s">
        <v>1776</v>
      </c>
      <c r="B352" s="209" t="s">
        <v>1913</v>
      </c>
      <c r="C352" s="96" t="s">
        <v>64</v>
      </c>
      <c r="D352" s="77" t="s">
        <v>1914</v>
      </c>
      <c r="E352" s="246">
        <v>43703</v>
      </c>
      <c r="F352" s="246">
        <v>43854</v>
      </c>
      <c r="G352" s="246"/>
      <c r="H352" s="74"/>
      <c r="I352" s="69">
        <v>4699579</v>
      </c>
      <c r="J352" s="109"/>
      <c r="K352" s="62" t="str">
        <f t="shared" si="9"/>
        <v xml:space="preserve"> </v>
      </c>
      <c r="L352" s="302">
        <v>20</v>
      </c>
      <c r="M352" s="209" t="s">
        <v>1415</v>
      </c>
      <c r="N352" s="209" t="s">
        <v>23</v>
      </c>
      <c r="O352" s="179" t="s">
        <v>23</v>
      </c>
      <c r="P352" s="209" t="s">
        <v>23</v>
      </c>
      <c r="Q352" s="209" t="s">
        <v>23</v>
      </c>
      <c r="R352" s="167" t="s">
        <v>23</v>
      </c>
      <c r="S352" s="179" t="s">
        <v>23</v>
      </c>
      <c r="T352" s="167" t="s">
        <v>23</v>
      </c>
      <c r="U352" s="179" t="s">
        <v>23</v>
      </c>
      <c r="V352" s="247" t="s">
        <v>1348</v>
      </c>
      <c r="W352" s="209"/>
    </row>
    <row r="353" spans="1:23" ht="83.05" customHeight="1" x14ac:dyDescent="0.2">
      <c r="A353" s="245" t="s">
        <v>1925</v>
      </c>
      <c r="B353" s="209" t="s">
        <v>1926</v>
      </c>
      <c r="C353" s="96" t="s">
        <v>2134</v>
      </c>
      <c r="D353" s="77" t="s">
        <v>1926</v>
      </c>
      <c r="E353" s="262">
        <v>43871</v>
      </c>
      <c r="F353" s="246">
        <v>43911</v>
      </c>
      <c r="G353" s="246"/>
      <c r="H353" s="74"/>
      <c r="I353" s="69"/>
      <c r="J353" s="109"/>
      <c r="K353" s="62" t="str">
        <f t="shared" si="9"/>
        <v xml:space="preserve"> </v>
      </c>
      <c r="L353" s="166">
        <v>0</v>
      </c>
      <c r="M353" s="209" t="s">
        <v>1398</v>
      </c>
      <c r="N353" s="209" t="s">
        <v>23</v>
      </c>
      <c r="O353" s="179" t="s">
        <v>23</v>
      </c>
      <c r="P353" s="209" t="s">
        <v>23</v>
      </c>
      <c r="Q353" s="209" t="s">
        <v>23</v>
      </c>
      <c r="R353" s="167" t="s">
        <v>23</v>
      </c>
      <c r="S353" s="179" t="s">
        <v>23</v>
      </c>
      <c r="T353" s="167" t="s">
        <v>23</v>
      </c>
      <c r="U353" s="179" t="s">
        <v>23</v>
      </c>
      <c r="V353" s="247" t="s">
        <v>1348</v>
      </c>
      <c r="W353" s="209"/>
    </row>
    <row r="354" spans="1:23" ht="110.4" customHeight="1" x14ac:dyDescent="0.2">
      <c r="A354" s="245" t="s">
        <v>1428</v>
      </c>
      <c r="B354" s="209" t="s">
        <v>1603</v>
      </c>
      <c r="C354" s="247" t="s">
        <v>70</v>
      </c>
      <c r="D354" s="81" t="s">
        <v>1429</v>
      </c>
      <c r="E354" s="67">
        <v>43689</v>
      </c>
      <c r="F354" s="67">
        <v>43819</v>
      </c>
      <c r="G354" s="83"/>
      <c r="H354" s="69"/>
      <c r="I354" s="84">
        <v>2989092</v>
      </c>
      <c r="J354" s="69"/>
      <c r="K354" s="62" t="str">
        <f t="shared" si="9"/>
        <v xml:space="preserve"> </v>
      </c>
      <c r="L354" s="268">
        <v>60</v>
      </c>
      <c r="M354" s="70" t="s">
        <v>1430</v>
      </c>
      <c r="N354" s="70" t="s">
        <v>23</v>
      </c>
      <c r="O354" s="79" t="s">
        <v>23</v>
      </c>
      <c r="P354" s="260" t="s">
        <v>23</v>
      </c>
      <c r="Q354" s="247" t="s">
        <v>23</v>
      </c>
      <c r="R354" s="70" t="s">
        <v>23</v>
      </c>
      <c r="S354" s="71" t="s">
        <v>23</v>
      </c>
      <c r="T354" s="70" t="s">
        <v>23</v>
      </c>
      <c r="U354" s="71" t="s">
        <v>23</v>
      </c>
      <c r="V354" s="247" t="s">
        <v>1431</v>
      </c>
      <c r="W354" s="64"/>
    </row>
    <row r="355" spans="1:23" ht="142.65" customHeight="1" x14ac:dyDescent="0.2">
      <c r="A355" s="245" t="s">
        <v>1353</v>
      </c>
      <c r="B355" s="209" t="s">
        <v>1354</v>
      </c>
      <c r="C355" s="247" t="s">
        <v>1355</v>
      </c>
      <c r="D355" s="81" t="s">
        <v>1551</v>
      </c>
      <c r="E355" s="67">
        <v>43615</v>
      </c>
      <c r="F355" s="67">
        <v>43698</v>
      </c>
      <c r="G355" s="83">
        <v>43698</v>
      </c>
      <c r="H355" s="69"/>
      <c r="I355" s="69">
        <v>1157050</v>
      </c>
      <c r="J355" s="69"/>
      <c r="K355" s="62" t="str">
        <f t="shared" si="9"/>
        <v xml:space="preserve"> </v>
      </c>
      <c r="L355" s="70">
        <v>100</v>
      </c>
      <c r="M355" s="70">
        <v>138</v>
      </c>
      <c r="N355" s="70" t="s">
        <v>23</v>
      </c>
      <c r="O355" s="79" t="s">
        <v>23</v>
      </c>
      <c r="P355" s="260" t="s">
        <v>23</v>
      </c>
      <c r="Q355" s="247" t="s">
        <v>23</v>
      </c>
      <c r="R355" s="70" t="s">
        <v>23</v>
      </c>
      <c r="S355" s="71" t="s">
        <v>23</v>
      </c>
      <c r="T355" s="70" t="s">
        <v>23</v>
      </c>
      <c r="U355" s="71" t="s">
        <v>23</v>
      </c>
      <c r="V355" s="247" t="s">
        <v>1348</v>
      </c>
      <c r="W355" s="64"/>
    </row>
    <row r="356" spans="1:23" ht="165.6" customHeight="1" x14ac:dyDescent="0.2">
      <c r="A356" s="245" t="s">
        <v>1460</v>
      </c>
      <c r="B356" s="209" t="s">
        <v>1461</v>
      </c>
      <c r="C356" s="247" t="s">
        <v>44</v>
      </c>
      <c r="D356" s="81" t="s">
        <v>1552</v>
      </c>
      <c r="E356" s="67">
        <v>43724</v>
      </c>
      <c r="F356" s="267">
        <v>43830</v>
      </c>
      <c r="G356" s="83"/>
      <c r="H356" s="69"/>
      <c r="I356" s="69">
        <v>2399766</v>
      </c>
      <c r="J356" s="69"/>
      <c r="K356" s="62" t="str">
        <f t="shared" si="9"/>
        <v xml:space="preserve"> </v>
      </c>
      <c r="L356" s="268">
        <v>80</v>
      </c>
      <c r="M356" s="70">
        <v>138</v>
      </c>
      <c r="N356" s="70" t="s">
        <v>23</v>
      </c>
      <c r="O356" s="79" t="s">
        <v>23</v>
      </c>
      <c r="P356" s="260" t="s">
        <v>23</v>
      </c>
      <c r="Q356" s="247" t="s">
        <v>23</v>
      </c>
      <c r="R356" s="70" t="s">
        <v>23</v>
      </c>
      <c r="S356" s="71" t="s">
        <v>23</v>
      </c>
      <c r="T356" s="70" t="s">
        <v>23</v>
      </c>
      <c r="U356" s="71" t="s">
        <v>23</v>
      </c>
      <c r="V356" s="247" t="s">
        <v>1348</v>
      </c>
      <c r="W356" s="64"/>
    </row>
    <row r="357" spans="1:23" ht="153.55000000000001" customHeight="1" x14ac:dyDescent="0.4">
      <c r="A357" s="201" t="s">
        <v>1417</v>
      </c>
      <c r="B357" s="86" t="s">
        <v>1594</v>
      </c>
      <c r="C357" s="86" t="s">
        <v>1220</v>
      </c>
      <c r="D357" s="91" t="s">
        <v>1595</v>
      </c>
      <c r="E357" s="92">
        <v>43626</v>
      </c>
      <c r="F357" s="310">
        <v>43830</v>
      </c>
      <c r="G357" s="93"/>
      <c r="H357" s="69"/>
      <c r="I357" s="69">
        <v>2192033.7000000002</v>
      </c>
      <c r="J357" s="174"/>
      <c r="K357" s="62" t="str">
        <f t="shared" si="9"/>
        <v xml:space="preserve"> </v>
      </c>
      <c r="L357" s="94">
        <v>90</v>
      </c>
      <c r="M357" s="94" t="s">
        <v>48</v>
      </c>
      <c r="N357" s="94" t="s">
        <v>23</v>
      </c>
      <c r="O357" s="79" t="s">
        <v>23</v>
      </c>
      <c r="P357" s="86" t="s">
        <v>23</v>
      </c>
      <c r="Q357" s="86" t="s">
        <v>23</v>
      </c>
      <c r="R357" s="94" t="s">
        <v>23</v>
      </c>
      <c r="S357" s="180" t="s">
        <v>23</v>
      </c>
      <c r="T357" s="94" t="s">
        <v>23</v>
      </c>
      <c r="U357" s="180" t="s">
        <v>23</v>
      </c>
      <c r="V357" s="86" t="s">
        <v>1348</v>
      </c>
      <c r="W357" s="323"/>
    </row>
    <row r="358" spans="1:23" ht="152" customHeight="1" x14ac:dyDescent="0.2">
      <c r="A358" s="202" t="s">
        <v>1403</v>
      </c>
      <c r="B358" s="85" t="s">
        <v>1596</v>
      </c>
      <c r="C358" s="85" t="s">
        <v>2135</v>
      </c>
      <c r="D358" s="87" t="s">
        <v>1483</v>
      </c>
      <c r="E358" s="88">
        <v>43536</v>
      </c>
      <c r="F358" s="307">
        <v>43830</v>
      </c>
      <c r="G358" s="89"/>
      <c r="H358" s="95"/>
      <c r="I358" s="69">
        <v>3943117</v>
      </c>
      <c r="J358" s="106"/>
      <c r="K358" s="62" t="str">
        <f t="shared" si="9"/>
        <v xml:space="preserve"> </v>
      </c>
      <c r="L358" s="314">
        <v>91</v>
      </c>
      <c r="M358" s="90">
        <v>138</v>
      </c>
      <c r="N358" s="90" t="s">
        <v>23</v>
      </c>
      <c r="O358" s="79" t="s">
        <v>23</v>
      </c>
      <c r="P358" s="85" t="s">
        <v>23</v>
      </c>
      <c r="Q358" s="85" t="s">
        <v>23</v>
      </c>
      <c r="R358" s="90" t="s">
        <v>23</v>
      </c>
      <c r="S358" s="181" t="s">
        <v>23</v>
      </c>
      <c r="T358" s="90" t="s">
        <v>23</v>
      </c>
      <c r="U358" s="181" t="s">
        <v>23</v>
      </c>
      <c r="V358" s="247" t="s">
        <v>1348</v>
      </c>
      <c r="W358" s="64"/>
    </row>
    <row r="359" spans="1:23" ht="110.4" customHeight="1" x14ac:dyDescent="0.2">
      <c r="A359" s="202" t="s">
        <v>1389</v>
      </c>
      <c r="B359" s="85" t="s">
        <v>1553</v>
      </c>
      <c r="C359" s="85" t="s">
        <v>2136</v>
      </c>
      <c r="D359" s="87" t="s">
        <v>1554</v>
      </c>
      <c r="E359" s="88">
        <v>43683</v>
      </c>
      <c r="F359" s="88">
        <v>43763</v>
      </c>
      <c r="G359" s="89">
        <v>43777</v>
      </c>
      <c r="H359" s="95"/>
      <c r="I359" s="69">
        <v>4169055</v>
      </c>
      <c r="J359" s="106"/>
      <c r="K359" s="62" t="str">
        <f t="shared" si="9"/>
        <v xml:space="preserve"> </v>
      </c>
      <c r="L359" s="90">
        <v>100</v>
      </c>
      <c r="M359" s="90">
        <v>138</v>
      </c>
      <c r="N359" s="90" t="s">
        <v>23</v>
      </c>
      <c r="O359" s="79" t="s">
        <v>23</v>
      </c>
      <c r="P359" s="85" t="s">
        <v>23</v>
      </c>
      <c r="Q359" s="85" t="s">
        <v>23</v>
      </c>
      <c r="R359" s="90" t="s">
        <v>23</v>
      </c>
      <c r="S359" s="181" t="s">
        <v>23</v>
      </c>
      <c r="T359" s="90" t="s">
        <v>23</v>
      </c>
      <c r="U359" s="181" t="s">
        <v>23</v>
      </c>
      <c r="V359" s="247" t="s">
        <v>1348</v>
      </c>
      <c r="W359" s="64"/>
    </row>
    <row r="360" spans="1:23" ht="108.7" x14ac:dyDescent="0.2">
      <c r="A360" s="202" t="s">
        <v>1387</v>
      </c>
      <c r="B360" s="85" t="s">
        <v>1598</v>
      </c>
      <c r="C360" s="85" t="s">
        <v>119</v>
      </c>
      <c r="D360" s="87" t="s">
        <v>1597</v>
      </c>
      <c r="E360" s="88">
        <v>43612</v>
      </c>
      <c r="F360" s="307">
        <v>43790</v>
      </c>
      <c r="G360" s="307">
        <v>43790</v>
      </c>
      <c r="H360" s="95"/>
      <c r="I360" s="69">
        <v>3510836</v>
      </c>
      <c r="J360" s="106"/>
      <c r="K360" s="62" t="str">
        <f t="shared" si="9"/>
        <v xml:space="preserve"> </v>
      </c>
      <c r="L360" s="314">
        <v>100</v>
      </c>
      <c r="M360" s="90">
        <v>138</v>
      </c>
      <c r="N360" s="90" t="s">
        <v>23</v>
      </c>
      <c r="O360" s="79" t="s">
        <v>23</v>
      </c>
      <c r="P360" s="85" t="s">
        <v>23</v>
      </c>
      <c r="Q360" s="85" t="s">
        <v>23</v>
      </c>
      <c r="R360" s="90" t="s">
        <v>23</v>
      </c>
      <c r="S360" s="181" t="s">
        <v>23</v>
      </c>
      <c r="T360" s="90" t="s">
        <v>23</v>
      </c>
      <c r="U360" s="181" t="s">
        <v>23</v>
      </c>
      <c r="V360" s="247" t="s">
        <v>1348</v>
      </c>
      <c r="W360" s="64"/>
    </row>
    <row r="361" spans="1:23" ht="83.05" customHeight="1" x14ac:dyDescent="0.2">
      <c r="A361" s="202" t="s">
        <v>1439</v>
      </c>
      <c r="B361" s="85" t="s">
        <v>1440</v>
      </c>
      <c r="C361" s="85" t="s">
        <v>2137</v>
      </c>
      <c r="D361" s="87" t="s">
        <v>1662</v>
      </c>
      <c r="E361" s="88">
        <v>43844</v>
      </c>
      <c r="F361" s="88">
        <v>43922</v>
      </c>
      <c r="G361" s="89"/>
      <c r="H361" s="95"/>
      <c r="I361" s="69">
        <v>253048</v>
      </c>
      <c r="J361" s="106"/>
      <c r="K361" s="62" t="str">
        <f t="shared" si="9"/>
        <v xml:space="preserve"> </v>
      </c>
      <c r="L361" s="90">
        <v>0</v>
      </c>
      <c r="M361" s="90">
        <v>138</v>
      </c>
      <c r="N361" s="90" t="s">
        <v>23</v>
      </c>
      <c r="O361" s="79" t="s">
        <v>23</v>
      </c>
      <c r="P361" s="85" t="s">
        <v>23</v>
      </c>
      <c r="Q361" s="85" t="s">
        <v>23</v>
      </c>
      <c r="R361" s="90" t="s">
        <v>23</v>
      </c>
      <c r="S361" s="181" t="s">
        <v>23</v>
      </c>
      <c r="T361" s="90" t="s">
        <v>23</v>
      </c>
      <c r="U361" s="181" t="s">
        <v>23</v>
      </c>
      <c r="V361" s="247" t="s">
        <v>1348</v>
      </c>
      <c r="W361" s="64"/>
    </row>
    <row r="362" spans="1:23" ht="110.4" customHeight="1" x14ac:dyDescent="0.2">
      <c r="A362" s="202" t="s">
        <v>1447</v>
      </c>
      <c r="B362" s="85" t="s">
        <v>1547</v>
      </c>
      <c r="C362" s="85" t="s">
        <v>424</v>
      </c>
      <c r="D362" s="87" t="s">
        <v>1555</v>
      </c>
      <c r="E362" s="88">
        <v>43384</v>
      </c>
      <c r="F362" s="307">
        <v>43889</v>
      </c>
      <c r="G362" s="89"/>
      <c r="H362" s="95"/>
      <c r="I362" s="69">
        <v>5527820</v>
      </c>
      <c r="J362" s="106"/>
      <c r="K362" s="62" t="str">
        <f t="shared" si="9"/>
        <v xml:space="preserve"> </v>
      </c>
      <c r="L362" s="90">
        <v>97</v>
      </c>
      <c r="M362" s="90">
        <v>138</v>
      </c>
      <c r="N362" s="90" t="s">
        <v>23</v>
      </c>
      <c r="O362" s="79" t="s">
        <v>23</v>
      </c>
      <c r="P362" s="85" t="s">
        <v>23</v>
      </c>
      <c r="Q362" s="85" t="s">
        <v>23</v>
      </c>
      <c r="R362" s="90" t="s">
        <v>23</v>
      </c>
      <c r="S362" s="181" t="s">
        <v>23</v>
      </c>
      <c r="T362" s="90" t="s">
        <v>23</v>
      </c>
      <c r="U362" s="181" t="s">
        <v>23</v>
      </c>
      <c r="V362" s="247" t="s">
        <v>1348</v>
      </c>
      <c r="W362" s="64"/>
    </row>
    <row r="363" spans="1:23" ht="81.55" x14ac:dyDescent="0.2">
      <c r="A363" s="202" t="s">
        <v>1396</v>
      </c>
      <c r="B363" s="85" t="s">
        <v>1601</v>
      </c>
      <c r="C363" s="85" t="s">
        <v>2138</v>
      </c>
      <c r="D363" s="87" t="s">
        <v>1599</v>
      </c>
      <c r="E363" s="307">
        <v>43834</v>
      </c>
      <c r="F363" s="307">
        <v>43952</v>
      </c>
      <c r="G363" s="89"/>
      <c r="H363" s="95"/>
      <c r="I363" s="69">
        <v>4763870</v>
      </c>
      <c r="J363" s="106"/>
      <c r="K363" s="62" t="str">
        <f t="shared" si="9"/>
        <v xml:space="preserve"> </v>
      </c>
      <c r="L363" s="90">
        <v>0</v>
      </c>
      <c r="M363" s="90">
        <v>138</v>
      </c>
      <c r="N363" s="90" t="s">
        <v>23</v>
      </c>
      <c r="O363" s="79" t="s">
        <v>23</v>
      </c>
      <c r="P363" s="85" t="s">
        <v>23</v>
      </c>
      <c r="Q363" s="85" t="s">
        <v>23</v>
      </c>
      <c r="R363" s="90" t="s">
        <v>23</v>
      </c>
      <c r="S363" s="181" t="s">
        <v>23</v>
      </c>
      <c r="T363" s="90" t="s">
        <v>23</v>
      </c>
      <c r="U363" s="181" t="s">
        <v>23</v>
      </c>
      <c r="V363" s="247" t="s">
        <v>1348</v>
      </c>
      <c r="W363" s="64"/>
    </row>
    <row r="364" spans="1:23" ht="83.05" customHeight="1" x14ac:dyDescent="0.2">
      <c r="A364" s="202" t="s">
        <v>1489</v>
      </c>
      <c r="B364" s="85" t="s">
        <v>1556</v>
      </c>
      <c r="C364" s="85" t="s">
        <v>1509</v>
      </c>
      <c r="D364" s="87" t="s">
        <v>1600</v>
      </c>
      <c r="E364" s="307">
        <v>43795</v>
      </c>
      <c r="F364" s="308">
        <v>43840</v>
      </c>
      <c r="G364" s="89"/>
      <c r="H364" s="95"/>
      <c r="I364" s="69">
        <v>1268563</v>
      </c>
      <c r="J364" s="106"/>
      <c r="K364" s="62" t="str">
        <f t="shared" si="9"/>
        <v xml:space="preserve"> </v>
      </c>
      <c r="L364" s="314">
        <v>20</v>
      </c>
      <c r="M364" s="90">
        <v>138</v>
      </c>
      <c r="N364" s="90" t="s">
        <v>23</v>
      </c>
      <c r="O364" s="79" t="s">
        <v>23</v>
      </c>
      <c r="P364" s="85" t="s">
        <v>23</v>
      </c>
      <c r="Q364" s="85" t="s">
        <v>23</v>
      </c>
      <c r="R364" s="90" t="s">
        <v>23</v>
      </c>
      <c r="S364" s="181" t="s">
        <v>23</v>
      </c>
      <c r="T364" s="90" t="s">
        <v>23</v>
      </c>
      <c r="U364" s="181" t="s">
        <v>23</v>
      </c>
      <c r="V364" s="247" t="s">
        <v>1348</v>
      </c>
      <c r="W364" s="64"/>
    </row>
    <row r="365" spans="1:23" ht="110.4" customHeight="1" x14ac:dyDescent="0.2">
      <c r="A365" s="202" t="s">
        <v>1371</v>
      </c>
      <c r="B365" s="85" t="s">
        <v>1372</v>
      </c>
      <c r="C365" s="85" t="s">
        <v>2139</v>
      </c>
      <c r="D365" s="87" t="s">
        <v>1557</v>
      </c>
      <c r="E365" s="88">
        <v>43617</v>
      </c>
      <c r="F365" s="67">
        <v>43814</v>
      </c>
      <c r="G365" s="67"/>
      <c r="H365" s="95"/>
      <c r="I365" s="69">
        <v>2088435</v>
      </c>
      <c r="J365" s="106"/>
      <c r="K365" s="62" t="str">
        <f t="shared" si="9"/>
        <v xml:space="preserve"> </v>
      </c>
      <c r="L365" s="90">
        <v>95</v>
      </c>
      <c r="M365" s="90">
        <v>138</v>
      </c>
      <c r="N365" s="90" t="s">
        <v>23</v>
      </c>
      <c r="O365" s="79" t="s">
        <v>23</v>
      </c>
      <c r="P365" s="85" t="s">
        <v>23</v>
      </c>
      <c r="Q365" s="85" t="s">
        <v>23</v>
      </c>
      <c r="R365" s="90" t="s">
        <v>23</v>
      </c>
      <c r="S365" s="181" t="s">
        <v>23</v>
      </c>
      <c r="T365" s="90" t="s">
        <v>23</v>
      </c>
      <c r="U365" s="181" t="s">
        <v>23</v>
      </c>
      <c r="V365" s="247" t="s">
        <v>1348</v>
      </c>
      <c r="W365" s="64"/>
    </row>
    <row r="366" spans="1:23" ht="131.30000000000001" customHeight="1" x14ac:dyDescent="0.2">
      <c r="A366" s="202" t="s">
        <v>1510</v>
      </c>
      <c r="B366" s="85" t="s">
        <v>1511</v>
      </c>
      <c r="C366" s="85" t="s">
        <v>2140</v>
      </c>
      <c r="D366" s="87" t="s">
        <v>1512</v>
      </c>
      <c r="E366" s="307">
        <v>43831</v>
      </c>
      <c r="F366" s="88">
        <v>43982</v>
      </c>
      <c r="G366" s="89"/>
      <c r="H366" s="95"/>
      <c r="I366" s="69">
        <v>4040613</v>
      </c>
      <c r="J366" s="106"/>
      <c r="K366" s="62" t="str">
        <f t="shared" si="9"/>
        <v xml:space="preserve"> </v>
      </c>
      <c r="L366" s="90">
        <v>0</v>
      </c>
      <c r="M366" s="90" t="s">
        <v>1430</v>
      </c>
      <c r="N366" s="90" t="s">
        <v>23</v>
      </c>
      <c r="O366" s="79" t="s">
        <v>23</v>
      </c>
      <c r="P366" s="85" t="s">
        <v>23</v>
      </c>
      <c r="Q366" s="85" t="s">
        <v>23</v>
      </c>
      <c r="R366" s="90" t="s">
        <v>23</v>
      </c>
      <c r="S366" s="181" t="s">
        <v>23</v>
      </c>
      <c r="T366" s="90" t="s">
        <v>23</v>
      </c>
      <c r="U366" s="181" t="s">
        <v>23</v>
      </c>
      <c r="V366" s="247" t="s">
        <v>1348</v>
      </c>
      <c r="W366" s="64"/>
    </row>
    <row r="367" spans="1:23" ht="129.75" customHeight="1" x14ac:dyDescent="0.2">
      <c r="A367" s="203" t="s">
        <v>1383</v>
      </c>
      <c r="B367" s="64" t="s">
        <v>1558</v>
      </c>
      <c r="C367" s="247" t="s">
        <v>507</v>
      </c>
      <c r="D367" s="81" t="s">
        <v>1559</v>
      </c>
      <c r="E367" s="67">
        <v>43711</v>
      </c>
      <c r="F367" s="267">
        <v>43841</v>
      </c>
      <c r="G367" s="83"/>
      <c r="H367" s="69"/>
      <c r="I367" s="69">
        <v>500458</v>
      </c>
      <c r="J367" s="69"/>
      <c r="K367" s="62" t="str">
        <f t="shared" si="9"/>
        <v xml:space="preserve"> </v>
      </c>
      <c r="L367" s="90">
        <v>80</v>
      </c>
      <c r="M367" s="82">
        <v>138</v>
      </c>
      <c r="N367" s="70" t="s">
        <v>23</v>
      </c>
      <c r="O367" s="79" t="s">
        <v>23</v>
      </c>
      <c r="P367" s="260" t="s">
        <v>23</v>
      </c>
      <c r="Q367" s="247" t="s">
        <v>23</v>
      </c>
      <c r="R367" s="70" t="s">
        <v>23</v>
      </c>
      <c r="S367" s="71" t="s">
        <v>23</v>
      </c>
      <c r="T367" s="70" t="s">
        <v>23</v>
      </c>
      <c r="U367" s="71" t="s">
        <v>23</v>
      </c>
      <c r="V367" s="247" t="s">
        <v>1348</v>
      </c>
      <c r="W367" s="64"/>
    </row>
    <row r="368" spans="1:23" ht="83.05" customHeight="1" x14ac:dyDescent="0.2">
      <c r="A368" s="203" t="s">
        <v>1513</v>
      </c>
      <c r="B368" s="64" t="s">
        <v>1514</v>
      </c>
      <c r="C368" s="247" t="s">
        <v>2141</v>
      </c>
      <c r="D368" s="81" t="s">
        <v>1535</v>
      </c>
      <c r="E368" s="67">
        <v>43997</v>
      </c>
      <c r="F368" s="67">
        <v>44093</v>
      </c>
      <c r="G368" s="83"/>
      <c r="H368" s="69"/>
      <c r="I368" s="69"/>
      <c r="J368" s="69"/>
      <c r="K368" s="62" t="str">
        <f t="shared" si="9"/>
        <v xml:space="preserve"> </v>
      </c>
      <c r="L368" s="90">
        <v>0</v>
      </c>
      <c r="M368" s="82">
        <v>138</v>
      </c>
      <c r="N368" s="70" t="s">
        <v>23</v>
      </c>
      <c r="O368" s="79" t="s">
        <v>23</v>
      </c>
      <c r="P368" s="260" t="s">
        <v>23</v>
      </c>
      <c r="Q368" s="247" t="s">
        <v>23</v>
      </c>
      <c r="R368" s="70" t="s">
        <v>23</v>
      </c>
      <c r="S368" s="71" t="s">
        <v>23</v>
      </c>
      <c r="T368" s="70" t="s">
        <v>23</v>
      </c>
      <c r="U368" s="71" t="s">
        <v>23</v>
      </c>
      <c r="V368" s="247" t="s">
        <v>1348</v>
      </c>
      <c r="W368" s="64"/>
    </row>
    <row r="369" spans="1:23" ht="83.05" customHeight="1" x14ac:dyDescent="0.2">
      <c r="A369" s="203" t="s">
        <v>1465</v>
      </c>
      <c r="B369" s="64" t="s">
        <v>1612</v>
      </c>
      <c r="C369" s="247" t="s">
        <v>519</v>
      </c>
      <c r="D369" s="153" t="s">
        <v>1625</v>
      </c>
      <c r="E369" s="67">
        <v>43769</v>
      </c>
      <c r="F369" s="67">
        <v>43830</v>
      </c>
      <c r="G369" s="83"/>
      <c r="H369" s="69"/>
      <c r="I369" s="69">
        <v>597449</v>
      </c>
      <c r="J369" s="69"/>
      <c r="K369" s="62" t="str">
        <f t="shared" si="9"/>
        <v xml:space="preserve"> </v>
      </c>
      <c r="L369" s="314">
        <v>60</v>
      </c>
      <c r="M369" s="82">
        <v>138</v>
      </c>
      <c r="N369" s="70" t="s">
        <v>23</v>
      </c>
      <c r="O369" s="79" t="s">
        <v>23</v>
      </c>
      <c r="P369" s="260" t="s">
        <v>23</v>
      </c>
      <c r="Q369" s="247" t="s">
        <v>23</v>
      </c>
      <c r="R369" s="70" t="s">
        <v>23</v>
      </c>
      <c r="S369" s="71" t="s">
        <v>23</v>
      </c>
      <c r="T369" s="70" t="s">
        <v>23</v>
      </c>
      <c r="U369" s="71" t="s">
        <v>23</v>
      </c>
      <c r="V369" s="247" t="s">
        <v>1348</v>
      </c>
      <c r="W369" s="64"/>
    </row>
    <row r="370" spans="1:23" ht="110.4" customHeight="1" x14ac:dyDescent="0.2">
      <c r="A370" s="203" t="s">
        <v>1506</v>
      </c>
      <c r="B370" s="64" t="s">
        <v>1507</v>
      </c>
      <c r="C370" s="247" t="s">
        <v>519</v>
      </c>
      <c r="D370" s="81" t="s">
        <v>1560</v>
      </c>
      <c r="E370" s="67">
        <v>43419</v>
      </c>
      <c r="F370" s="267">
        <v>44012</v>
      </c>
      <c r="G370" s="83"/>
      <c r="H370" s="74"/>
      <c r="I370" s="69">
        <v>435226</v>
      </c>
      <c r="J370" s="69"/>
      <c r="K370" s="62" t="str">
        <f t="shared" si="9"/>
        <v xml:space="preserve"> </v>
      </c>
      <c r="L370" s="314">
        <v>98</v>
      </c>
      <c r="M370" s="82">
        <v>138</v>
      </c>
      <c r="N370" s="70" t="s">
        <v>23</v>
      </c>
      <c r="O370" s="79" t="s">
        <v>23</v>
      </c>
      <c r="P370" s="260" t="s">
        <v>23</v>
      </c>
      <c r="Q370" s="247" t="s">
        <v>23</v>
      </c>
      <c r="R370" s="70" t="s">
        <v>23</v>
      </c>
      <c r="S370" s="71" t="s">
        <v>23</v>
      </c>
      <c r="T370" s="70" t="s">
        <v>23</v>
      </c>
      <c r="U370" s="71" t="s">
        <v>23</v>
      </c>
      <c r="V370" s="247" t="s">
        <v>1348</v>
      </c>
      <c r="W370" s="64" t="s">
        <v>1735</v>
      </c>
    </row>
    <row r="371" spans="1:23" ht="138.6" customHeight="1" x14ac:dyDescent="0.2">
      <c r="A371" s="203" t="s">
        <v>1359</v>
      </c>
      <c r="B371" s="64" t="s">
        <v>1360</v>
      </c>
      <c r="C371" s="247" t="s">
        <v>28</v>
      </c>
      <c r="D371" s="81" t="s">
        <v>1486</v>
      </c>
      <c r="E371" s="67">
        <v>43437</v>
      </c>
      <c r="F371" s="267">
        <v>43830</v>
      </c>
      <c r="G371" s="83"/>
      <c r="H371" s="69"/>
      <c r="I371" s="69">
        <v>407403</v>
      </c>
      <c r="J371" s="69"/>
      <c r="K371" s="62" t="str">
        <f t="shared" si="9"/>
        <v xml:space="preserve"> </v>
      </c>
      <c r="L371" s="314">
        <v>98</v>
      </c>
      <c r="M371" s="82" t="s">
        <v>48</v>
      </c>
      <c r="N371" s="70" t="s">
        <v>23</v>
      </c>
      <c r="O371" s="79" t="s">
        <v>23</v>
      </c>
      <c r="P371" s="260" t="s">
        <v>23</v>
      </c>
      <c r="Q371" s="247" t="s">
        <v>23</v>
      </c>
      <c r="R371" s="70" t="s">
        <v>23</v>
      </c>
      <c r="S371" s="71" t="s">
        <v>23</v>
      </c>
      <c r="T371" s="70" t="s">
        <v>23</v>
      </c>
      <c r="U371" s="71" t="s">
        <v>23</v>
      </c>
      <c r="V371" s="247" t="s">
        <v>1348</v>
      </c>
      <c r="W371" s="64" t="s">
        <v>1721</v>
      </c>
    </row>
    <row r="372" spans="1:23" ht="193.45" customHeight="1" x14ac:dyDescent="0.2">
      <c r="A372" s="203" t="s">
        <v>1444</v>
      </c>
      <c r="B372" s="64" t="s">
        <v>1445</v>
      </c>
      <c r="C372" s="247" t="s">
        <v>28</v>
      </c>
      <c r="D372" s="153" t="s">
        <v>1561</v>
      </c>
      <c r="E372" s="67">
        <v>43717</v>
      </c>
      <c r="F372" s="267">
        <v>43997</v>
      </c>
      <c r="G372" s="83"/>
      <c r="H372" s="74"/>
      <c r="I372" s="69">
        <v>1678074</v>
      </c>
      <c r="J372" s="69"/>
      <c r="K372" s="62" t="str">
        <f t="shared" si="9"/>
        <v xml:space="preserve"> </v>
      </c>
      <c r="L372" s="90">
        <v>10</v>
      </c>
      <c r="M372" s="82">
        <v>138</v>
      </c>
      <c r="N372" s="70" t="s">
        <v>23</v>
      </c>
      <c r="O372" s="79" t="s">
        <v>23</v>
      </c>
      <c r="P372" s="260" t="s">
        <v>23</v>
      </c>
      <c r="Q372" s="247" t="s">
        <v>23</v>
      </c>
      <c r="R372" s="70" t="s">
        <v>23</v>
      </c>
      <c r="S372" s="71" t="s">
        <v>23</v>
      </c>
      <c r="T372" s="70" t="s">
        <v>23</v>
      </c>
      <c r="U372" s="71" t="s">
        <v>23</v>
      </c>
      <c r="V372" s="247" t="s">
        <v>1348</v>
      </c>
      <c r="W372" s="64"/>
    </row>
    <row r="373" spans="1:23" ht="110.4" customHeight="1" x14ac:dyDescent="0.2">
      <c r="A373" s="203" t="s">
        <v>1454</v>
      </c>
      <c r="B373" s="64" t="s">
        <v>1455</v>
      </c>
      <c r="C373" s="247" t="s">
        <v>1684</v>
      </c>
      <c r="D373" s="81" t="s">
        <v>1456</v>
      </c>
      <c r="E373" s="67">
        <v>43731</v>
      </c>
      <c r="F373" s="246">
        <v>43777</v>
      </c>
      <c r="G373" s="66"/>
      <c r="H373" s="74"/>
      <c r="I373" s="69">
        <v>1771933</v>
      </c>
      <c r="J373" s="69"/>
      <c r="K373" s="62" t="str">
        <f t="shared" si="9"/>
        <v xml:space="preserve"> </v>
      </c>
      <c r="L373" s="90">
        <v>100</v>
      </c>
      <c r="M373" s="82">
        <v>345</v>
      </c>
      <c r="N373" s="70" t="s">
        <v>23</v>
      </c>
      <c r="O373" s="79" t="s">
        <v>23</v>
      </c>
      <c r="P373" s="260" t="s">
        <v>23</v>
      </c>
      <c r="Q373" s="247" t="s">
        <v>23</v>
      </c>
      <c r="R373" s="70" t="s">
        <v>23</v>
      </c>
      <c r="S373" s="71" t="s">
        <v>23</v>
      </c>
      <c r="T373" s="70" t="s">
        <v>23</v>
      </c>
      <c r="U373" s="71" t="s">
        <v>23</v>
      </c>
      <c r="V373" s="247" t="s">
        <v>1348</v>
      </c>
      <c r="W373" s="64"/>
    </row>
    <row r="374" spans="1:23" ht="165.6" customHeight="1" x14ac:dyDescent="0.2">
      <c r="A374" s="245" t="s">
        <v>1374</v>
      </c>
      <c r="B374" s="209" t="s">
        <v>1562</v>
      </c>
      <c r="C374" s="96" t="s">
        <v>70</v>
      </c>
      <c r="D374" s="60" t="s">
        <v>1619</v>
      </c>
      <c r="E374" s="246">
        <v>43754</v>
      </c>
      <c r="F374" s="262">
        <v>43801</v>
      </c>
      <c r="G374" s="262">
        <v>43801</v>
      </c>
      <c r="H374" s="97"/>
      <c r="I374" s="69">
        <v>921244.66</v>
      </c>
      <c r="J374" s="109"/>
      <c r="K374" s="62" t="str">
        <f t="shared" si="9"/>
        <v xml:space="preserve"> </v>
      </c>
      <c r="L374" s="314">
        <v>100</v>
      </c>
      <c r="M374" s="209">
        <v>138</v>
      </c>
      <c r="N374" s="209" t="s">
        <v>23</v>
      </c>
      <c r="O374" s="79" t="s">
        <v>23</v>
      </c>
      <c r="P374" s="96" t="s">
        <v>23</v>
      </c>
      <c r="Q374" s="209" t="s">
        <v>23</v>
      </c>
      <c r="R374" s="252" t="s">
        <v>23</v>
      </c>
      <c r="S374" s="177" t="s">
        <v>23</v>
      </c>
      <c r="T374" s="252" t="s">
        <v>23</v>
      </c>
      <c r="U374" s="177" t="s">
        <v>23</v>
      </c>
      <c r="V374" s="247" t="s">
        <v>1348</v>
      </c>
      <c r="W374" s="209"/>
    </row>
    <row r="375" spans="1:23" ht="118.2" customHeight="1" x14ac:dyDescent="0.2">
      <c r="A375" s="245" t="s">
        <v>1397</v>
      </c>
      <c r="B375" s="209" t="s">
        <v>1613</v>
      </c>
      <c r="C375" s="96" t="s">
        <v>2142</v>
      </c>
      <c r="D375" s="60" t="s">
        <v>1548</v>
      </c>
      <c r="E375" s="246">
        <v>43521</v>
      </c>
      <c r="F375" s="262">
        <v>43787</v>
      </c>
      <c r="G375" s="262">
        <v>43787</v>
      </c>
      <c r="H375" s="74"/>
      <c r="I375" s="69">
        <v>1243074</v>
      </c>
      <c r="J375" s="109"/>
      <c r="K375" s="62" t="str">
        <f t="shared" si="9"/>
        <v xml:space="preserve"> </v>
      </c>
      <c r="L375" s="314">
        <v>100</v>
      </c>
      <c r="M375" s="209" t="s">
        <v>1398</v>
      </c>
      <c r="N375" s="209" t="s">
        <v>23</v>
      </c>
      <c r="O375" s="79" t="s">
        <v>23</v>
      </c>
      <c r="P375" s="96" t="s">
        <v>23</v>
      </c>
      <c r="Q375" s="209" t="s">
        <v>23</v>
      </c>
      <c r="R375" s="252" t="s">
        <v>23</v>
      </c>
      <c r="S375" s="177" t="s">
        <v>23</v>
      </c>
      <c r="T375" s="252" t="s">
        <v>23</v>
      </c>
      <c r="U375" s="177" t="s">
        <v>23</v>
      </c>
      <c r="V375" s="247" t="s">
        <v>1348</v>
      </c>
      <c r="W375" s="209"/>
    </row>
    <row r="376" spans="1:23" ht="110.4" customHeight="1" x14ac:dyDescent="0.2">
      <c r="A376" s="200" t="s">
        <v>1515</v>
      </c>
      <c r="B376" s="76" t="s">
        <v>1516</v>
      </c>
      <c r="C376" s="75" t="s">
        <v>2143</v>
      </c>
      <c r="D376" s="77" t="s">
        <v>1563</v>
      </c>
      <c r="E376" s="67">
        <v>43843</v>
      </c>
      <c r="F376" s="67">
        <v>43936</v>
      </c>
      <c r="G376" s="80"/>
      <c r="H376" s="74"/>
      <c r="I376" s="74"/>
      <c r="J376" s="74"/>
      <c r="K376" s="62" t="str">
        <f t="shared" si="9"/>
        <v xml:space="preserve"> </v>
      </c>
      <c r="L376" s="90">
        <v>0</v>
      </c>
      <c r="M376" s="78" t="s">
        <v>1395</v>
      </c>
      <c r="N376" s="78" t="s">
        <v>23</v>
      </c>
      <c r="O376" s="79" t="s">
        <v>23</v>
      </c>
      <c r="P376" s="75" t="s">
        <v>23</v>
      </c>
      <c r="Q376" s="75" t="s">
        <v>23</v>
      </c>
      <c r="R376" s="78" t="s">
        <v>23</v>
      </c>
      <c r="S376" s="79" t="s">
        <v>23</v>
      </c>
      <c r="T376" s="78" t="s">
        <v>23</v>
      </c>
      <c r="U376" s="79" t="s">
        <v>23</v>
      </c>
      <c r="V376" s="75" t="s">
        <v>1348</v>
      </c>
      <c r="W376" s="76"/>
    </row>
    <row r="377" spans="1:23" ht="83.05" customHeight="1" x14ac:dyDescent="0.2">
      <c r="A377" s="200" t="s">
        <v>1517</v>
      </c>
      <c r="B377" s="76" t="s">
        <v>1518</v>
      </c>
      <c r="C377" s="75" t="s">
        <v>1536</v>
      </c>
      <c r="D377" s="77" t="s">
        <v>1544</v>
      </c>
      <c r="E377" s="72">
        <v>43905</v>
      </c>
      <c r="F377" s="80">
        <v>43951</v>
      </c>
      <c r="G377" s="80"/>
      <c r="H377" s="74"/>
      <c r="I377" s="74"/>
      <c r="J377" s="74"/>
      <c r="K377" s="62" t="str">
        <f t="shared" si="9"/>
        <v xml:space="preserve"> </v>
      </c>
      <c r="L377" s="90">
        <v>0</v>
      </c>
      <c r="M377" s="102">
        <v>345</v>
      </c>
      <c r="N377" s="78" t="s">
        <v>23</v>
      </c>
      <c r="O377" s="79" t="s">
        <v>23</v>
      </c>
      <c r="P377" s="75" t="s">
        <v>23</v>
      </c>
      <c r="Q377" s="75" t="s">
        <v>23</v>
      </c>
      <c r="R377" s="78" t="s">
        <v>23</v>
      </c>
      <c r="S377" s="79" t="s">
        <v>23</v>
      </c>
      <c r="T377" s="78" t="s">
        <v>23</v>
      </c>
      <c r="U377" s="79" t="s">
        <v>23</v>
      </c>
      <c r="V377" s="75" t="s">
        <v>1348</v>
      </c>
      <c r="W377" s="76"/>
    </row>
    <row r="378" spans="1:23" ht="110.4" customHeight="1" x14ac:dyDescent="0.2">
      <c r="A378" s="245" t="s">
        <v>1424</v>
      </c>
      <c r="B378" s="247" t="s">
        <v>1425</v>
      </c>
      <c r="C378" s="247" t="s">
        <v>2144</v>
      </c>
      <c r="D378" s="81" t="s">
        <v>1426</v>
      </c>
      <c r="E378" s="262">
        <v>43833</v>
      </c>
      <c r="F378" s="262">
        <v>43921</v>
      </c>
      <c r="G378" s="83"/>
      <c r="H378" s="69"/>
      <c r="I378" s="69">
        <v>1340588.81</v>
      </c>
      <c r="J378" s="69"/>
      <c r="K378" s="62" t="str">
        <f t="shared" si="9"/>
        <v xml:space="preserve"> </v>
      </c>
      <c r="L378" s="90">
        <v>0</v>
      </c>
      <c r="M378" s="247">
        <v>345</v>
      </c>
      <c r="N378" s="247" t="s">
        <v>23</v>
      </c>
      <c r="O378" s="79" t="s">
        <v>23</v>
      </c>
      <c r="P378" s="260" t="s">
        <v>23</v>
      </c>
      <c r="Q378" s="247" t="s">
        <v>23</v>
      </c>
      <c r="R378" s="70" t="s">
        <v>23</v>
      </c>
      <c r="S378" s="71" t="s">
        <v>23</v>
      </c>
      <c r="T378" s="70" t="s">
        <v>23</v>
      </c>
      <c r="U378" s="71" t="s">
        <v>23</v>
      </c>
      <c r="V378" s="247" t="s">
        <v>1348</v>
      </c>
      <c r="W378" s="209"/>
    </row>
    <row r="379" spans="1:23" ht="138.6" customHeight="1" x14ac:dyDescent="0.2">
      <c r="A379" s="245" t="s">
        <v>1441</v>
      </c>
      <c r="B379" s="247" t="s">
        <v>1614</v>
      </c>
      <c r="C379" s="247" t="s">
        <v>28</v>
      </c>
      <c r="D379" s="81" t="s">
        <v>1626</v>
      </c>
      <c r="E379" s="309">
        <v>43815</v>
      </c>
      <c r="F379" s="309">
        <v>43830</v>
      </c>
      <c r="G379" s="83"/>
      <c r="H379" s="69"/>
      <c r="I379" s="69">
        <v>264870</v>
      </c>
      <c r="J379" s="69"/>
      <c r="K379" s="62" t="str">
        <f t="shared" si="9"/>
        <v xml:space="preserve"> </v>
      </c>
      <c r="L379" s="90">
        <v>0</v>
      </c>
      <c r="M379" s="247">
        <v>138</v>
      </c>
      <c r="N379" s="247" t="s">
        <v>23</v>
      </c>
      <c r="O379" s="79" t="s">
        <v>23</v>
      </c>
      <c r="P379" s="260" t="s">
        <v>23</v>
      </c>
      <c r="Q379" s="247" t="s">
        <v>23</v>
      </c>
      <c r="R379" s="70" t="s">
        <v>23</v>
      </c>
      <c r="S379" s="71" t="s">
        <v>23</v>
      </c>
      <c r="T379" s="70" t="s">
        <v>23</v>
      </c>
      <c r="U379" s="71" t="s">
        <v>23</v>
      </c>
      <c r="V379" s="247" t="s">
        <v>1348</v>
      </c>
      <c r="W379" s="64"/>
    </row>
    <row r="380" spans="1:23" ht="138.6" customHeight="1" x14ac:dyDescent="0.2">
      <c r="A380" s="245" t="s">
        <v>1466</v>
      </c>
      <c r="B380" s="209" t="s">
        <v>1467</v>
      </c>
      <c r="C380" s="209" t="s">
        <v>44</v>
      </c>
      <c r="D380" s="60" t="s">
        <v>1564</v>
      </c>
      <c r="E380" s="246">
        <v>43752</v>
      </c>
      <c r="F380" s="246">
        <v>43966</v>
      </c>
      <c r="G380" s="246"/>
      <c r="H380" s="61"/>
      <c r="I380" s="61">
        <v>15912850</v>
      </c>
      <c r="J380" s="109"/>
      <c r="K380" s="62" t="str">
        <f t="shared" si="9"/>
        <v xml:space="preserve"> </v>
      </c>
      <c r="L380" s="90">
        <v>10</v>
      </c>
      <c r="M380" s="209">
        <v>138</v>
      </c>
      <c r="N380" s="209" t="s">
        <v>23</v>
      </c>
      <c r="O380" s="79" t="s">
        <v>23</v>
      </c>
      <c r="P380" s="209" t="s">
        <v>23</v>
      </c>
      <c r="Q380" s="209" t="s">
        <v>23</v>
      </c>
      <c r="R380" s="167" t="s">
        <v>23</v>
      </c>
      <c r="S380" s="71" t="s">
        <v>23</v>
      </c>
      <c r="T380" s="167" t="s">
        <v>23</v>
      </c>
      <c r="U380" s="179" t="s">
        <v>23</v>
      </c>
      <c r="V380" s="63" t="s">
        <v>1348</v>
      </c>
      <c r="W380" s="209"/>
    </row>
    <row r="381" spans="1:23" ht="110.4" customHeight="1" x14ac:dyDescent="0.2">
      <c r="A381" s="203" t="s">
        <v>1519</v>
      </c>
      <c r="B381" s="64" t="s">
        <v>1520</v>
      </c>
      <c r="C381" s="247" t="s">
        <v>2145</v>
      </c>
      <c r="D381" s="81" t="s">
        <v>1565</v>
      </c>
      <c r="E381" s="66">
        <v>43836</v>
      </c>
      <c r="F381" s="66">
        <v>43860</v>
      </c>
      <c r="G381" s="63"/>
      <c r="H381" s="69"/>
      <c r="I381" s="265">
        <v>1127694</v>
      </c>
      <c r="J381" s="69"/>
      <c r="K381" s="62" t="str">
        <f t="shared" si="9"/>
        <v xml:space="preserve"> </v>
      </c>
      <c r="L381" s="90">
        <v>0</v>
      </c>
      <c r="M381" s="82">
        <v>138</v>
      </c>
      <c r="N381" s="70" t="s">
        <v>23</v>
      </c>
      <c r="O381" s="79" t="s">
        <v>23</v>
      </c>
      <c r="P381" s="260" t="s">
        <v>23</v>
      </c>
      <c r="Q381" s="247" t="s">
        <v>23</v>
      </c>
      <c r="R381" s="70" t="s">
        <v>23</v>
      </c>
      <c r="S381" s="71" t="s">
        <v>23</v>
      </c>
      <c r="T381" s="70" t="s">
        <v>23</v>
      </c>
      <c r="U381" s="71" t="s">
        <v>23</v>
      </c>
      <c r="V381" s="247" t="s">
        <v>1348</v>
      </c>
      <c r="W381" s="64"/>
    </row>
    <row r="382" spans="1:23" ht="81.55" x14ac:dyDescent="0.4">
      <c r="A382" s="205" t="s">
        <v>1423</v>
      </c>
      <c r="B382" s="103" t="s">
        <v>1615</v>
      </c>
      <c r="C382" s="75" t="s">
        <v>1718</v>
      </c>
      <c r="D382" s="77" t="s">
        <v>1627</v>
      </c>
      <c r="E382" s="104">
        <v>43693</v>
      </c>
      <c r="F382" s="311">
        <v>43845</v>
      </c>
      <c r="G382" s="104"/>
      <c r="H382" s="101"/>
      <c r="I382" s="101">
        <v>5906786</v>
      </c>
      <c r="J382" s="101"/>
      <c r="K382" s="62" t="str">
        <f t="shared" si="9"/>
        <v xml:space="preserve"> </v>
      </c>
      <c r="L382" s="90">
        <v>53</v>
      </c>
      <c r="M382" s="78">
        <v>138</v>
      </c>
      <c r="N382" s="78" t="s">
        <v>23</v>
      </c>
      <c r="O382" s="79" t="s">
        <v>23</v>
      </c>
      <c r="P382" s="75" t="s">
        <v>23</v>
      </c>
      <c r="Q382" s="75" t="s">
        <v>23</v>
      </c>
      <c r="R382" s="78" t="s">
        <v>23</v>
      </c>
      <c r="S382" s="79" t="s">
        <v>23</v>
      </c>
      <c r="T382" s="78" t="s">
        <v>23</v>
      </c>
      <c r="U382" s="79" t="s">
        <v>23</v>
      </c>
      <c r="V382" s="75" t="s">
        <v>1348</v>
      </c>
      <c r="W382" s="325"/>
    </row>
    <row r="383" spans="1:23" ht="83.05" customHeight="1" x14ac:dyDescent="0.2">
      <c r="A383" s="245" t="s">
        <v>1347</v>
      </c>
      <c r="B383" s="209" t="s">
        <v>1566</v>
      </c>
      <c r="C383" s="209" t="s">
        <v>2146</v>
      </c>
      <c r="D383" s="60" t="s">
        <v>1628</v>
      </c>
      <c r="E383" s="246">
        <v>43675</v>
      </c>
      <c r="F383" s="246">
        <v>43701</v>
      </c>
      <c r="G383" s="246">
        <v>43727</v>
      </c>
      <c r="H383" s="84"/>
      <c r="I383" s="61">
        <v>551660</v>
      </c>
      <c r="J383" s="109"/>
      <c r="K383" s="62" t="str">
        <f t="shared" si="9"/>
        <v xml:space="preserve"> </v>
      </c>
      <c r="L383" s="166">
        <v>100</v>
      </c>
      <c r="M383" s="209">
        <v>138</v>
      </c>
      <c r="N383" s="209" t="s">
        <v>23</v>
      </c>
      <c r="O383" s="79" t="s">
        <v>23</v>
      </c>
      <c r="P383" s="209" t="s">
        <v>23</v>
      </c>
      <c r="Q383" s="209" t="s">
        <v>23</v>
      </c>
      <c r="R383" s="167" t="s">
        <v>23</v>
      </c>
      <c r="S383" s="71" t="s">
        <v>23</v>
      </c>
      <c r="T383" s="167" t="s">
        <v>23</v>
      </c>
      <c r="U383" s="179" t="s">
        <v>23</v>
      </c>
      <c r="V383" s="247" t="s">
        <v>1348</v>
      </c>
      <c r="W383" s="209"/>
    </row>
    <row r="384" spans="1:23" ht="110.4" customHeight="1" x14ac:dyDescent="0.2">
      <c r="A384" s="245" t="s">
        <v>1528</v>
      </c>
      <c r="B384" s="209" t="s">
        <v>1529</v>
      </c>
      <c r="C384" s="209" t="s">
        <v>939</v>
      </c>
      <c r="D384" s="60" t="s">
        <v>1567</v>
      </c>
      <c r="E384" s="262">
        <v>43966</v>
      </c>
      <c r="F384" s="262">
        <v>44121</v>
      </c>
      <c r="G384" s="246"/>
      <c r="H384" s="61"/>
      <c r="I384" s="61"/>
      <c r="J384" s="109"/>
      <c r="K384" s="62" t="str">
        <f t="shared" si="9"/>
        <v xml:space="preserve"> </v>
      </c>
      <c r="L384" s="166">
        <v>0</v>
      </c>
      <c r="M384" s="209" t="s">
        <v>1382</v>
      </c>
      <c r="N384" s="209" t="s">
        <v>23</v>
      </c>
      <c r="O384" s="79" t="s">
        <v>23</v>
      </c>
      <c r="P384" s="209" t="s">
        <v>23</v>
      </c>
      <c r="Q384" s="209" t="s">
        <v>23</v>
      </c>
      <c r="R384" s="167" t="s">
        <v>23</v>
      </c>
      <c r="S384" s="71" t="s">
        <v>23</v>
      </c>
      <c r="T384" s="167" t="s">
        <v>23</v>
      </c>
      <c r="U384" s="179" t="s">
        <v>23</v>
      </c>
      <c r="V384" s="247" t="s">
        <v>1348</v>
      </c>
      <c r="W384" s="209"/>
    </row>
    <row r="385" spans="1:23" ht="83.05" customHeight="1" x14ac:dyDescent="0.2">
      <c r="A385" s="245" t="s">
        <v>1521</v>
      </c>
      <c r="B385" s="209" t="s">
        <v>1522</v>
      </c>
      <c r="C385" s="209" t="s">
        <v>424</v>
      </c>
      <c r="D385" s="60" t="s">
        <v>1523</v>
      </c>
      <c r="E385" s="246">
        <v>43892</v>
      </c>
      <c r="F385" s="246">
        <v>44012</v>
      </c>
      <c r="G385" s="246"/>
      <c r="H385" s="61"/>
      <c r="I385" s="61"/>
      <c r="J385" s="109"/>
      <c r="K385" s="62" t="str">
        <f t="shared" si="9"/>
        <v xml:space="preserve"> </v>
      </c>
      <c r="L385" s="166">
        <v>0</v>
      </c>
      <c r="M385" s="209" t="s">
        <v>1398</v>
      </c>
      <c r="N385" s="209" t="s">
        <v>23</v>
      </c>
      <c r="O385" s="79" t="s">
        <v>23</v>
      </c>
      <c r="P385" s="209" t="s">
        <v>23</v>
      </c>
      <c r="Q385" s="209" t="s">
        <v>23</v>
      </c>
      <c r="R385" s="167" t="s">
        <v>23</v>
      </c>
      <c r="S385" s="71" t="s">
        <v>23</v>
      </c>
      <c r="T385" s="167" t="s">
        <v>23</v>
      </c>
      <c r="U385" s="179" t="s">
        <v>23</v>
      </c>
      <c r="V385" s="247" t="s">
        <v>1348</v>
      </c>
      <c r="W385" s="209"/>
    </row>
    <row r="386" spans="1:23" ht="110.4" customHeight="1" x14ac:dyDescent="0.2">
      <c r="A386" s="245" t="s">
        <v>1450</v>
      </c>
      <c r="B386" s="209" t="s">
        <v>1568</v>
      </c>
      <c r="C386" s="209" t="s">
        <v>2139</v>
      </c>
      <c r="D386" s="60" t="s">
        <v>1569</v>
      </c>
      <c r="E386" s="246">
        <v>43762</v>
      </c>
      <c r="F386" s="246">
        <v>43773</v>
      </c>
      <c r="G386" s="246">
        <v>43774</v>
      </c>
      <c r="H386" s="61"/>
      <c r="I386" s="61">
        <v>216982</v>
      </c>
      <c r="J386" s="109"/>
      <c r="K386" s="62" t="str">
        <f t="shared" si="9"/>
        <v xml:space="preserve"> </v>
      </c>
      <c r="L386" s="166">
        <v>100</v>
      </c>
      <c r="M386" s="209">
        <v>138</v>
      </c>
      <c r="N386" s="209" t="s">
        <v>23</v>
      </c>
      <c r="O386" s="79" t="s">
        <v>23</v>
      </c>
      <c r="P386" s="209" t="s">
        <v>23</v>
      </c>
      <c r="Q386" s="209" t="s">
        <v>23</v>
      </c>
      <c r="R386" s="167" t="s">
        <v>23</v>
      </c>
      <c r="S386" s="71" t="s">
        <v>23</v>
      </c>
      <c r="T386" s="167" t="s">
        <v>23</v>
      </c>
      <c r="U386" s="179" t="s">
        <v>23</v>
      </c>
      <c r="V386" s="247" t="s">
        <v>1348</v>
      </c>
      <c r="W386" s="209"/>
    </row>
    <row r="387" spans="1:23" ht="110.4" customHeight="1" x14ac:dyDescent="0.2">
      <c r="A387" s="245" t="s">
        <v>1457</v>
      </c>
      <c r="B387" s="209" t="s">
        <v>1458</v>
      </c>
      <c r="C387" s="209" t="s">
        <v>2147</v>
      </c>
      <c r="D387" s="60" t="s">
        <v>1570</v>
      </c>
      <c r="E387" s="262">
        <v>43785</v>
      </c>
      <c r="F387" s="262">
        <v>43790</v>
      </c>
      <c r="G387" s="262">
        <v>43790</v>
      </c>
      <c r="H387" s="61"/>
      <c r="I387" s="61">
        <v>344369</v>
      </c>
      <c r="J387" s="109"/>
      <c r="K387" s="62" t="str">
        <f t="shared" si="9"/>
        <v xml:space="preserve"> </v>
      </c>
      <c r="L387" s="302">
        <v>100</v>
      </c>
      <c r="M387" s="209">
        <v>138</v>
      </c>
      <c r="N387" s="209" t="s">
        <v>23</v>
      </c>
      <c r="O387" s="79" t="s">
        <v>23</v>
      </c>
      <c r="P387" s="209" t="s">
        <v>23</v>
      </c>
      <c r="Q387" s="209" t="s">
        <v>23</v>
      </c>
      <c r="R387" s="167" t="s">
        <v>23</v>
      </c>
      <c r="S387" s="71" t="s">
        <v>23</v>
      </c>
      <c r="T387" s="167" t="s">
        <v>23</v>
      </c>
      <c r="U387" s="179" t="s">
        <v>23</v>
      </c>
      <c r="V387" s="247" t="s">
        <v>1348</v>
      </c>
      <c r="W387" s="209"/>
    </row>
    <row r="388" spans="1:23" ht="115.5" customHeight="1" x14ac:dyDescent="0.2">
      <c r="A388" s="245" t="s">
        <v>1464</v>
      </c>
      <c r="B388" s="209" t="s">
        <v>1604</v>
      </c>
      <c r="C388" s="209" t="s">
        <v>2148</v>
      </c>
      <c r="D388" s="60" t="s">
        <v>1480</v>
      </c>
      <c r="E388" s="246">
        <v>43766</v>
      </c>
      <c r="F388" s="262">
        <v>43847</v>
      </c>
      <c r="G388" s="246"/>
      <c r="H388" s="61"/>
      <c r="I388" s="61">
        <v>1444304</v>
      </c>
      <c r="J388" s="109"/>
      <c r="K388" s="62" t="str">
        <f t="shared" si="9"/>
        <v xml:space="preserve"> </v>
      </c>
      <c r="L388" s="302">
        <v>25</v>
      </c>
      <c r="M388" s="209">
        <v>138</v>
      </c>
      <c r="N388" s="209" t="s">
        <v>23</v>
      </c>
      <c r="O388" s="79" t="s">
        <v>23</v>
      </c>
      <c r="P388" s="209" t="s">
        <v>23</v>
      </c>
      <c r="Q388" s="209" t="s">
        <v>23</v>
      </c>
      <c r="R388" s="167" t="s">
        <v>23</v>
      </c>
      <c r="S388" s="71" t="s">
        <v>23</v>
      </c>
      <c r="T388" s="167" t="s">
        <v>23</v>
      </c>
      <c r="U388" s="179" t="s">
        <v>23</v>
      </c>
      <c r="V388" s="247" t="s">
        <v>1348</v>
      </c>
      <c r="W388" s="209"/>
    </row>
    <row r="389" spans="1:23" ht="83.05" customHeight="1" x14ac:dyDescent="0.2">
      <c r="A389" s="202" t="s">
        <v>1462</v>
      </c>
      <c r="B389" s="209" t="s">
        <v>1571</v>
      </c>
      <c r="C389" s="209" t="s">
        <v>44</v>
      </c>
      <c r="D389" s="60" t="s">
        <v>1572</v>
      </c>
      <c r="E389" s="246">
        <v>43880</v>
      </c>
      <c r="F389" s="246">
        <v>43895</v>
      </c>
      <c r="G389" s="246"/>
      <c r="H389" s="61"/>
      <c r="I389" s="61">
        <v>187469</v>
      </c>
      <c r="J389" s="109"/>
      <c r="K389" s="62" t="str">
        <f t="shared" si="9"/>
        <v xml:space="preserve"> </v>
      </c>
      <c r="L389" s="166">
        <v>0</v>
      </c>
      <c r="M389" s="209">
        <v>138</v>
      </c>
      <c r="N389" s="209" t="s">
        <v>23</v>
      </c>
      <c r="O389" s="79" t="s">
        <v>23</v>
      </c>
      <c r="P389" s="209" t="s">
        <v>23</v>
      </c>
      <c r="Q389" s="209" t="s">
        <v>23</v>
      </c>
      <c r="R389" s="167" t="s">
        <v>23</v>
      </c>
      <c r="S389" s="71" t="s">
        <v>23</v>
      </c>
      <c r="T389" s="70" t="s">
        <v>23</v>
      </c>
      <c r="U389" s="71" t="s">
        <v>23</v>
      </c>
      <c r="V389" s="247" t="s">
        <v>1348</v>
      </c>
      <c r="W389" s="209"/>
    </row>
    <row r="390" spans="1:23" ht="83.05" customHeight="1" x14ac:dyDescent="0.2">
      <c r="A390" s="202" t="s">
        <v>1524</v>
      </c>
      <c r="B390" s="85" t="s">
        <v>1629</v>
      </c>
      <c r="C390" s="64" t="s">
        <v>44</v>
      </c>
      <c r="D390" s="87" t="s">
        <v>1630</v>
      </c>
      <c r="E390" s="309">
        <v>43512</v>
      </c>
      <c r="F390" s="88">
        <v>43904</v>
      </c>
      <c r="G390" s="88"/>
      <c r="H390" s="69"/>
      <c r="I390" s="265">
        <v>1857917</v>
      </c>
      <c r="J390" s="106"/>
      <c r="K390" s="62" t="str">
        <f t="shared" si="9"/>
        <v xml:space="preserve"> </v>
      </c>
      <c r="L390" s="166">
        <v>0</v>
      </c>
      <c r="M390" s="90">
        <v>138</v>
      </c>
      <c r="N390" s="90" t="s">
        <v>23</v>
      </c>
      <c r="O390" s="79" t="s">
        <v>23</v>
      </c>
      <c r="P390" s="85" t="s">
        <v>23</v>
      </c>
      <c r="Q390" s="85" t="s">
        <v>23</v>
      </c>
      <c r="R390" s="90" t="s">
        <v>23</v>
      </c>
      <c r="S390" s="181" t="s">
        <v>23</v>
      </c>
      <c r="T390" s="90" t="s">
        <v>23</v>
      </c>
      <c r="U390" s="181" t="s">
        <v>23</v>
      </c>
      <c r="V390" s="85" t="s">
        <v>1348</v>
      </c>
      <c r="W390" s="64"/>
    </row>
    <row r="391" spans="1:23" ht="93.1" customHeight="1" x14ac:dyDescent="0.4">
      <c r="A391" s="201" t="s">
        <v>1357</v>
      </c>
      <c r="B391" s="86" t="s">
        <v>1358</v>
      </c>
      <c r="C391" s="86" t="s">
        <v>44</v>
      </c>
      <c r="D391" s="91" t="s">
        <v>1545</v>
      </c>
      <c r="E391" s="92">
        <v>43524</v>
      </c>
      <c r="F391" s="88">
        <v>43721</v>
      </c>
      <c r="G391" s="88">
        <v>43721</v>
      </c>
      <c r="H391" s="69"/>
      <c r="I391" s="69">
        <v>1016416</v>
      </c>
      <c r="J391" s="174"/>
      <c r="K391" s="62" t="str">
        <f t="shared" si="9"/>
        <v xml:space="preserve"> </v>
      </c>
      <c r="L391" s="166">
        <v>100</v>
      </c>
      <c r="M391" s="94">
        <v>13.8</v>
      </c>
      <c r="N391" s="94" t="s">
        <v>23</v>
      </c>
      <c r="O391" s="79">
        <v>0.3</v>
      </c>
      <c r="P391" s="86" t="s">
        <v>23</v>
      </c>
      <c r="Q391" s="86" t="s">
        <v>23</v>
      </c>
      <c r="R391" s="94" t="s">
        <v>23</v>
      </c>
      <c r="S391" s="180" t="s">
        <v>23</v>
      </c>
      <c r="T391" s="94" t="s">
        <v>23</v>
      </c>
      <c r="U391" s="180" t="s">
        <v>23</v>
      </c>
      <c r="V391" s="86" t="s">
        <v>1348</v>
      </c>
      <c r="W391" s="323"/>
    </row>
    <row r="392" spans="1:23" ht="138.6" customHeight="1" x14ac:dyDescent="0.2">
      <c r="A392" s="202" t="s">
        <v>1364</v>
      </c>
      <c r="B392" s="85" t="s">
        <v>1365</v>
      </c>
      <c r="C392" s="85" t="s">
        <v>2149</v>
      </c>
      <c r="D392" s="87" t="s">
        <v>1573</v>
      </c>
      <c r="E392" s="88">
        <v>43608</v>
      </c>
      <c r="F392" s="307">
        <v>43815</v>
      </c>
      <c r="G392" s="89"/>
      <c r="H392" s="69"/>
      <c r="I392" s="69">
        <v>3456242</v>
      </c>
      <c r="J392" s="106"/>
      <c r="K392" s="62" t="str">
        <f t="shared" ref="K392:K455" si="10">IF(AND(I392&gt;0,J392&gt;0),(J392/I392)-1," ")</f>
        <v xml:space="preserve"> </v>
      </c>
      <c r="L392" s="166">
        <v>98</v>
      </c>
      <c r="M392" s="90" t="s">
        <v>48</v>
      </c>
      <c r="N392" s="90" t="s">
        <v>23</v>
      </c>
      <c r="O392" s="79" t="s">
        <v>23</v>
      </c>
      <c r="P392" s="85" t="s">
        <v>23</v>
      </c>
      <c r="Q392" s="85" t="s">
        <v>23</v>
      </c>
      <c r="R392" s="90" t="s">
        <v>23</v>
      </c>
      <c r="S392" s="181" t="s">
        <v>23</v>
      </c>
      <c r="T392" s="90" t="s">
        <v>23</v>
      </c>
      <c r="U392" s="181" t="s">
        <v>23</v>
      </c>
      <c r="V392" s="85" t="s">
        <v>1348</v>
      </c>
      <c r="W392" s="64"/>
    </row>
    <row r="393" spans="1:23" ht="138.6" customHeight="1" x14ac:dyDescent="0.2">
      <c r="A393" s="202" t="s">
        <v>1375</v>
      </c>
      <c r="B393" s="85" t="s">
        <v>1574</v>
      </c>
      <c r="C393" s="85" t="s">
        <v>99</v>
      </c>
      <c r="D393" s="60" t="s">
        <v>1620</v>
      </c>
      <c r="E393" s="88">
        <v>43607</v>
      </c>
      <c r="F393" s="88">
        <v>43761</v>
      </c>
      <c r="G393" s="88">
        <v>43766</v>
      </c>
      <c r="H393" s="69"/>
      <c r="I393" s="69">
        <v>1477517.87</v>
      </c>
      <c r="J393" s="106"/>
      <c r="K393" s="62" t="str">
        <f t="shared" si="10"/>
        <v xml:space="preserve"> </v>
      </c>
      <c r="L393" s="166">
        <v>100</v>
      </c>
      <c r="M393" s="90">
        <v>138</v>
      </c>
      <c r="N393" s="90" t="s">
        <v>23</v>
      </c>
      <c r="O393" s="79" t="s">
        <v>23</v>
      </c>
      <c r="P393" s="85" t="s">
        <v>23</v>
      </c>
      <c r="Q393" s="85" t="s">
        <v>23</v>
      </c>
      <c r="R393" s="90" t="s">
        <v>23</v>
      </c>
      <c r="S393" s="181" t="s">
        <v>23</v>
      </c>
      <c r="T393" s="90" t="s">
        <v>23</v>
      </c>
      <c r="U393" s="181" t="s">
        <v>23</v>
      </c>
      <c r="V393" s="105" t="s">
        <v>1348</v>
      </c>
      <c r="W393" s="64"/>
    </row>
    <row r="394" spans="1:23" ht="110.4" customHeight="1" x14ac:dyDescent="0.2">
      <c r="A394" s="202" t="s">
        <v>1361</v>
      </c>
      <c r="B394" s="85" t="s">
        <v>1576</v>
      </c>
      <c r="C394" s="85" t="s">
        <v>70</v>
      </c>
      <c r="D394" s="87" t="s">
        <v>1631</v>
      </c>
      <c r="E394" s="88">
        <v>43542</v>
      </c>
      <c r="F394" s="88">
        <v>43754</v>
      </c>
      <c r="G394" s="88">
        <v>43754</v>
      </c>
      <c r="H394" s="69"/>
      <c r="I394" s="106">
        <v>4043063</v>
      </c>
      <c r="J394" s="106"/>
      <c r="K394" s="62" t="str">
        <f t="shared" si="10"/>
        <v xml:space="preserve"> </v>
      </c>
      <c r="L394" s="90">
        <v>100</v>
      </c>
      <c r="M394" s="90">
        <v>138</v>
      </c>
      <c r="N394" s="90" t="s">
        <v>23</v>
      </c>
      <c r="O394" s="79" t="s">
        <v>23</v>
      </c>
      <c r="P394" s="85" t="s">
        <v>23</v>
      </c>
      <c r="Q394" s="85" t="s">
        <v>23</v>
      </c>
      <c r="R394" s="90" t="s">
        <v>23</v>
      </c>
      <c r="S394" s="181" t="s">
        <v>23</v>
      </c>
      <c r="T394" s="90" t="s">
        <v>23</v>
      </c>
      <c r="U394" s="181" t="s">
        <v>23</v>
      </c>
      <c r="V394" s="85" t="s">
        <v>1348</v>
      </c>
      <c r="W394" s="64"/>
    </row>
    <row r="395" spans="1:23" ht="110.05" customHeight="1" x14ac:dyDescent="0.2">
      <c r="A395" s="202" t="s">
        <v>1418</v>
      </c>
      <c r="B395" s="85" t="s">
        <v>1577</v>
      </c>
      <c r="C395" s="85" t="s">
        <v>44</v>
      </c>
      <c r="D395" s="406" t="s">
        <v>1575</v>
      </c>
      <c r="E395" s="88">
        <v>43619</v>
      </c>
      <c r="F395" s="307">
        <v>43830</v>
      </c>
      <c r="G395" s="89"/>
      <c r="H395" s="69"/>
      <c r="I395" s="106">
        <v>5421782</v>
      </c>
      <c r="J395" s="106"/>
      <c r="K395" s="62" t="str">
        <f t="shared" si="10"/>
        <v xml:space="preserve"> </v>
      </c>
      <c r="L395" s="314">
        <v>98</v>
      </c>
      <c r="M395" s="90">
        <v>138</v>
      </c>
      <c r="N395" s="90" t="s">
        <v>23</v>
      </c>
      <c r="O395" s="79" t="s">
        <v>23</v>
      </c>
      <c r="P395" s="85" t="s">
        <v>23</v>
      </c>
      <c r="Q395" s="85" t="s">
        <v>23</v>
      </c>
      <c r="R395" s="90" t="s">
        <v>23</v>
      </c>
      <c r="S395" s="181" t="s">
        <v>23</v>
      </c>
      <c r="T395" s="90" t="s">
        <v>23</v>
      </c>
      <c r="U395" s="181" t="s">
        <v>23</v>
      </c>
      <c r="V395" s="85" t="s">
        <v>1348</v>
      </c>
      <c r="W395" s="209"/>
    </row>
    <row r="396" spans="1:23" ht="110.4" customHeight="1" x14ac:dyDescent="0.2">
      <c r="A396" s="202" t="s">
        <v>1432</v>
      </c>
      <c r="B396" s="85" t="s">
        <v>1433</v>
      </c>
      <c r="C396" s="247" t="s">
        <v>119</v>
      </c>
      <c r="D396" s="81" t="s">
        <v>1434</v>
      </c>
      <c r="E396" s="67">
        <v>43641</v>
      </c>
      <c r="F396" s="267">
        <v>43782</v>
      </c>
      <c r="G396" s="267">
        <v>43782</v>
      </c>
      <c r="H396" s="69"/>
      <c r="I396" s="69">
        <v>5034419</v>
      </c>
      <c r="J396" s="69"/>
      <c r="K396" s="62" t="str">
        <f t="shared" si="10"/>
        <v xml:space="preserve"> </v>
      </c>
      <c r="L396" s="268">
        <v>100</v>
      </c>
      <c r="M396" s="247" t="s">
        <v>48</v>
      </c>
      <c r="N396" s="247" t="s">
        <v>23</v>
      </c>
      <c r="O396" s="79" t="s">
        <v>23</v>
      </c>
      <c r="P396" s="260" t="s">
        <v>23</v>
      </c>
      <c r="Q396" s="247" t="s">
        <v>23</v>
      </c>
      <c r="R396" s="70" t="s">
        <v>23</v>
      </c>
      <c r="S396" s="71" t="s">
        <v>23</v>
      </c>
      <c r="T396" s="70" t="s">
        <v>23</v>
      </c>
      <c r="U396" s="71" t="s">
        <v>23</v>
      </c>
      <c r="V396" s="247" t="s">
        <v>1431</v>
      </c>
      <c r="W396" s="322"/>
    </row>
    <row r="397" spans="1:23" ht="142.65" customHeight="1" x14ac:dyDescent="0.2">
      <c r="A397" s="245" t="s">
        <v>1388</v>
      </c>
      <c r="B397" s="209" t="s">
        <v>1622</v>
      </c>
      <c r="C397" s="247" t="s">
        <v>2150</v>
      </c>
      <c r="D397" s="81" t="s">
        <v>1621</v>
      </c>
      <c r="E397" s="67">
        <v>43514</v>
      </c>
      <c r="F397" s="267">
        <v>43791</v>
      </c>
      <c r="G397" s="267">
        <v>43791</v>
      </c>
      <c r="H397" s="69"/>
      <c r="I397" s="69">
        <v>11506348</v>
      </c>
      <c r="J397" s="69"/>
      <c r="K397" s="62" t="str">
        <f t="shared" si="10"/>
        <v xml:space="preserve"> </v>
      </c>
      <c r="L397" s="268">
        <v>100</v>
      </c>
      <c r="M397" s="70">
        <v>138</v>
      </c>
      <c r="N397" s="70" t="s">
        <v>23</v>
      </c>
      <c r="O397" s="79" t="s">
        <v>23</v>
      </c>
      <c r="P397" s="260" t="s">
        <v>23</v>
      </c>
      <c r="Q397" s="247" t="s">
        <v>23</v>
      </c>
      <c r="R397" s="70" t="s">
        <v>23</v>
      </c>
      <c r="S397" s="71" t="s">
        <v>23</v>
      </c>
      <c r="T397" s="70" t="s">
        <v>23</v>
      </c>
      <c r="U397" s="71" t="s">
        <v>23</v>
      </c>
      <c r="V397" s="247" t="s">
        <v>1348</v>
      </c>
      <c r="W397" s="322"/>
    </row>
    <row r="398" spans="1:23" ht="115.15" customHeight="1" x14ac:dyDescent="0.2">
      <c r="A398" s="202" t="s">
        <v>1472</v>
      </c>
      <c r="B398" s="85" t="s">
        <v>1605</v>
      </c>
      <c r="C398" s="85" t="s">
        <v>2151</v>
      </c>
      <c r="D398" s="77" t="s">
        <v>1578</v>
      </c>
      <c r="E398" s="307">
        <v>43906</v>
      </c>
      <c r="F398" s="307">
        <v>43966</v>
      </c>
      <c r="G398" s="89"/>
      <c r="H398" s="95"/>
      <c r="I398" s="71" t="s">
        <v>1726</v>
      </c>
      <c r="J398" s="106"/>
      <c r="K398" s="62" t="str">
        <f t="shared" si="10"/>
        <v xml:space="preserve"> </v>
      </c>
      <c r="L398" s="70">
        <v>0</v>
      </c>
      <c r="M398" s="75">
        <v>138</v>
      </c>
      <c r="N398" s="75" t="s">
        <v>23</v>
      </c>
      <c r="O398" s="79" t="s">
        <v>23</v>
      </c>
      <c r="P398" s="75" t="s">
        <v>23</v>
      </c>
      <c r="Q398" s="75" t="s">
        <v>23</v>
      </c>
      <c r="R398" s="78" t="s">
        <v>23</v>
      </c>
      <c r="S398" s="79" t="s">
        <v>23</v>
      </c>
      <c r="T398" s="78" t="s">
        <v>23</v>
      </c>
      <c r="U398" s="79" t="s">
        <v>23</v>
      </c>
      <c r="V398" s="75" t="s">
        <v>1348</v>
      </c>
      <c r="W398" s="324"/>
    </row>
    <row r="399" spans="1:23" ht="165.6" customHeight="1" x14ac:dyDescent="0.2">
      <c r="A399" s="202" t="s">
        <v>1402</v>
      </c>
      <c r="B399" s="85" t="s">
        <v>1579</v>
      </c>
      <c r="C399" s="85" t="s">
        <v>1718</v>
      </c>
      <c r="D399" s="87" t="s">
        <v>1632</v>
      </c>
      <c r="E399" s="88">
        <v>43724</v>
      </c>
      <c r="F399" s="307">
        <v>44025</v>
      </c>
      <c r="G399" s="89"/>
      <c r="H399" s="95"/>
      <c r="I399" s="95">
        <v>7196857</v>
      </c>
      <c r="J399" s="106"/>
      <c r="K399" s="62" t="str">
        <f t="shared" si="10"/>
        <v xml:space="preserve"> </v>
      </c>
      <c r="L399" s="90">
        <v>15</v>
      </c>
      <c r="M399" s="90">
        <v>345</v>
      </c>
      <c r="N399" s="90" t="s">
        <v>23</v>
      </c>
      <c r="O399" s="79" t="s">
        <v>23</v>
      </c>
      <c r="P399" s="85" t="s">
        <v>23</v>
      </c>
      <c r="Q399" s="85" t="s">
        <v>23</v>
      </c>
      <c r="R399" s="90" t="s">
        <v>23</v>
      </c>
      <c r="S399" s="181" t="s">
        <v>23</v>
      </c>
      <c r="T399" s="90" t="s">
        <v>23</v>
      </c>
      <c r="U399" s="181" t="s">
        <v>23</v>
      </c>
      <c r="V399" s="85" t="s">
        <v>1348</v>
      </c>
      <c r="W399" s="64"/>
    </row>
    <row r="400" spans="1:23" ht="110.4" customHeight="1" x14ac:dyDescent="0.2">
      <c r="A400" s="202" t="s">
        <v>1366</v>
      </c>
      <c r="B400" s="85" t="s">
        <v>1367</v>
      </c>
      <c r="C400" s="85" t="s">
        <v>2152</v>
      </c>
      <c r="D400" s="87" t="s">
        <v>1549</v>
      </c>
      <c r="E400" s="88">
        <v>43668</v>
      </c>
      <c r="F400" s="307">
        <v>43815</v>
      </c>
      <c r="G400" s="89"/>
      <c r="H400" s="95"/>
      <c r="I400" s="95">
        <v>1140802</v>
      </c>
      <c r="J400" s="106"/>
      <c r="K400" s="62" t="str">
        <f t="shared" si="10"/>
        <v xml:space="preserve"> </v>
      </c>
      <c r="L400" s="314">
        <v>95</v>
      </c>
      <c r="M400" s="90">
        <v>138</v>
      </c>
      <c r="N400" s="90" t="s">
        <v>23</v>
      </c>
      <c r="O400" s="79" t="s">
        <v>23</v>
      </c>
      <c r="P400" s="85" t="s">
        <v>23</v>
      </c>
      <c r="Q400" s="85" t="s">
        <v>23</v>
      </c>
      <c r="R400" s="90" t="s">
        <v>23</v>
      </c>
      <c r="S400" s="181" t="s">
        <v>23</v>
      </c>
      <c r="T400" s="90" t="s">
        <v>23</v>
      </c>
      <c r="U400" s="181" t="s">
        <v>23</v>
      </c>
      <c r="V400" s="247" t="s">
        <v>1348</v>
      </c>
      <c r="W400" s="64"/>
    </row>
    <row r="401" spans="1:23" ht="81.55" x14ac:dyDescent="0.2">
      <c r="A401" s="202" t="s">
        <v>1442</v>
      </c>
      <c r="B401" s="85" t="s">
        <v>1616</v>
      </c>
      <c r="C401" s="85" t="s">
        <v>28</v>
      </c>
      <c r="D401" s="87" t="s">
        <v>1633</v>
      </c>
      <c r="E401" s="307">
        <v>43862</v>
      </c>
      <c r="F401" s="307">
        <v>43966</v>
      </c>
      <c r="G401" s="89"/>
      <c r="H401" s="95"/>
      <c r="I401" s="95"/>
      <c r="J401" s="106"/>
      <c r="K401" s="62" t="str">
        <f t="shared" si="10"/>
        <v xml:space="preserve"> </v>
      </c>
      <c r="L401" s="90">
        <v>0</v>
      </c>
      <c r="M401" s="90">
        <v>138</v>
      </c>
      <c r="N401" s="90" t="s">
        <v>23</v>
      </c>
      <c r="O401" s="79" t="s">
        <v>23</v>
      </c>
      <c r="P401" s="85" t="s">
        <v>23</v>
      </c>
      <c r="Q401" s="85" t="s">
        <v>23</v>
      </c>
      <c r="R401" s="90" t="s">
        <v>23</v>
      </c>
      <c r="S401" s="181" t="s">
        <v>23</v>
      </c>
      <c r="T401" s="90" t="s">
        <v>23</v>
      </c>
      <c r="U401" s="181" t="s">
        <v>23</v>
      </c>
      <c r="V401" s="247" t="s">
        <v>1348</v>
      </c>
      <c r="W401" s="64"/>
    </row>
    <row r="402" spans="1:23" ht="108.7" x14ac:dyDescent="0.2">
      <c r="A402" s="202" t="s">
        <v>1452</v>
      </c>
      <c r="B402" s="85" t="s">
        <v>1453</v>
      </c>
      <c r="C402" s="85" t="s">
        <v>44</v>
      </c>
      <c r="D402" s="87" t="s">
        <v>1580</v>
      </c>
      <c r="E402" s="88">
        <v>43696</v>
      </c>
      <c r="F402" s="307">
        <v>43891</v>
      </c>
      <c r="G402" s="89"/>
      <c r="H402" s="74"/>
      <c r="I402" s="69">
        <v>860751</v>
      </c>
      <c r="J402" s="106"/>
      <c r="K402" s="62" t="str">
        <f t="shared" si="10"/>
        <v xml:space="preserve"> </v>
      </c>
      <c r="L402" s="314">
        <v>99</v>
      </c>
      <c r="M402" s="90">
        <v>138</v>
      </c>
      <c r="N402" s="90" t="s">
        <v>23</v>
      </c>
      <c r="O402" s="79" t="s">
        <v>23</v>
      </c>
      <c r="P402" s="85" t="s">
        <v>23</v>
      </c>
      <c r="Q402" s="85" t="s">
        <v>23</v>
      </c>
      <c r="R402" s="90" t="s">
        <v>23</v>
      </c>
      <c r="S402" s="181" t="s">
        <v>23</v>
      </c>
      <c r="T402" s="90" t="s">
        <v>23</v>
      </c>
      <c r="U402" s="181" t="s">
        <v>23</v>
      </c>
      <c r="V402" s="247" t="s">
        <v>1348</v>
      </c>
      <c r="W402" s="64"/>
    </row>
    <row r="403" spans="1:23" ht="108.7" x14ac:dyDescent="0.2">
      <c r="A403" s="202" t="s">
        <v>1413</v>
      </c>
      <c r="B403" s="85" t="s">
        <v>1414</v>
      </c>
      <c r="C403" s="85" t="s">
        <v>59</v>
      </c>
      <c r="D403" s="87" t="s">
        <v>1581</v>
      </c>
      <c r="E403" s="88">
        <v>43110</v>
      </c>
      <c r="F403" s="88">
        <v>43889</v>
      </c>
      <c r="G403" s="89"/>
      <c r="H403" s="95"/>
      <c r="I403" s="95">
        <v>1630734</v>
      </c>
      <c r="J403" s="106"/>
      <c r="K403" s="62" t="str">
        <f t="shared" si="10"/>
        <v xml:space="preserve"> </v>
      </c>
      <c r="L403" s="90">
        <v>50</v>
      </c>
      <c r="M403" s="90" t="s">
        <v>1415</v>
      </c>
      <c r="N403" s="90" t="s">
        <v>23</v>
      </c>
      <c r="O403" s="79" t="s">
        <v>23</v>
      </c>
      <c r="P403" s="85" t="s">
        <v>23</v>
      </c>
      <c r="Q403" s="85" t="s">
        <v>23</v>
      </c>
      <c r="R403" s="90" t="s">
        <v>23</v>
      </c>
      <c r="S403" s="181" t="s">
        <v>23</v>
      </c>
      <c r="T403" s="90" t="s">
        <v>23</v>
      </c>
      <c r="U403" s="181" t="s">
        <v>23</v>
      </c>
      <c r="V403" s="247" t="s">
        <v>1348</v>
      </c>
      <c r="W403" s="64"/>
    </row>
    <row r="404" spans="1:23" ht="110.4" customHeight="1" x14ac:dyDescent="0.2">
      <c r="A404" s="202" t="s">
        <v>1404</v>
      </c>
      <c r="B404" s="85" t="s">
        <v>1634</v>
      </c>
      <c r="C404" s="85" t="s">
        <v>2153</v>
      </c>
      <c r="D404" s="87" t="s">
        <v>1635</v>
      </c>
      <c r="E404" s="88">
        <v>43556</v>
      </c>
      <c r="F404" s="88">
        <v>43814</v>
      </c>
      <c r="G404" s="89"/>
      <c r="H404" s="95"/>
      <c r="I404" s="95">
        <v>533268</v>
      </c>
      <c r="J404" s="106"/>
      <c r="K404" s="62" t="str">
        <f t="shared" si="10"/>
        <v xml:space="preserve"> </v>
      </c>
      <c r="L404" s="314">
        <v>95</v>
      </c>
      <c r="M404" s="90">
        <v>138</v>
      </c>
      <c r="N404" s="90" t="s">
        <v>23</v>
      </c>
      <c r="O404" s="79" t="s">
        <v>23</v>
      </c>
      <c r="P404" s="85" t="s">
        <v>23</v>
      </c>
      <c r="Q404" s="85" t="s">
        <v>23</v>
      </c>
      <c r="R404" s="90" t="s">
        <v>23</v>
      </c>
      <c r="S404" s="181" t="s">
        <v>23</v>
      </c>
      <c r="T404" s="90" t="s">
        <v>23</v>
      </c>
      <c r="U404" s="181" t="s">
        <v>23</v>
      </c>
      <c r="V404" s="247" t="s">
        <v>1348</v>
      </c>
      <c r="W404" s="64"/>
    </row>
    <row r="405" spans="1:23" ht="83.05" customHeight="1" x14ac:dyDescent="0.2">
      <c r="A405" s="202" t="s">
        <v>1530</v>
      </c>
      <c r="B405" s="85" t="s">
        <v>1531</v>
      </c>
      <c r="C405" s="85" t="s">
        <v>1718</v>
      </c>
      <c r="D405" s="87" t="s">
        <v>1546</v>
      </c>
      <c r="E405" s="307">
        <v>43905</v>
      </c>
      <c r="F405" s="88">
        <v>44348</v>
      </c>
      <c r="G405" s="89"/>
      <c r="H405" s="95"/>
      <c r="I405" s="95"/>
      <c r="J405" s="106"/>
      <c r="K405" s="62" t="str">
        <f t="shared" si="10"/>
        <v xml:space="preserve"> </v>
      </c>
      <c r="L405" s="90">
        <v>0</v>
      </c>
      <c r="M405" s="90" t="s">
        <v>1500</v>
      </c>
      <c r="N405" s="90" t="s">
        <v>23</v>
      </c>
      <c r="O405" s="79" t="s">
        <v>23</v>
      </c>
      <c r="P405" s="85" t="s">
        <v>23</v>
      </c>
      <c r="Q405" s="85" t="s">
        <v>23</v>
      </c>
      <c r="R405" s="90" t="s">
        <v>23</v>
      </c>
      <c r="S405" s="181" t="s">
        <v>23</v>
      </c>
      <c r="T405" s="90" t="s">
        <v>23</v>
      </c>
      <c r="U405" s="181" t="s">
        <v>23</v>
      </c>
      <c r="V405" s="247" t="s">
        <v>1348</v>
      </c>
      <c r="W405" s="64"/>
    </row>
    <row r="406" spans="1:23" ht="105.8" customHeight="1" x14ac:dyDescent="0.2">
      <c r="A406" s="203" t="s">
        <v>1490</v>
      </c>
      <c r="B406" s="64" t="s">
        <v>1582</v>
      </c>
      <c r="C406" s="247" t="s">
        <v>2154</v>
      </c>
      <c r="D406" s="81" t="s">
        <v>1636</v>
      </c>
      <c r="E406" s="67">
        <v>43724</v>
      </c>
      <c r="F406" s="67">
        <v>43830</v>
      </c>
      <c r="G406" s="83"/>
      <c r="H406" s="69"/>
      <c r="I406" s="69">
        <v>699414</v>
      </c>
      <c r="J406" s="69"/>
      <c r="K406" s="62" t="str">
        <f t="shared" si="10"/>
        <v xml:space="preserve"> </v>
      </c>
      <c r="L406" s="268">
        <v>75</v>
      </c>
      <c r="M406" s="82">
        <v>138</v>
      </c>
      <c r="N406" s="70" t="s">
        <v>23</v>
      </c>
      <c r="O406" s="79" t="s">
        <v>23</v>
      </c>
      <c r="P406" s="260" t="s">
        <v>23</v>
      </c>
      <c r="Q406" s="247" t="s">
        <v>23</v>
      </c>
      <c r="R406" s="70" t="s">
        <v>23</v>
      </c>
      <c r="S406" s="71" t="s">
        <v>23</v>
      </c>
      <c r="T406" s="70" t="s">
        <v>23</v>
      </c>
      <c r="U406" s="71" t="s">
        <v>23</v>
      </c>
      <c r="V406" s="247" t="s">
        <v>1348</v>
      </c>
      <c r="W406" s="64"/>
    </row>
    <row r="407" spans="1:23" ht="108.7" x14ac:dyDescent="0.2">
      <c r="A407" s="203" t="s">
        <v>1376</v>
      </c>
      <c r="B407" s="64" t="s">
        <v>1377</v>
      </c>
      <c r="C407" s="247" t="s">
        <v>978</v>
      </c>
      <c r="D407" s="81" t="s">
        <v>1583</v>
      </c>
      <c r="E407" s="67">
        <v>43661</v>
      </c>
      <c r="F407" s="88">
        <v>43753</v>
      </c>
      <c r="G407" s="83">
        <v>43756</v>
      </c>
      <c r="H407" s="69"/>
      <c r="I407" s="69">
        <v>1097713.5</v>
      </c>
      <c r="J407" s="69"/>
      <c r="K407" s="62" t="str">
        <f t="shared" si="10"/>
        <v xml:space="preserve"> </v>
      </c>
      <c r="L407" s="90">
        <v>100</v>
      </c>
      <c r="M407" s="82">
        <v>138</v>
      </c>
      <c r="N407" s="70" t="s">
        <v>23</v>
      </c>
      <c r="O407" s="79" t="s">
        <v>23</v>
      </c>
      <c r="P407" s="260" t="s">
        <v>23</v>
      </c>
      <c r="Q407" s="247" t="s">
        <v>23</v>
      </c>
      <c r="R407" s="70" t="s">
        <v>23</v>
      </c>
      <c r="S407" s="71" t="s">
        <v>23</v>
      </c>
      <c r="T407" s="70" t="s">
        <v>23</v>
      </c>
      <c r="U407" s="71" t="s">
        <v>23</v>
      </c>
      <c r="V407" s="247" t="s">
        <v>1348</v>
      </c>
      <c r="W407" s="64"/>
    </row>
    <row r="408" spans="1:23" ht="81.55" x14ac:dyDescent="0.2">
      <c r="A408" s="202" t="s">
        <v>1451</v>
      </c>
      <c r="B408" s="85" t="s">
        <v>1638</v>
      </c>
      <c r="C408" s="85" t="s">
        <v>2155</v>
      </c>
      <c r="D408" s="87" t="s">
        <v>1637</v>
      </c>
      <c r="E408" s="88">
        <v>43724</v>
      </c>
      <c r="F408" s="88">
        <v>43736</v>
      </c>
      <c r="G408" s="88">
        <v>43736</v>
      </c>
      <c r="H408" s="95"/>
      <c r="I408" s="95">
        <v>310041</v>
      </c>
      <c r="J408" s="106"/>
      <c r="K408" s="62" t="str">
        <f t="shared" si="10"/>
        <v xml:space="preserve"> </v>
      </c>
      <c r="L408" s="90">
        <v>100</v>
      </c>
      <c r="M408" s="90">
        <v>138</v>
      </c>
      <c r="N408" s="90" t="s">
        <v>23</v>
      </c>
      <c r="O408" s="79" t="s">
        <v>23</v>
      </c>
      <c r="P408" s="85" t="s">
        <v>23</v>
      </c>
      <c r="Q408" s="85" t="s">
        <v>23</v>
      </c>
      <c r="R408" s="90" t="s">
        <v>23</v>
      </c>
      <c r="S408" s="181" t="s">
        <v>23</v>
      </c>
      <c r="T408" s="90" t="s">
        <v>23</v>
      </c>
      <c r="U408" s="181" t="s">
        <v>23</v>
      </c>
      <c r="V408" s="105" t="s">
        <v>1348</v>
      </c>
      <c r="W408" s="64"/>
    </row>
    <row r="409" spans="1:23" ht="83.05" customHeight="1" x14ac:dyDescent="0.2">
      <c r="A409" s="202" t="s">
        <v>1392</v>
      </c>
      <c r="B409" s="85" t="s">
        <v>1639</v>
      </c>
      <c r="C409" s="85" t="s">
        <v>2156</v>
      </c>
      <c r="D409" s="87" t="s">
        <v>1640</v>
      </c>
      <c r="E409" s="88">
        <v>43693</v>
      </c>
      <c r="F409" s="307">
        <v>43791</v>
      </c>
      <c r="G409" s="307">
        <v>43791</v>
      </c>
      <c r="H409" s="95"/>
      <c r="I409" s="95">
        <v>4329713</v>
      </c>
      <c r="J409" s="106"/>
      <c r="K409" s="62" t="str">
        <f t="shared" si="10"/>
        <v xml:space="preserve"> </v>
      </c>
      <c r="L409" s="314">
        <v>100</v>
      </c>
      <c r="M409" s="90">
        <v>138</v>
      </c>
      <c r="N409" s="90" t="s">
        <v>23</v>
      </c>
      <c r="O409" s="79" t="s">
        <v>23</v>
      </c>
      <c r="P409" s="85" t="s">
        <v>23</v>
      </c>
      <c r="Q409" s="85" t="s">
        <v>23</v>
      </c>
      <c r="R409" s="90" t="s">
        <v>23</v>
      </c>
      <c r="S409" s="181" t="s">
        <v>23</v>
      </c>
      <c r="T409" s="90" t="s">
        <v>23</v>
      </c>
      <c r="U409" s="181" t="s">
        <v>23</v>
      </c>
      <c r="V409" s="105" t="s">
        <v>1348</v>
      </c>
      <c r="W409" s="85"/>
    </row>
    <row r="410" spans="1:23" ht="110.4" customHeight="1" x14ac:dyDescent="0.2">
      <c r="A410" s="202" t="s">
        <v>1471</v>
      </c>
      <c r="B410" s="85" t="s">
        <v>1479</v>
      </c>
      <c r="C410" s="85" t="s">
        <v>44</v>
      </c>
      <c r="D410" s="87" t="s">
        <v>1478</v>
      </c>
      <c r="E410" s="88">
        <v>43846</v>
      </c>
      <c r="F410" s="88">
        <v>43951</v>
      </c>
      <c r="G410" s="89"/>
      <c r="H410" s="95"/>
      <c r="I410" s="61"/>
      <c r="J410" s="106"/>
      <c r="K410" s="62" t="str">
        <f t="shared" si="10"/>
        <v xml:space="preserve"> </v>
      </c>
      <c r="L410" s="90">
        <v>0</v>
      </c>
      <c r="M410" s="90">
        <v>138</v>
      </c>
      <c r="N410" s="90" t="s">
        <v>23</v>
      </c>
      <c r="O410" s="79" t="s">
        <v>23</v>
      </c>
      <c r="P410" s="85" t="s">
        <v>23</v>
      </c>
      <c r="Q410" s="85" t="s">
        <v>23</v>
      </c>
      <c r="R410" s="90" t="s">
        <v>23</v>
      </c>
      <c r="S410" s="181" t="s">
        <v>23</v>
      </c>
      <c r="T410" s="90" t="s">
        <v>23</v>
      </c>
      <c r="U410" s="181" t="s">
        <v>23</v>
      </c>
      <c r="V410" s="105" t="s">
        <v>1348</v>
      </c>
      <c r="W410" s="85"/>
    </row>
    <row r="411" spans="1:23" ht="95.95" customHeight="1" x14ac:dyDescent="0.2">
      <c r="A411" s="202" t="s">
        <v>1419</v>
      </c>
      <c r="B411" s="85" t="s">
        <v>1420</v>
      </c>
      <c r="C411" s="85" t="s">
        <v>59</v>
      </c>
      <c r="D411" s="87" t="s">
        <v>1641</v>
      </c>
      <c r="E411" s="88">
        <v>43500</v>
      </c>
      <c r="F411" s="88">
        <v>43966</v>
      </c>
      <c r="G411" s="89"/>
      <c r="H411" s="95"/>
      <c r="I411" s="95">
        <v>286343</v>
      </c>
      <c r="J411" s="106"/>
      <c r="K411" s="62" t="str">
        <f t="shared" si="10"/>
        <v xml:space="preserve"> </v>
      </c>
      <c r="L411" s="90">
        <v>90</v>
      </c>
      <c r="M411" s="90">
        <v>138</v>
      </c>
      <c r="N411" s="90" t="s">
        <v>23</v>
      </c>
      <c r="O411" s="79" t="s">
        <v>23</v>
      </c>
      <c r="P411" s="85" t="s">
        <v>23</v>
      </c>
      <c r="Q411" s="85" t="s">
        <v>23</v>
      </c>
      <c r="R411" s="90" t="s">
        <v>23</v>
      </c>
      <c r="S411" s="181" t="s">
        <v>23</v>
      </c>
      <c r="T411" s="90" t="s">
        <v>23</v>
      </c>
      <c r="U411" s="181" t="s">
        <v>23</v>
      </c>
      <c r="V411" s="105" t="s">
        <v>1348</v>
      </c>
      <c r="W411" s="85"/>
    </row>
    <row r="412" spans="1:23" ht="193.45" customHeight="1" x14ac:dyDescent="0.2">
      <c r="A412" s="202" t="s">
        <v>1393</v>
      </c>
      <c r="B412" s="85" t="s">
        <v>1394</v>
      </c>
      <c r="C412" s="85" t="s">
        <v>59</v>
      </c>
      <c r="D412" s="87" t="s">
        <v>1642</v>
      </c>
      <c r="E412" s="88">
        <v>43521</v>
      </c>
      <c r="F412" s="307">
        <v>43997</v>
      </c>
      <c r="G412" s="89"/>
      <c r="H412" s="95"/>
      <c r="I412" s="95">
        <v>2500000</v>
      </c>
      <c r="J412" s="106"/>
      <c r="K412" s="62" t="str">
        <f t="shared" si="10"/>
        <v xml:space="preserve"> </v>
      </c>
      <c r="L412" s="90">
        <v>80</v>
      </c>
      <c r="M412" s="90" t="s">
        <v>1395</v>
      </c>
      <c r="N412" s="90" t="s">
        <v>23</v>
      </c>
      <c r="O412" s="79" t="s">
        <v>23</v>
      </c>
      <c r="P412" s="85" t="s">
        <v>23</v>
      </c>
      <c r="Q412" s="85" t="s">
        <v>23</v>
      </c>
      <c r="R412" s="90" t="s">
        <v>23</v>
      </c>
      <c r="S412" s="181" t="s">
        <v>23</v>
      </c>
      <c r="T412" s="90" t="s">
        <v>23</v>
      </c>
      <c r="U412" s="181" t="s">
        <v>23</v>
      </c>
      <c r="V412" s="105" t="s">
        <v>1348</v>
      </c>
      <c r="W412" s="85"/>
    </row>
    <row r="413" spans="1:23" ht="83.05" customHeight="1" x14ac:dyDescent="0.2">
      <c r="A413" s="202" t="s">
        <v>1508</v>
      </c>
      <c r="B413" s="85" t="s">
        <v>1584</v>
      </c>
      <c r="C413" s="85" t="s">
        <v>59</v>
      </c>
      <c r="D413" s="87" t="s">
        <v>1585</v>
      </c>
      <c r="E413" s="88">
        <v>43531</v>
      </c>
      <c r="F413" s="307">
        <v>43815</v>
      </c>
      <c r="G413" s="89"/>
      <c r="H413" s="95"/>
      <c r="I413" s="95">
        <v>295008</v>
      </c>
      <c r="J413" s="106"/>
      <c r="K413" s="62" t="str">
        <f t="shared" si="10"/>
        <v xml:space="preserve"> </v>
      </c>
      <c r="L413" s="314">
        <v>98</v>
      </c>
      <c r="M413" s="90" t="s">
        <v>1537</v>
      </c>
      <c r="N413" s="90" t="s">
        <v>23</v>
      </c>
      <c r="O413" s="79" t="s">
        <v>23</v>
      </c>
      <c r="P413" s="85" t="s">
        <v>23</v>
      </c>
      <c r="Q413" s="85" t="s">
        <v>23</v>
      </c>
      <c r="R413" s="90" t="s">
        <v>23</v>
      </c>
      <c r="S413" s="181" t="s">
        <v>23</v>
      </c>
      <c r="T413" s="90" t="s">
        <v>23</v>
      </c>
      <c r="U413" s="181" t="s">
        <v>23</v>
      </c>
      <c r="V413" s="105" t="s">
        <v>1348</v>
      </c>
      <c r="W413" s="85"/>
    </row>
    <row r="414" spans="1:23" ht="129.6" customHeight="1" x14ac:dyDescent="0.2">
      <c r="A414" s="245" t="s">
        <v>1448</v>
      </c>
      <c r="B414" s="209" t="s">
        <v>1449</v>
      </c>
      <c r="C414" s="96" t="s">
        <v>2148</v>
      </c>
      <c r="D414" s="60" t="s">
        <v>1586</v>
      </c>
      <c r="E414" s="262">
        <v>43864</v>
      </c>
      <c r="F414" s="262">
        <v>44180</v>
      </c>
      <c r="G414" s="246"/>
      <c r="H414" s="74"/>
      <c r="I414" s="69">
        <v>2102168</v>
      </c>
      <c r="J414" s="109"/>
      <c r="K414" s="62" t="str">
        <f t="shared" si="10"/>
        <v xml:space="preserve"> </v>
      </c>
      <c r="L414" s="90">
        <v>0</v>
      </c>
      <c r="M414" s="209" t="s">
        <v>1395</v>
      </c>
      <c r="N414" s="209" t="s">
        <v>23</v>
      </c>
      <c r="O414" s="79" t="s">
        <v>23</v>
      </c>
      <c r="P414" s="96" t="s">
        <v>23</v>
      </c>
      <c r="Q414" s="209" t="s">
        <v>23</v>
      </c>
      <c r="R414" s="252" t="s">
        <v>23</v>
      </c>
      <c r="S414" s="177" t="s">
        <v>23</v>
      </c>
      <c r="T414" s="252" t="s">
        <v>23</v>
      </c>
      <c r="U414" s="177" t="s">
        <v>23</v>
      </c>
      <c r="V414" s="247" t="s">
        <v>1348</v>
      </c>
      <c r="W414" s="209"/>
    </row>
    <row r="415" spans="1:23" ht="138.6" customHeight="1" x14ac:dyDescent="0.2">
      <c r="A415" s="245" t="s">
        <v>1435</v>
      </c>
      <c r="B415" s="209" t="s">
        <v>1436</v>
      </c>
      <c r="C415" s="96" t="s">
        <v>70</v>
      </c>
      <c r="D415" s="60" t="s">
        <v>1437</v>
      </c>
      <c r="E415" s="246">
        <v>43711</v>
      </c>
      <c r="F415" s="246">
        <v>43966</v>
      </c>
      <c r="G415" s="246"/>
      <c r="H415" s="74"/>
      <c r="I415" s="69">
        <v>3640838</v>
      </c>
      <c r="J415" s="109"/>
      <c r="K415" s="62" t="str">
        <f t="shared" si="10"/>
        <v xml:space="preserve"> </v>
      </c>
      <c r="L415" s="90">
        <v>35</v>
      </c>
      <c r="M415" s="209">
        <v>345</v>
      </c>
      <c r="N415" s="209" t="s">
        <v>23</v>
      </c>
      <c r="O415" s="79" t="s">
        <v>23</v>
      </c>
      <c r="P415" s="96" t="s">
        <v>23</v>
      </c>
      <c r="Q415" s="209" t="s">
        <v>23</v>
      </c>
      <c r="R415" s="252" t="s">
        <v>23</v>
      </c>
      <c r="S415" s="177" t="s">
        <v>23</v>
      </c>
      <c r="T415" s="252" t="s">
        <v>23</v>
      </c>
      <c r="U415" s="177" t="s">
        <v>23</v>
      </c>
      <c r="V415" s="247" t="s">
        <v>1348</v>
      </c>
      <c r="W415" s="209"/>
    </row>
    <row r="416" spans="1:23" ht="138.6" customHeight="1" x14ac:dyDescent="0.2">
      <c r="A416" s="245" t="s">
        <v>1369</v>
      </c>
      <c r="B416" s="209" t="s">
        <v>1370</v>
      </c>
      <c r="C416" s="96" t="s">
        <v>70</v>
      </c>
      <c r="D416" s="60" t="s">
        <v>1643</v>
      </c>
      <c r="E416" s="246">
        <v>43682</v>
      </c>
      <c r="F416" s="246">
        <v>43754</v>
      </c>
      <c r="G416" s="246">
        <v>43754</v>
      </c>
      <c r="H416" s="74"/>
      <c r="I416" s="69">
        <v>518029</v>
      </c>
      <c r="J416" s="109"/>
      <c r="K416" s="62" t="str">
        <f t="shared" si="10"/>
        <v xml:space="preserve"> </v>
      </c>
      <c r="L416" s="166">
        <v>100</v>
      </c>
      <c r="M416" s="209">
        <v>69</v>
      </c>
      <c r="N416" s="209" t="s">
        <v>23</v>
      </c>
      <c r="O416" s="79" t="s">
        <v>23</v>
      </c>
      <c r="P416" s="96" t="s">
        <v>23</v>
      </c>
      <c r="Q416" s="209" t="s">
        <v>23</v>
      </c>
      <c r="R416" s="252" t="s">
        <v>23</v>
      </c>
      <c r="S416" s="177" t="s">
        <v>23</v>
      </c>
      <c r="T416" s="252" t="s">
        <v>23</v>
      </c>
      <c r="U416" s="177" t="s">
        <v>23</v>
      </c>
      <c r="V416" s="247" t="s">
        <v>1348</v>
      </c>
      <c r="W416" s="209"/>
    </row>
    <row r="417" spans="1:23" ht="138.6" customHeight="1" x14ac:dyDescent="0.2">
      <c r="A417" s="245" t="s">
        <v>1373</v>
      </c>
      <c r="B417" s="209" t="s">
        <v>1606</v>
      </c>
      <c r="C417" s="96" t="s">
        <v>70</v>
      </c>
      <c r="D417" s="60" t="s">
        <v>1485</v>
      </c>
      <c r="E417" s="246">
        <v>43598</v>
      </c>
      <c r="F417" s="246">
        <v>43754</v>
      </c>
      <c r="G417" s="246"/>
      <c r="H417" s="74"/>
      <c r="I417" s="69">
        <v>5235119</v>
      </c>
      <c r="J417" s="109"/>
      <c r="K417" s="62" t="str">
        <f t="shared" si="10"/>
        <v xml:space="preserve"> </v>
      </c>
      <c r="L417" s="166">
        <v>100</v>
      </c>
      <c r="M417" s="209">
        <v>138</v>
      </c>
      <c r="N417" s="209" t="s">
        <v>23</v>
      </c>
      <c r="O417" s="79" t="s">
        <v>23</v>
      </c>
      <c r="P417" s="96" t="s">
        <v>23</v>
      </c>
      <c r="Q417" s="209" t="s">
        <v>23</v>
      </c>
      <c r="R417" s="252" t="s">
        <v>23</v>
      </c>
      <c r="S417" s="177" t="s">
        <v>23</v>
      </c>
      <c r="T417" s="252" t="s">
        <v>23</v>
      </c>
      <c r="U417" s="177" t="s">
        <v>23</v>
      </c>
      <c r="V417" s="247" t="s">
        <v>1348</v>
      </c>
      <c r="W417" s="64"/>
    </row>
    <row r="418" spans="1:23" ht="110.4" customHeight="1" x14ac:dyDescent="0.2">
      <c r="A418" s="245" t="s">
        <v>1463</v>
      </c>
      <c r="B418" s="209" t="s">
        <v>1644</v>
      </c>
      <c r="C418" s="96" t="s">
        <v>99</v>
      </c>
      <c r="D418" s="60" t="s">
        <v>1645</v>
      </c>
      <c r="E418" s="246">
        <v>43763</v>
      </c>
      <c r="F418" s="246">
        <v>43772</v>
      </c>
      <c r="G418" s="246">
        <v>43772</v>
      </c>
      <c r="H418" s="74"/>
      <c r="I418" s="69">
        <v>116126</v>
      </c>
      <c r="J418" s="109"/>
      <c r="K418" s="62" t="str">
        <f t="shared" si="10"/>
        <v xml:space="preserve"> </v>
      </c>
      <c r="L418" s="166">
        <v>100</v>
      </c>
      <c r="M418" s="209">
        <v>138</v>
      </c>
      <c r="N418" s="209" t="s">
        <v>23</v>
      </c>
      <c r="O418" s="79" t="s">
        <v>23</v>
      </c>
      <c r="P418" s="96" t="s">
        <v>23</v>
      </c>
      <c r="Q418" s="209" t="s">
        <v>23</v>
      </c>
      <c r="R418" s="252" t="s">
        <v>23</v>
      </c>
      <c r="S418" s="177" t="s">
        <v>23</v>
      </c>
      <c r="T418" s="252" t="s">
        <v>23</v>
      </c>
      <c r="U418" s="177" t="s">
        <v>23</v>
      </c>
      <c r="V418" s="247" t="s">
        <v>1348</v>
      </c>
      <c r="W418" s="209"/>
    </row>
    <row r="419" spans="1:23" ht="83.05" customHeight="1" x14ac:dyDescent="0.2">
      <c r="A419" s="245" t="s">
        <v>1416</v>
      </c>
      <c r="B419" s="209" t="s">
        <v>1607</v>
      </c>
      <c r="C419" s="96" t="s">
        <v>44</v>
      </c>
      <c r="D419" s="60" t="s">
        <v>1481</v>
      </c>
      <c r="E419" s="262">
        <v>43759</v>
      </c>
      <c r="F419" s="262">
        <v>43966</v>
      </c>
      <c r="G419" s="246"/>
      <c r="H419" s="74"/>
      <c r="I419" s="69">
        <v>6029913</v>
      </c>
      <c r="J419" s="109"/>
      <c r="K419" s="62" t="str">
        <f t="shared" si="10"/>
        <v xml:space="preserve"> </v>
      </c>
      <c r="L419" s="302">
        <v>10</v>
      </c>
      <c r="M419" s="209">
        <v>138</v>
      </c>
      <c r="N419" s="209" t="s">
        <v>23</v>
      </c>
      <c r="O419" s="79" t="s">
        <v>23</v>
      </c>
      <c r="P419" s="96" t="s">
        <v>23</v>
      </c>
      <c r="Q419" s="209" t="s">
        <v>23</v>
      </c>
      <c r="R419" s="252" t="s">
        <v>23</v>
      </c>
      <c r="S419" s="177" t="s">
        <v>23</v>
      </c>
      <c r="T419" s="252" t="s">
        <v>23</v>
      </c>
      <c r="U419" s="177" t="s">
        <v>23</v>
      </c>
      <c r="V419" s="247" t="s">
        <v>1348</v>
      </c>
      <c r="W419" s="209"/>
    </row>
    <row r="420" spans="1:23" ht="83.4" customHeight="1" x14ac:dyDescent="0.2">
      <c r="A420" s="245" t="s">
        <v>1446</v>
      </c>
      <c r="B420" s="209" t="s">
        <v>1587</v>
      </c>
      <c r="C420" s="96" t="s">
        <v>28</v>
      </c>
      <c r="D420" s="60" t="s">
        <v>1646</v>
      </c>
      <c r="E420" s="262">
        <v>43782</v>
      </c>
      <c r="F420" s="262">
        <v>43814</v>
      </c>
      <c r="G420" s="246"/>
      <c r="H420" s="74"/>
      <c r="I420" s="69">
        <v>678303</v>
      </c>
      <c r="J420" s="109"/>
      <c r="K420" s="62" t="str">
        <f t="shared" si="10"/>
        <v xml:space="preserve"> </v>
      </c>
      <c r="L420" s="302">
        <v>90</v>
      </c>
      <c r="M420" s="209">
        <v>138</v>
      </c>
      <c r="N420" s="209" t="s">
        <v>23</v>
      </c>
      <c r="O420" s="79" t="s">
        <v>23</v>
      </c>
      <c r="P420" s="96" t="s">
        <v>23</v>
      </c>
      <c r="Q420" s="209" t="s">
        <v>23</v>
      </c>
      <c r="R420" s="252" t="s">
        <v>23</v>
      </c>
      <c r="S420" s="177" t="s">
        <v>23</v>
      </c>
      <c r="T420" s="252" t="s">
        <v>23</v>
      </c>
      <c r="U420" s="177" t="s">
        <v>23</v>
      </c>
      <c r="V420" s="247" t="s">
        <v>1348</v>
      </c>
      <c r="W420" s="209"/>
    </row>
    <row r="421" spans="1:23" ht="163.19999999999999" customHeight="1" x14ac:dyDescent="0.2">
      <c r="A421" s="245" t="s">
        <v>1384</v>
      </c>
      <c r="B421" s="209" t="s">
        <v>1385</v>
      </c>
      <c r="C421" s="96" t="s">
        <v>2157</v>
      </c>
      <c r="D421" s="60" t="s">
        <v>1386</v>
      </c>
      <c r="E421" s="246">
        <v>43640</v>
      </c>
      <c r="F421" s="262">
        <v>43784</v>
      </c>
      <c r="G421" s="262">
        <v>43784</v>
      </c>
      <c r="H421" s="74"/>
      <c r="I421" s="69">
        <v>1226517.76</v>
      </c>
      <c r="J421" s="109"/>
      <c r="K421" s="62" t="str">
        <f t="shared" si="10"/>
        <v xml:space="preserve"> </v>
      </c>
      <c r="L421" s="302">
        <v>100</v>
      </c>
      <c r="M421" s="209">
        <v>138</v>
      </c>
      <c r="N421" s="209" t="s">
        <v>23</v>
      </c>
      <c r="O421" s="79" t="s">
        <v>23</v>
      </c>
      <c r="P421" s="96" t="s">
        <v>23</v>
      </c>
      <c r="Q421" s="209" t="s">
        <v>23</v>
      </c>
      <c r="R421" s="252" t="s">
        <v>23</v>
      </c>
      <c r="S421" s="177" t="s">
        <v>23</v>
      </c>
      <c r="T421" s="252" t="s">
        <v>23</v>
      </c>
      <c r="U421" s="177" t="s">
        <v>23</v>
      </c>
      <c r="V421" s="247" t="s">
        <v>1348</v>
      </c>
      <c r="W421" s="209"/>
    </row>
    <row r="422" spans="1:23" ht="139.94999999999999" customHeight="1" x14ac:dyDescent="0.2">
      <c r="A422" s="245" t="s">
        <v>1400</v>
      </c>
      <c r="B422" s="209" t="s">
        <v>1401</v>
      </c>
      <c r="C422" s="96" t="s">
        <v>1085</v>
      </c>
      <c r="D422" s="60" t="s">
        <v>1623</v>
      </c>
      <c r="E422" s="246">
        <v>43619</v>
      </c>
      <c r="F422" s="262">
        <v>43814</v>
      </c>
      <c r="G422" s="262">
        <v>43814</v>
      </c>
      <c r="H422" s="74"/>
      <c r="I422" s="69">
        <v>12580046</v>
      </c>
      <c r="J422" s="109"/>
      <c r="K422" s="62" t="str">
        <f t="shared" si="10"/>
        <v xml:space="preserve"> </v>
      </c>
      <c r="L422" s="166">
        <v>99</v>
      </c>
      <c r="M422" s="209">
        <v>138</v>
      </c>
      <c r="N422" s="209" t="s">
        <v>23</v>
      </c>
      <c r="O422" s="79" t="s">
        <v>23</v>
      </c>
      <c r="P422" s="96" t="s">
        <v>23</v>
      </c>
      <c r="Q422" s="209" t="s">
        <v>23</v>
      </c>
      <c r="R422" s="252" t="s">
        <v>23</v>
      </c>
      <c r="S422" s="177" t="s">
        <v>23</v>
      </c>
      <c r="T422" s="252" t="s">
        <v>23</v>
      </c>
      <c r="U422" s="177" t="s">
        <v>23</v>
      </c>
      <c r="V422" s="247" t="s">
        <v>1348</v>
      </c>
      <c r="W422" s="209"/>
    </row>
    <row r="423" spans="1:23" ht="169.3" customHeight="1" x14ac:dyDescent="0.2">
      <c r="A423" s="245" t="s">
        <v>1438</v>
      </c>
      <c r="B423" s="209" t="s">
        <v>1647</v>
      </c>
      <c r="C423" s="96" t="s">
        <v>2158</v>
      </c>
      <c r="D423" s="60" t="s">
        <v>1624</v>
      </c>
      <c r="E423" s="246">
        <v>43668</v>
      </c>
      <c r="F423" s="262">
        <v>43830</v>
      </c>
      <c r="G423" s="262">
        <v>43830</v>
      </c>
      <c r="H423" s="74"/>
      <c r="I423" s="69">
        <v>716285</v>
      </c>
      <c r="J423" s="109"/>
      <c r="K423" s="62" t="str">
        <f t="shared" si="10"/>
        <v xml:space="preserve"> </v>
      </c>
      <c r="L423" s="302">
        <v>90</v>
      </c>
      <c r="M423" s="209">
        <v>138</v>
      </c>
      <c r="N423" s="209" t="s">
        <v>23</v>
      </c>
      <c r="O423" s="79" t="s">
        <v>23</v>
      </c>
      <c r="P423" s="96" t="s">
        <v>23</v>
      </c>
      <c r="Q423" s="209" t="s">
        <v>23</v>
      </c>
      <c r="R423" s="252" t="s">
        <v>23</v>
      </c>
      <c r="S423" s="177" t="s">
        <v>23</v>
      </c>
      <c r="T423" s="252" t="s">
        <v>23</v>
      </c>
      <c r="U423" s="177" t="s">
        <v>23</v>
      </c>
      <c r="V423" s="247" t="s">
        <v>1348</v>
      </c>
      <c r="W423" s="209"/>
    </row>
    <row r="424" spans="1:23" ht="54.35" x14ac:dyDescent="0.2">
      <c r="A424" s="245" t="s">
        <v>1351</v>
      </c>
      <c r="B424" s="209" t="s">
        <v>1608</v>
      </c>
      <c r="C424" s="96" t="s">
        <v>689</v>
      </c>
      <c r="D424" s="60" t="s">
        <v>1352</v>
      </c>
      <c r="E424" s="246">
        <v>43524</v>
      </c>
      <c r="F424" s="246">
        <v>43769</v>
      </c>
      <c r="G424" s="246">
        <v>43769</v>
      </c>
      <c r="H424" s="74"/>
      <c r="I424" s="69">
        <v>2077310</v>
      </c>
      <c r="J424" s="109"/>
      <c r="K424" s="62" t="str">
        <f t="shared" si="10"/>
        <v xml:space="preserve"> </v>
      </c>
      <c r="L424" s="166">
        <v>100</v>
      </c>
      <c r="M424" s="209" t="s">
        <v>48</v>
      </c>
      <c r="N424" s="209" t="s">
        <v>23</v>
      </c>
      <c r="O424" s="79" t="s">
        <v>23</v>
      </c>
      <c r="P424" s="96" t="s">
        <v>23</v>
      </c>
      <c r="Q424" s="209" t="s">
        <v>23</v>
      </c>
      <c r="R424" s="252" t="s">
        <v>23</v>
      </c>
      <c r="S424" s="177" t="s">
        <v>23</v>
      </c>
      <c r="T424" s="252" t="s">
        <v>23</v>
      </c>
      <c r="U424" s="177" t="s">
        <v>23</v>
      </c>
      <c r="V424" s="247" t="s">
        <v>1348</v>
      </c>
      <c r="W424" s="209"/>
    </row>
    <row r="425" spans="1:23" ht="81.55" x14ac:dyDescent="0.2">
      <c r="A425" s="245" t="s">
        <v>1390</v>
      </c>
      <c r="B425" s="209" t="s">
        <v>1391</v>
      </c>
      <c r="C425" s="96" t="s">
        <v>70</v>
      </c>
      <c r="D425" s="60" t="s">
        <v>1588</v>
      </c>
      <c r="E425" s="246">
        <v>43692</v>
      </c>
      <c r="F425" s="262">
        <v>43791</v>
      </c>
      <c r="G425" s="262">
        <v>43791</v>
      </c>
      <c r="H425" s="74"/>
      <c r="I425" s="69">
        <v>4213265</v>
      </c>
      <c r="J425" s="109"/>
      <c r="K425" s="62" t="str">
        <f t="shared" si="10"/>
        <v xml:space="preserve"> </v>
      </c>
      <c r="L425" s="302">
        <v>100</v>
      </c>
      <c r="M425" s="209">
        <v>138</v>
      </c>
      <c r="N425" s="209" t="s">
        <v>23</v>
      </c>
      <c r="O425" s="79" t="s">
        <v>23</v>
      </c>
      <c r="P425" s="96" t="s">
        <v>23</v>
      </c>
      <c r="Q425" s="209" t="s">
        <v>23</v>
      </c>
      <c r="R425" s="252" t="s">
        <v>23</v>
      </c>
      <c r="S425" s="177" t="s">
        <v>23</v>
      </c>
      <c r="T425" s="252" t="s">
        <v>23</v>
      </c>
      <c r="U425" s="177" t="s">
        <v>23</v>
      </c>
      <c r="V425" s="247" t="s">
        <v>1348</v>
      </c>
      <c r="W425" s="209"/>
    </row>
    <row r="426" spans="1:23" ht="81.55" x14ac:dyDescent="0.2">
      <c r="A426" s="245" t="s">
        <v>1533</v>
      </c>
      <c r="B426" s="209" t="s">
        <v>1534</v>
      </c>
      <c r="C426" s="96" t="s">
        <v>28</v>
      </c>
      <c r="D426" s="60" t="s">
        <v>1542</v>
      </c>
      <c r="E426" s="262">
        <v>43763</v>
      </c>
      <c r="F426" s="246">
        <v>43890</v>
      </c>
      <c r="G426" s="246"/>
      <c r="H426" s="74"/>
      <c r="I426" s="69">
        <v>2073664</v>
      </c>
      <c r="J426" s="109"/>
      <c r="K426" s="62" t="str">
        <f t="shared" si="10"/>
        <v xml:space="preserve"> </v>
      </c>
      <c r="L426" s="302">
        <v>40</v>
      </c>
      <c r="M426" s="209" t="s">
        <v>1500</v>
      </c>
      <c r="N426" s="209" t="s">
        <v>23</v>
      </c>
      <c r="O426" s="79" t="s">
        <v>23</v>
      </c>
      <c r="P426" s="96" t="s">
        <v>23</v>
      </c>
      <c r="Q426" s="209" t="s">
        <v>23</v>
      </c>
      <c r="R426" s="252" t="s">
        <v>23</v>
      </c>
      <c r="S426" s="177" t="s">
        <v>23</v>
      </c>
      <c r="T426" s="252" t="s">
        <v>23</v>
      </c>
      <c r="U426" s="177" t="s">
        <v>23</v>
      </c>
      <c r="V426" s="247" t="s">
        <v>1348</v>
      </c>
      <c r="W426" s="103"/>
    </row>
    <row r="427" spans="1:23" ht="110.4" customHeight="1" x14ac:dyDescent="0.2">
      <c r="A427" s="245" t="s">
        <v>1349</v>
      </c>
      <c r="B427" s="209" t="s">
        <v>1350</v>
      </c>
      <c r="C427" s="96" t="s">
        <v>736</v>
      </c>
      <c r="D427" s="60" t="s">
        <v>1648</v>
      </c>
      <c r="E427" s="246">
        <v>43591</v>
      </c>
      <c r="F427" s="246">
        <v>43738</v>
      </c>
      <c r="G427" s="246">
        <v>43738</v>
      </c>
      <c r="H427" s="74"/>
      <c r="I427" s="69">
        <v>2000000</v>
      </c>
      <c r="J427" s="109"/>
      <c r="K427" s="62" t="str">
        <f t="shared" si="10"/>
        <v xml:space="preserve"> </v>
      </c>
      <c r="L427" s="166">
        <v>100</v>
      </c>
      <c r="M427" s="209">
        <v>138</v>
      </c>
      <c r="N427" s="209" t="s">
        <v>23</v>
      </c>
      <c r="O427" s="79" t="s">
        <v>23</v>
      </c>
      <c r="P427" s="96" t="s">
        <v>23</v>
      </c>
      <c r="Q427" s="209" t="s">
        <v>23</v>
      </c>
      <c r="R427" s="252" t="s">
        <v>23</v>
      </c>
      <c r="S427" s="177" t="s">
        <v>23</v>
      </c>
      <c r="T427" s="252" t="s">
        <v>23</v>
      </c>
      <c r="U427" s="177" t="s">
        <v>23</v>
      </c>
      <c r="V427" s="247" t="s">
        <v>1348</v>
      </c>
      <c r="W427" s="209"/>
    </row>
    <row r="428" spans="1:23" ht="138.6" customHeight="1" x14ac:dyDescent="0.2">
      <c r="A428" s="245" t="s">
        <v>1504</v>
      </c>
      <c r="B428" s="209" t="s">
        <v>1505</v>
      </c>
      <c r="C428" s="96" t="s">
        <v>1538</v>
      </c>
      <c r="D428" s="60" t="s">
        <v>1649</v>
      </c>
      <c r="E428" s="246">
        <v>43600</v>
      </c>
      <c r="F428" s="246">
        <v>43819</v>
      </c>
      <c r="G428" s="246"/>
      <c r="H428" s="74"/>
      <c r="I428" s="69">
        <v>33058594</v>
      </c>
      <c r="J428" s="109"/>
      <c r="K428" s="62" t="str">
        <f t="shared" si="10"/>
        <v xml:space="preserve"> </v>
      </c>
      <c r="L428" s="302">
        <v>90</v>
      </c>
      <c r="M428" s="209">
        <v>138</v>
      </c>
      <c r="N428" s="209" t="s">
        <v>23</v>
      </c>
      <c r="O428" s="79" t="s">
        <v>23</v>
      </c>
      <c r="P428" s="96" t="s">
        <v>23</v>
      </c>
      <c r="Q428" s="209" t="s">
        <v>23</v>
      </c>
      <c r="R428" s="252" t="s">
        <v>23</v>
      </c>
      <c r="S428" s="177" t="s">
        <v>23</v>
      </c>
      <c r="T428" s="252" t="s">
        <v>23</v>
      </c>
      <c r="U428" s="177" t="s">
        <v>23</v>
      </c>
      <c r="V428" s="247" t="s">
        <v>1348</v>
      </c>
      <c r="W428" s="209"/>
    </row>
    <row r="429" spans="1:23" ht="110.4" customHeight="1" x14ac:dyDescent="0.2">
      <c r="A429" s="245" t="s">
        <v>1496</v>
      </c>
      <c r="B429" s="209" t="s">
        <v>1495</v>
      </c>
      <c r="C429" s="96" t="s">
        <v>1233</v>
      </c>
      <c r="D429" s="77" t="s">
        <v>1650</v>
      </c>
      <c r="E429" s="246">
        <v>43832</v>
      </c>
      <c r="F429" s="246">
        <v>43939</v>
      </c>
      <c r="G429" s="246"/>
      <c r="H429" s="74"/>
      <c r="I429" s="265">
        <v>4960354</v>
      </c>
      <c r="J429" s="109"/>
      <c r="K429" s="62" t="str">
        <f t="shared" si="10"/>
        <v xml:space="preserve"> </v>
      </c>
      <c r="L429" s="166">
        <v>0</v>
      </c>
      <c r="M429" s="209">
        <v>138</v>
      </c>
      <c r="N429" s="209" t="s">
        <v>23</v>
      </c>
      <c r="O429" s="79" t="s">
        <v>23</v>
      </c>
      <c r="P429" s="96" t="s">
        <v>23</v>
      </c>
      <c r="Q429" s="209" t="s">
        <v>23</v>
      </c>
      <c r="R429" s="252" t="s">
        <v>23</v>
      </c>
      <c r="S429" s="177" t="s">
        <v>23</v>
      </c>
      <c r="T429" s="252" t="s">
        <v>23</v>
      </c>
      <c r="U429" s="177" t="s">
        <v>23</v>
      </c>
      <c r="V429" s="247" t="s">
        <v>1348</v>
      </c>
      <c r="W429" s="209"/>
    </row>
    <row r="430" spans="1:23" ht="110.4" customHeight="1" x14ac:dyDescent="0.2">
      <c r="A430" s="245" t="s">
        <v>1379</v>
      </c>
      <c r="B430" s="209" t="s">
        <v>1380</v>
      </c>
      <c r="C430" s="96" t="s">
        <v>2159</v>
      </c>
      <c r="D430" s="77" t="s">
        <v>1651</v>
      </c>
      <c r="E430" s="246">
        <v>43521</v>
      </c>
      <c r="F430" s="246">
        <v>43814</v>
      </c>
      <c r="G430" s="246"/>
      <c r="H430" s="74"/>
      <c r="I430" s="69">
        <v>527217</v>
      </c>
      <c r="J430" s="109"/>
      <c r="K430" s="62" t="str">
        <f t="shared" si="10"/>
        <v xml:space="preserve"> </v>
      </c>
      <c r="L430" s="302">
        <v>90</v>
      </c>
      <c r="M430" s="209">
        <v>138</v>
      </c>
      <c r="N430" s="209" t="s">
        <v>23</v>
      </c>
      <c r="O430" s="79" t="s">
        <v>23</v>
      </c>
      <c r="P430" s="96" t="s">
        <v>23</v>
      </c>
      <c r="Q430" s="209" t="s">
        <v>23</v>
      </c>
      <c r="R430" s="252" t="s">
        <v>23</v>
      </c>
      <c r="S430" s="177" t="s">
        <v>23</v>
      </c>
      <c r="T430" s="252" t="s">
        <v>23</v>
      </c>
      <c r="U430" s="177" t="s">
        <v>23</v>
      </c>
      <c r="V430" s="247" t="s">
        <v>1348</v>
      </c>
      <c r="W430" s="209"/>
    </row>
    <row r="431" spans="1:23" ht="142.5" customHeight="1" x14ac:dyDescent="0.2">
      <c r="A431" s="245" t="s">
        <v>1362</v>
      </c>
      <c r="B431" s="209" t="s">
        <v>1363</v>
      </c>
      <c r="C431" s="96" t="s">
        <v>70</v>
      </c>
      <c r="D431" s="60" t="s">
        <v>1543</v>
      </c>
      <c r="E431" s="246">
        <v>43507</v>
      </c>
      <c r="F431" s="246">
        <v>43675</v>
      </c>
      <c r="G431" s="246">
        <v>43675</v>
      </c>
      <c r="H431" s="74"/>
      <c r="I431" s="69">
        <v>8468049</v>
      </c>
      <c r="J431" s="109"/>
      <c r="K431" s="62" t="str">
        <f t="shared" si="10"/>
        <v xml:space="preserve"> </v>
      </c>
      <c r="L431" s="166">
        <v>100</v>
      </c>
      <c r="M431" s="209">
        <v>138</v>
      </c>
      <c r="N431" s="209" t="s">
        <v>23</v>
      </c>
      <c r="O431" s="79" t="s">
        <v>23</v>
      </c>
      <c r="P431" s="96" t="s">
        <v>23</v>
      </c>
      <c r="Q431" s="209" t="s">
        <v>23</v>
      </c>
      <c r="R431" s="252" t="s">
        <v>23</v>
      </c>
      <c r="S431" s="177" t="s">
        <v>23</v>
      </c>
      <c r="T431" s="252" t="s">
        <v>23</v>
      </c>
      <c r="U431" s="177" t="s">
        <v>23</v>
      </c>
      <c r="V431" s="247" t="s">
        <v>1348</v>
      </c>
      <c r="W431" s="209"/>
    </row>
    <row r="432" spans="1:23" ht="110.4" customHeight="1" x14ac:dyDescent="0.2">
      <c r="A432" s="245" t="s">
        <v>1356</v>
      </c>
      <c r="B432" s="209" t="s">
        <v>1609</v>
      </c>
      <c r="C432" s="96" t="s">
        <v>2160</v>
      </c>
      <c r="D432" s="60" t="s">
        <v>1487</v>
      </c>
      <c r="E432" s="246">
        <v>43591</v>
      </c>
      <c r="F432" s="262">
        <v>43830</v>
      </c>
      <c r="G432" s="246"/>
      <c r="H432" s="74"/>
      <c r="I432" s="69">
        <v>3504267</v>
      </c>
      <c r="J432" s="109"/>
      <c r="K432" s="62" t="str">
        <f t="shared" si="10"/>
        <v xml:space="preserve"> </v>
      </c>
      <c r="L432" s="166">
        <v>99</v>
      </c>
      <c r="M432" s="209">
        <v>138</v>
      </c>
      <c r="N432" s="209" t="s">
        <v>23</v>
      </c>
      <c r="O432" s="79" t="s">
        <v>23</v>
      </c>
      <c r="P432" s="96" t="s">
        <v>23</v>
      </c>
      <c r="Q432" s="209" t="s">
        <v>23</v>
      </c>
      <c r="R432" s="252" t="s">
        <v>23</v>
      </c>
      <c r="S432" s="177" t="s">
        <v>23</v>
      </c>
      <c r="T432" s="252" t="s">
        <v>23</v>
      </c>
      <c r="U432" s="177" t="s">
        <v>23</v>
      </c>
      <c r="V432" s="247" t="s">
        <v>1348</v>
      </c>
      <c r="W432" s="209"/>
    </row>
    <row r="433" spans="1:23" ht="110.4" customHeight="1" x14ac:dyDescent="0.2">
      <c r="A433" s="245" t="s">
        <v>1405</v>
      </c>
      <c r="B433" s="209" t="s">
        <v>1406</v>
      </c>
      <c r="C433" s="96" t="s">
        <v>106</v>
      </c>
      <c r="D433" s="77" t="s">
        <v>1652</v>
      </c>
      <c r="E433" s="246">
        <v>43563</v>
      </c>
      <c r="F433" s="246">
        <v>43814</v>
      </c>
      <c r="G433" s="246"/>
      <c r="H433" s="74"/>
      <c r="I433" s="69">
        <v>1600000</v>
      </c>
      <c r="J433" s="109"/>
      <c r="K433" s="62" t="str">
        <f t="shared" si="10"/>
        <v xml:space="preserve"> </v>
      </c>
      <c r="L433" s="302">
        <v>95</v>
      </c>
      <c r="M433" s="209">
        <v>138</v>
      </c>
      <c r="N433" s="209" t="s">
        <v>23</v>
      </c>
      <c r="O433" s="79" t="s">
        <v>23</v>
      </c>
      <c r="P433" s="96" t="s">
        <v>23</v>
      </c>
      <c r="Q433" s="209" t="s">
        <v>23</v>
      </c>
      <c r="R433" s="252" t="s">
        <v>23</v>
      </c>
      <c r="S433" s="177" t="s">
        <v>23</v>
      </c>
      <c r="T433" s="252" t="s">
        <v>23</v>
      </c>
      <c r="U433" s="177" t="s">
        <v>23</v>
      </c>
      <c r="V433" s="247" t="s">
        <v>1348</v>
      </c>
      <c r="W433" s="209"/>
    </row>
    <row r="434" spans="1:23" ht="83.05" customHeight="1" x14ac:dyDescent="0.2">
      <c r="A434" s="245" t="s">
        <v>1459</v>
      </c>
      <c r="B434" s="209" t="s">
        <v>1653</v>
      </c>
      <c r="C434" s="96" t="s">
        <v>736</v>
      </c>
      <c r="D434" s="77" t="s">
        <v>1654</v>
      </c>
      <c r="E434" s="246">
        <v>43766</v>
      </c>
      <c r="F434" s="262">
        <v>43829</v>
      </c>
      <c r="G434" s="246"/>
      <c r="H434" s="74"/>
      <c r="I434" s="69">
        <v>614379</v>
      </c>
      <c r="J434" s="109"/>
      <c r="K434" s="62" t="str">
        <f t="shared" si="10"/>
        <v xml:space="preserve"> </v>
      </c>
      <c r="L434" s="302">
        <v>95</v>
      </c>
      <c r="M434" s="209">
        <v>138</v>
      </c>
      <c r="N434" s="209" t="s">
        <v>23</v>
      </c>
      <c r="O434" s="79" t="s">
        <v>23</v>
      </c>
      <c r="P434" s="96" t="s">
        <v>23</v>
      </c>
      <c r="Q434" s="209" t="s">
        <v>23</v>
      </c>
      <c r="R434" s="252" t="s">
        <v>23</v>
      </c>
      <c r="S434" s="177" t="s">
        <v>23</v>
      </c>
      <c r="T434" s="252" t="s">
        <v>23</v>
      </c>
      <c r="U434" s="177" t="s">
        <v>23</v>
      </c>
      <c r="V434" s="247" t="s">
        <v>1348</v>
      </c>
      <c r="W434" s="209"/>
    </row>
    <row r="435" spans="1:23" ht="157.6" customHeight="1" x14ac:dyDescent="0.2">
      <c r="A435" s="245" t="s">
        <v>1378</v>
      </c>
      <c r="B435" s="209" t="s">
        <v>1610</v>
      </c>
      <c r="C435" s="96" t="s">
        <v>70</v>
      </c>
      <c r="D435" s="60" t="s">
        <v>1484</v>
      </c>
      <c r="E435" s="246">
        <v>43563</v>
      </c>
      <c r="F435" s="246">
        <v>43744</v>
      </c>
      <c r="G435" s="246">
        <v>43744</v>
      </c>
      <c r="H435" s="74"/>
      <c r="I435" s="69">
        <v>4600000</v>
      </c>
      <c r="J435" s="109"/>
      <c r="K435" s="62" t="str">
        <f t="shared" si="10"/>
        <v xml:space="preserve"> </v>
      </c>
      <c r="L435" s="166">
        <v>100</v>
      </c>
      <c r="M435" s="209">
        <v>138</v>
      </c>
      <c r="N435" s="209" t="s">
        <v>23</v>
      </c>
      <c r="O435" s="79" t="s">
        <v>23</v>
      </c>
      <c r="P435" s="96" t="s">
        <v>23</v>
      </c>
      <c r="Q435" s="209" t="s">
        <v>23</v>
      </c>
      <c r="R435" s="252" t="s">
        <v>23</v>
      </c>
      <c r="S435" s="177" t="s">
        <v>23</v>
      </c>
      <c r="T435" s="252" t="s">
        <v>23</v>
      </c>
      <c r="U435" s="177" t="s">
        <v>23</v>
      </c>
      <c r="V435" s="247" t="s">
        <v>1348</v>
      </c>
      <c r="W435" s="209"/>
    </row>
    <row r="436" spans="1:23" s="183" customFormat="1" ht="152.85" customHeight="1" x14ac:dyDescent="0.2">
      <c r="A436" s="245" t="s">
        <v>1427</v>
      </c>
      <c r="B436" s="209" t="s">
        <v>1611</v>
      </c>
      <c r="C436" s="96" t="s">
        <v>44</v>
      </c>
      <c r="D436" s="77" t="s">
        <v>1589</v>
      </c>
      <c r="E436" s="246">
        <v>43472</v>
      </c>
      <c r="F436" s="246">
        <v>43665</v>
      </c>
      <c r="G436" s="246">
        <v>43665</v>
      </c>
      <c r="H436" s="74"/>
      <c r="I436" s="69">
        <v>412200</v>
      </c>
      <c r="J436" s="109"/>
      <c r="K436" s="62" t="str">
        <f t="shared" si="10"/>
        <v xml:space="preserve"> </v>
      </c>
      <c r="L436" s="166">
        <v>100</v>
      </c>
      <c r="M436" s="209">
        <v>138</v>
      </c>
      <c r="N436" s="209" t="s">
        <v>23</v>
      </c>
      <c r="O436" s="79" t="s">
        <v>23</v>
      </c>
      <c r="P436" s="96" t="s">
        <v>23</v>
      </c>
      <c r="Q436" s="209" t="s">
        <v>23</v>
      </c>
      <c r="R436" s="252" t="s">
        <v>23</v>
      </c>
      <c r="S436" s="177" t="s">
        <v>23</v>
      </c>
      <c r="T436" s="252" t="s">
        <v>23</v>
      </c>
      <c r="U436" s="177" t="s">
        <v>23</v>
      </c>
      <c r="V436" s="247" t="s">
        <v>1348</v>
      </c>
      <c r="W436" s="209"/>
    </row>
    <row r="437" spans="1:23" s="183" customFormat="1" ht="152" customHeight="1" x14ac:dyDescent="0.2">
      <c r="A437" s="245" t="s">
        <v>1381</v>
      </c>
      <c r="B437" s="209" t="s">
        <v>1617</v>
      </c>
      <c r="C437" s="96" t="s">
        <v>75</v>
      </c>
      <c r="D437" s="60" t="s">
        <v>1488</v>
      </c>
      <c r="E437" s="246">
        <v>43661</v>
      </c>
      <c r="F437" s="262">
        <v>43769</v>
      </c>
      <c r="G437" s="262">
        <v>43769</v>
      </c>
      <c r="H437" s="74"/>
      <c r="I437" s="69">
        <v>4083202</v>
      </c>
      <c r="J437" s="109"/>
      <c r="K437" s="62" t="str">
        <f t="shared" si="10"/>
        <v xml:space="preserve"> </v>
      </c>
      <c r="L437" s="302">
        <v>100</v>
      </c>
      <c r="M437" s="209" t="s">
        <v>1382</v>
      </c>
      <c r="N437" s="209" t="s">
        <v>23</v>
      </c>
      <c r="O437" s="79" t="s">
        <v>23</v>
      </c>
      <c r="P437" s="96" t="s">
        <v>23</v>
      </c>
      <c r="Q437" s="209" t="s">
        <v>23</v>
      </c>
      <c r="R437" s="252" t="s">
        <v>23</v>
      </c>
      <c r="S437" s="177" t="s">
        <v>23</v>
      </c>
      <c r="T437" s="252" t="s">
        <v>23</v>
      </c>
      <c r="U437" s="177" t="s">
        <v>23</v>
      </c>
      <c r="V437" s="247" t="s">
        <v>1348</v>
      </c>
      <c r="W437" s="209"/>
    </row>
    <row r="438" spans="1:23" s="183" customFormat="1" ht="144.69999999999999" customHeight="1" x14ac:dyDescent="0.2">
      <c r="A438" s="245" t="s">
        <v>1443</v>
      </c>
      <c r="B438" s="209" t="s">
        <v>1591</v>
      </c>
      <c r="C438" s="96" t="s">
        <v>28</v>
      </c>
      <c r="D438" s="77" t="s">
        <v>1655</v>
      </c>
      <c r="E438" s="246">
        <v>43731</v>
      </c>
      <c r="F438" s="262">
        <v>43814</v>
      </c>
      <c r="G438" s="246"/>
      <c r="H438" s="74"/>
      <c r="I438" s="69">
        <v>946042</v>
      </c>
      <c r="J438" s="109"/>
      <c r="K438" s="62" t="str">
        <f t="shared" si="10"/>
        <v xml:space="preserve"> </v>
      </c>
      <c r="L438" s="302">
        <v>90</v>
      </c>
      <c r="M438" s="209">
        <v>138</v>
      </c>
      <c r="N438" s="209" t="s">
        <v>23</v>
      </c>
      <c r="O438" s="79" t="s">
        <v>23</v>
      </c>
      <c r="P438" s="96" t="s">
        <v>23</v>
      </c>
      <c r="Q438" s="209" t="s">
        <v>23</v>
      </c>
      <c r="R438" s="252" t="s">
        <v>23</v>
      </c>
      <c r="S438" s="177" t="s">
        <v>23</v>
      </c>
      <c r="T438" s="252" t="s">
        <v>23</v>
      </c>
      <c r="U438" s="177" t="s">
        <v>23</v>
      </c>
      <c r="V438" s="247" t="s">
        <v>1348</v>
      </c>
      <c r="W438" s="209"/>
    </row>
    <row r="439" spans="1:23" s="183" customFormat="1" ht="110.4" customHeight="1" x14ac:dyDescent="0.2">
      <c r="A439" s="245" t="s">
        <v>1532</v>
      </c>
      <c r="B439" s="209" t="s">
        <v>1592</v>
      </c>
      <c r="C439" s="96" t="s">
        <v>28</v>
      </c>
      <c r="D439" s="77" t="s">
        <v>1590</v>
      </c>
      <c r="E439" s="246">
        <v>43831</v>
      </c>
      <c r="F439" s="246">
        <v>43936</v>
      </c>
      <c r="G439" s="246"/>
      <c r="H439" s="74"/>
      <c r="I439" s="69"/>
      <c r="J439" s="109"/>
      <c r="K439" s="62" t="str">
        <f t="shared" si="10"/>
        <v xml:space="preserve"> </v>
      </c>
      <c r="L439" s="166">
        <v>0</v>
      </c>
      <c r="M439" s="209">
        <v>138</v>
      </c>
      <c r="N439" s="209" t="s">
        <v>23</v>
      </c>
      <c r="O439" s="79" t="s">
        <v>23</v>
      </c>
      <c r="P439" s="96" t="s">
        <v>23</v>
      </c>
      <c r="Q439" s="209" t="s">
        <v>23</v>
      </c>
      <c r="R439" s="252" t="s">
        <v>23</v>
      </c>
      <c r="S439" s="177" t="s">
        <v>23</v>
      </c>
      <c r="T439" s="252" t="s">
        <v>23</v>
      </c>
      <c r="U439" s="177" t="s">
        <v>23</v>
      </c>
      <c r="V439" s="247" t="s">
        <v>1348</v>
      </c>
      <c r="W439" s="209"/>
    </row>
    <row r="440" spans="1:23" s="183" customFormat="1" ht="110.4" customHeight="1" x14ac:dyDescent="0.2">
      <c r="A440" s="245" t="s">
        <v>1408</v>
      </c>
      <c r="B440" s="209" t="s">
        <v>1409</v>
      </c>
      <c r="C440" s="96" t="s">
        <v>2161</v>
      </c>
      <c r="D440" s="60" t="s">
        <v>1482</v>
      </c>
      <c r="E440" s="246">
        <v>43495</v>
      </c>
      <c r="F440" s="246">
        <v>43861</v>
      </c>
      <c r="G440" s="246"/>
      <c r="H440" s="74"/>
      <c r="I440" s="69">
        <v>2186397.7799999998</v>
      </c>
      <c r="J440" s="109"/>
      <c r="K440" s="62" t="str">
        <f t="shared" si="10"/>
        <v xml:space="preserve"> </v>
      </c>
      <c r="L440" s="302">
        <v>90</v>
      </c>
      <c r="M440" s="209">
        <v>345</v>
      </c>
      <c r="N440" s="209" t="s">
        <v>23</v>
      </c>
      <c r="O440" s="79" t="s">
        <v>23</v>
      </c>
      <c r="P440" s="96" t="s">
        <v>23</v>
      </c>
      <c r="Q440" s="209" t="s">
        <v>23</v>
      </c>
      <c r="R440" s="252" t="s">
        <v>23</v>
      </c>
      <c r="S440" s="177" t="s">
        <v>23</v>
      </c>
      <c r="T440" s="252" t="s">
        <v>23</v>
      </c>
      <c r="U440" s="177" t="s">
        <v>23</v>
      </c>
      <c r="V440" s="247" t="s">
        <v>1348</v>
      </c>
      <c r="W440" s="209"/>
    </row>
    <row r="441" spans="1:23" s="183" customFormat="1" ht="110.4" customHeight="1" x14ac:dyDescent="0.2">
      <c r="A441" s="245" t="s">
        <v>1410</v>
      </c>
      <c r="B441" s="209" t="s">
        <v>1411</v>
      </c>
      <c r="C441" s="96" t="s">
        <v>2162</v>
      </c>
      <c r="D441" s="60" t="s">
        <v>1412</v>
      </c>
      <c r="E441" s="246">
        <v>43507</v>
      </c>
      <c r="F441" s="262">
        <v>43881</v>
      </c>
      <c r="G441" s="246"/>
      <c r="H441" s="74"/>
      <c r="I441" s="69">
        <v>367680.82</v>
      </c>
      <c r="J441" s="109"/>
      <c r="K441" s="62" t="str">
        <f t="shared" si="10"/>
        <v xml:space="preserve"> </v>
      </c>
      <c r="L441" s="166">
        <v>99</v>
      </c>
      <c r="M441" s="209">
        <v>345</v>
      </c>
      <c r="N441" s="209" t="s">
        <v>23</v>
      </c>
      <c r="O441" s="79" t="s">
        <v>23</v>
      </c>
      <c r="P441" s="96" t="s">
        <v>23</v>
      </c>
      <c r="Q441" s="209" t="s">
        <v>23</v>
      </c>
      <c r="R441" s="252" t="s">
        <v>23</v>
      </c>
      <c r="S441" s="177" t="s">
        <v>23</v>
      </c>
      <c r="T441" s="252" t="s">
        <v>23</v>
      </c>
      <c r="U441" s="177" t="s">
        <v>23</v>
      </c>
      <c r="V441" s="247" t="s">
        <v>1348</v>
      </c>
      <c r="W441" s="209"/>
    </row>
    <row r="442" spans="1:23" s="183" customFormat="1" ht="83.05" customHeight="1" x14ac:dyDescent="0.2">
      <c r="A442" s="245" t="s">
        <v>1502</v>
      </c>
      <c r="B442" s="209" t="s">
        <v>1503</v>
      </c>
      <c r="C442" s="96" t="s">
        <v>1538</v>
      </c>
      <c r="D442" s="77" t="s">
        <v>1656</v>
      </c>
      <c r="E442" s="262">
        <v>43815</v>
      </c>
      <c r="F442" s="262">
        <v>43966</v>
      </c>
      <c r="G442" s="246"/>
      <c r="H442" s="74"/>
      <c r="I442" s="69">
        <v>4172459</v>
      </c>
      <c r="J442" s="109"/>
      <c r="K442" s="62" t="str">
        <f t="shared" si="10"/>
        <v xml:space="preserve"> </v>
      </c>
      <c r="L442" s="166">
        <v>0</v>
      </c>
      <c r="M442" s="209">
        <v>138</v>
      </c>
      <c r="N442" s="209" t="s">
        <v>23</v>
      </c>
      <c r="O442" s="79" t="s">
        <v>23</v>
      </c>
      <c r="P442" s="96" t="s">
        <v>23</v>
      </c>
      <c r="Q442" s="209" t="s">
        <v>23</v>
      </c>
      <c r="R442" s="252" t="s">
        <v>23</v>
      </c>
      <c r="S442" s="177" t="s">
        <v>23</v>
      </c>
      <c r="T442" s="252" t="s">
        <v>23</v>
      </c>
      <c r="U442" s="177" t="s">
        <v>23</v>
      </c>
      <c r="V442" s="247" t="s">
        <v>1348</v>
      </c>
      <c r="W442" s="209"/>
    </row>
    <row r="443" spans="1:23" s="183" customFormat="1" ht="138.1" customHeight="1" x14ac:dyDescent="0.2">
      <c r="A443" s="245" t="s">
        <v>1494</v>
      </c>
      <c r="B443" s="209" t="s">
        <v>1493</v>
      </c>
      <c r="C443" s="96" t="s">
        <v>46</v>
      </c>
      <c r="D443" s="60" t="s">
        <v>1539</v>
      </c>
      <c r="E443" s="262">
        <v>43785</v>
      </c>
      <c r="F443" s="246">
        <v>44012</v>
      </c>
      <c r="G443" s="246"/>
      <c r="H443" s="74"/>
      <c r="I443" s="69">
        <v>7116396</v>
      </c>
      <c r="J443" s="109"/>
      <c r="K443" s="62" t="str">
        <f t="shared" si="10"/>
        <v xml:space="preserve"> </v>
      </c>
      <c r="L443" s="302">
        <v>5</v>
      </c>
      <c r="M443" s="209" t="s">
        <v>1540</v>
      </c>
      <c r="N443" s="209">
        <v>138</v>
      </c>
      <c r="O443" s="79" t="s">
        <v>23</v>
      </c>
      <c r="P443" s="96" t="s">
        <v>23</v>
      </c>
      <c r="Q443" s="209" t="s">
        <v>23</v>
      </c>
      <c r="R443" s="252" t="s">
        <v>23</v>
      </c>
      <c r="S443" s="177" t="s">
        <v>23</v>
      </c>
      <c r="T443" s="252" t="s">
        <v>23</v>
      </c>
      <c r="U443" s="177" t="s">
        <v>23</v>
      </c>
      <c r="V443" s="247" t="s">
        <v>1348</v>
      </c>
      <c r="W443" s="209"/>
    </row>
    <row r="444" spans="1:23" s="183" customFormat="1" ht="83.05" customHeight="1" x14ac:dyDescent="0.2">
      <c r="A444" s="245" t="s">
        <v>1421</v>
      </c>
      <c r="B444" s="209" t="s">
        <v>1422</v>
      </c>
      <c r="C444" s="96" t="s">
        <v>2163</v>
      </c>
      <c r="D444" s="77" t="s">
        <v>1657</v>
      </c>
      <c r="E444" s="246">
        <v>43696</v>
      </c>
      <c r="F444" s="262">
        <v>43830</v>
      </c>
      <c r="G444" s="246"/>
      <c r="H444" s="74"/>
      <c r="I444" s="69">
        <v>2808705</v>
      </c>
      <c r="J444" s="109"/>
      <c r="K444" s="62" t="str">
        <f t="shared" si="10"/>
        <v xml:space="preserve"> </v>
      </c>
      <c r="L444" s="302">
        <v>50</v>
      </c>
      <c r="M444" s="209">
        <v>138</v>
      </c>
      <c r="N444" s="209" t="s">
        <v>23</v>
      </c>
      <c r="O444" s="79" t="s">
        <v>23</v>
      </c>
      <c r="P444" s="96" t="s">
        <v>23</v>
      </c>
      <c r="Q444" s="209" t="s">
        <v>23</v>
      </c>
      <c r="R444" s="252" t="s">
        <v>23</v>
      </c>
      <c r="S444" s="177" t="s">
        <v>23</v>
      </c>
      <c r="T444" s="252" t="s">
        <v>23</v>
      </c>
      <c r="U444" s="177" t="s">
        <v>23</v>
      </c>
      <c r="V444" s="247" t="s">
        <v>1348</v>
      </c>
      <c r="W444" s="209"/>
    </row>
    <row r="445" spans="1:23" s="183" customFormat="1" ht="165.6" customHeight="1" x14ac:dyDescent="0.2">
      <c r="A445" s="245" t="s">
        <v>1468</v>
      </c>
      <c r="B445" s="209" t="s">
        <v>1469</v>
      </c>
      <c r="C445" s="96" t="s">
        <v>1140</v>
      </c>
      <c r="D445" s="60" t="s">
        <v>1470</v>
      </c>
      <c r="E445" s="246">
        <v>43637</v>
      </c>
      <c r="F445" s="246">
        <v>43830</v>
      </c>
      <c r="G445" s="246"/>
      <c r="H445" s="74"/>
      <c r="I445" s="69">
        <v>10349114</v>
      </c>
      <c r="J445" s="109"/>
      <c r="K445" s="62" t="str">
        <f t="shared" si="10"/>
        <v xml:space="preserve"> </v>
      </c>
      <c r="L445" s="302">
        <v>50</v>
      </c>
      <c r="M445" s="209">
        <v>138</v>
      </c>
      <c r="N445" s="209" t="s">
        <v>23</v>
      </c>
      <c r="O445" s="79" t="s">
        <v>23</v>
      </c>
      <c r="P445" s="96" t="s">
        <v>23</v>
      </c>
      <c r="Q445" s="209" t="s">
        <v>23</v>
      </c>
      <c r="R445" s="252" t="s">
        <v>23</v>
      </c>
      <c r="S445" s="177" t="s">
        <v>23</v>
      </c>
      <c r="T445" s="252" t="s">
        <v>23</v>
      </c>
      <c r="U445" s="177" t="s">
        <v>23</v>
      </c>
      <c r="V445" s="247" t="s">
        <v>1431</v>
      </c>
      <c r="W445" s="209"/>
    </row>
    <row r="446" spans="1:23" ht="83.05" customHeight="1" x14ac:dyDescent="0.2">
      <c r="A446" s="245" t="s">
        <v>1407</v>
      </c>
      <c r="B446" s="209" t="s">
        <v>1658</v>
      </c>
      <c r="C446" s="96" t="s">
        <v>2164</v>
      </c>
      <c r="D446" s="77" t="s">
        <v>1659</v>
      </c>
      <c r="E446" s="246">
        <v>43507</v>
      </c>
      <c r="F446" s="262">
        <v>43903</v>
      </c>
      <c r="G446" s="246"/>
      <c r="H446" s="74"/>
      <c r="I446" s="69">
        <v>720044</v>
      </c>
      <c r="J446" s="109"/>
      <c r="K446" s="62" t="str">
        <f t="shared" si="10"/>
        <v xml:space="preserve"> </v>
      </c>
      <c r="L446" s="166">
        <v>67</v>
      </c>
      <c r="M446" s="209" t="s">
        <v>1395</v>
      </c>
      <c r="N446" s="209" t="s">
        <v>23</v>
      </c>
      <c r="O446" s="79" t="s">
        <v>23</v>
      </c>
      <c r="P446" s="96" t="s">
        <v>23</v>
      </c>
      <c r="Q446" s="209" t="s">
        <v>23</v>
      </c>
      <c r="R446" s="252" t="s">
        <v>23</v>
      </c>
      <c r="S446" s="177" t="s">
        <v>23</v>
      </c>
      <c r="T446" s="252" t="s">
        <v>23</v>
      </c>
      <c r="U446" s="177" t="s">
        <v>23</v>
      </c>
      <c r="V446" s="247" t="s">
        <v>1348</v>
      </c>
      <c r="W446" s="209"/>
    </row>
    <row r="447" spans="1:23" ht="110.4" customHeight="1" x14ac:dyDescent="0.2">
      <c r="A447" s="245" t="s">
        <v>1541</v>
      </c>
      <c r="B447" s="209" t="s">
        <v>1660</v>
      </c>
      <c r="C447" s="96" t="s">
        <v>28</v>
      </c>
      <c r="D447" s="77" t="s">
        <v>1661</v>
      </c>
      <c r="E447" s="246">
        <v>43983</v>
      </c>
      <c r="F447" s="246">
        <v>44075</v>
      </c>
      <c r="G447" s="246"/>
      <c r="H447" s="74"/>
      <c r="I447" s="69"/>
      <c r="J447" s="109"/>
      <c r="K447" s="62" t="str">
        <f t="shared" si="10"/>
        <v xml:space="preserve"> </v>
      </c>
      <c r="L447" s="166">
        <v>0</v>
      </c>
      <c r="M447" s="209">
        <v>138</v>
      </c>
      <c r="N447" s="209" t="s">
        <v>23</v>
      </c>
      <c r="O447" s="79" t="s">
        <v>23</v>
      </c>
      <c r="P447" s="96" t="s">
        <v>23</v>
      </c>
      <c r="Q447" s="209" t="s">
        <v>23</v>
      </c>
      <c r="R447" s="252" t="s">
        <v>23</v>
      </c>
      <c r="S447" s="177" t="s">
        <v>23</v>
      </c>
      <c r="T447" s="252" t="s">
        <v>23</v>
      </c>
      <c r="U447" s="177" t="s">
        <v>23</v>
      </c>
      <c r="V447" s="247" t="s">
        <v>1348</v>
      </c>
      <c r="W447" s="209"/>
    </row>
    <row r="448" spans="1:23" ht="170.35" customHeight="1" x14ac:dyDescent="0.2">
      <c r="A448" s="245" t="s">
        <v>1499</v>
      </c>
      <c r="B448" s="209" t="s">
        <v>1497</v>
      </c>
      <c r="C448" s="96" t="s">
        <v>2165</v>
      </c>
      <c r="D448" s="60" t="s">
        <v>1498</v>
      </c>
      <c r="E448" s="262">
        <v>43815</v>
      </c>
      <c r="F448" s="246">
        <v>43936</v>
      </c>
      <c r="G448" s="246"/>
      <c r="H448" s="74"/>
      <c r="I448" s="69">
        <v>4667449</v>
      </c>
      <c r="J448" s="109"/>
      <c r="K448" s="62" t="str">
        <f t="shared" si="10"/>
        <v xml:space="preserve"> </v>
      </c>
      <c r="L448" s="166">
        <v>0</v>
      </c>
      <c r="M448" s="209">
        <v>138</v>
      </c>
      <c r="N448" s="209" t="s">
        <v>23</v>
      </c>
      <c r="O448" s="79" t="s">
        <v>23</v>
      </c>
      <c r="P448" s="96" t="s">
        <v>23</v>
      </c>
      <c r="Q448" s="209" t="s">
        <v>23</v>
      </c>
      <c r="R448" s="252" t="s">
        <v>23</v>
      </c>
      <c r="S448" s="177" t="s">
        <v>23</v>
      </c>
      <c r="T448" s="252" t="s">
        <v>23</v>
      </c>
      <c r="U448" s="177" t="s">
        <v>23</v>
      </c>
      <c r="V448" s="247" t="s">
        <v>1348</v>
      </c>
      <c r="W448" s="209"/>
    </row>
    <row r="449" spans="1:23" ht="137.4" customHeight="1" x14ac:dyDescent="0.2">
      <c r="A449" s="245" t="s">
        <v>1525</v>
      </c>
      <c r="B449" s="209" t="s">
        <v>1526</v>
      </c>
      <c r="C449" s="96" t="s">
        <v>1538</v>
      </c>
      <c r="D449" s="60" t="s">
        <v>1527</v>
      </c>
      <c r="E449" s="262">
        <v>43850</v>
      </c>
      <c r="F449" s="246">
        <v>43867</v>
      </c>
      <c r="G449" s="246"/>
      <c r="H449" s="74"/>
      <c r="I449" s="69"/>
      <c r="J449" s="109"/>
      <c r="K449" s="62" t="str">
        <f t="shared" si="10"/>
        <v xml:space="preserve"> </v>
      </c>
      <c r="L449" s="166">
        <v>0</v>
      </c>
      <c r="M449" s="209">
        <v>138</v>
      </c>
      <c r="N449" s="209" t="s">
        <v>23</v>
      </c>
      <c r="O449" s="79" t="s">
        <v>23</v>
      </c>
      <c r="P449" s="96" t="s">
        <v>23</v>
      </c>
      <c r="Q449" s="209" t="s">
        <v>23</v>
      </c>
      <c r="R449" s="252" t="s">
        <v>23</v>
      </c>
      <c r="S449" s="177" t="s">
        <v>23</v>
      </c>
      <c r="T449" s="252" t="s">
        <v>23</v>
      </c>
      <c r="U449" s="177" t="s">
        <v>23</v>
      </c>
      <c r="V449" s="247" t="s">
        <v>1348</v>
      </c>
      <c r="W449" s="209"/>
    </row>
    <row r="450" spans="1:23" ht="120.1" customHeight="1" x14ac:dyDescent="0.2">
      <c r="A450" s="245" t="s">
        <v>1501</v>
      </c>
      <c r="B450" s="209" t="s">
        <v>1593</v>
      </c>
      <c r="C450" s="96" t="s">
        <v>75</v>
      </c>
      <c r="D450" s="77" t="s">
        <v>1685</v>
      </c>
      <c r="E450" s="246">
        <v>43754</v>
      </c>
      <c r="F450" s="246">
        <v>43953</v>
      </c>
      <c r="G450" s="246"/>
      <c r="H450" s="74"/>
      <c r="I450" s="69">
        <v>20150000</v>
      </c>
      <c r="J450" s="109"/>
      <c r="K450" s="62" t="str">
        <f t="shared" si="10"/>
        <v xml:space="preserve"> </v>
      </c>
      <c r="L450" s="166">
        <v>5</v>
      </c>
      <c r="M450" s="209">
        <v>138</v>
      </c>
      <c r="N450" s="209" t="s">
        <v>1395</v>
      </c>
      <c r="O450" s="79" t="s">
        <v>23</v>
      </c>
      <c r="P450" s="96" t="s">
        <v>23</v>
      </c>
      <c r="Q450" s="209" t="s">
        <v>23</v>
      </c>
      <c r="R450" s="252" t="s">
        <v>23</v>
      </c>
      <c r="S450" s="177" t="s">
        <v>23</v>
      </c>
      <c r="T450" s="252" t="s">
        <v>23</v>
      </c>
      <c r="U450" s="177" t="s">
        <v>23</v>
      </c>
      <c r="V450" s="247" t="s">
        <v>1348</v>
      </c>
      <c r="W450" s="209"/>
    </row>
    <row r="451" spans="1:23" ht="83.05" customHeight="1" x14ac:dyDescent="0.2">
      <c r="A451" s="245" t="s">
        <v>1679</v>
      </c>
      <c r="B451" s="209" t="s">
        <v>1680</v>
      </c>
      <c r="C451" s="96" t="s">
        <v>1324</v>
      </c>
      <c r="D451" s="208" t="s">
        <v>1736</v>
      </c>
      <c r="E451" s="262">
        <v>44105</v>
      </c>
      <c r="F451" s="262">
        <v>44150</v>
      </c>
      <c r="G451" s="246"/>
      <c r="H451" s="74"/>
      <c r="I451" s="69"/>
      <c r="J451" s="109"/>
      <c r="K451" s="62" t="str">
        <f t="shared" si="10"/>
        <v xml:space="preserve"> </v>
      </c>
      <c r="L451" s="166">
        <v>0</v>
      </c>
      <c r="M451" s="209">
        <v>138</v>
      </c>
      <c r="N451" s="209" t="s">
        <v>23</v>
      </c>
      <c r="O451" s="79" t="s">
        <v>23</v>
      </c>
      <c r="P451" s="96" t="s">
        <v>23</v>
      </c>
      <c r="Q451" s="209" t="s">
        <v>23</v>
      </c>
      <c r="R451" s="252" t="s">
        <v>23</v>
      </c>
      <c r="S451" s="177" t="s">
        <v>23</v>
      </c>
      <c r="T451" s="252" t="s">
        <v>23</v>
      </c>
      <c r="U451" s="177" t="s">
        <v>23</v>
      </c>
      <c r="V451" s="247" t="s">
        <v>1348</v>
      </c>
      <c r="W451" s="209"/>
    </row>
    <row r="452" spans="1:23" ht="110.4" customHeight="1" x14ac:dyDescent="0.2">
      <c r="A452" s="245" t="s">
        <v>1681</v>
      </c>
      <c r="B452" s="209" t="s">
        <v>1734</v>
      </c>
      <c r="C452" s="96" t="s">
        <v>978</v>
      </c>
      <c r="D452" s="77" t="s">
        <v>1731</v>
      </c>
      <c r="E452" s="246">
        <v>43818</v>
      </c>
      <c r="F452" s="246">
        <v>43890</v>
      </c>
      <c r="G452" s="246"/>
      <c r="H452" s="74"/>
      <c r="I452" s="69"/>
      <c r="J452" s="109"/>
      <c r="K452" s="62" t="str">
        <f t="shared" si="10"/>
        <v xml:space="preserve"> </v>
      </c>
      <c r="L452" s="166">
        <v>0</v>
      </c>
      <c r="M452" s="209">
        <v>138</v>
      </c>
      <c r="N452" s="209" t="s">
        <v>23</v>
      </c>
      <c r="O452" s="79" t="s">
        <v>23</v>
      </c>
      <c r="P452" s="96" t="s">
        <v>23</v>
      </c>
      <c r="Q452" s="209" t="s">
        <v>23</v>
      </c>
      <c r="R452" s="252" t="s">
        <v>23</v>
      </c>
      <c r="S452" s="177" t="s">
        <v>23</v>
      </c>
      <c r="T452" s="252" t="s">
        <v>23</v>
      </c>
      <c r="U452" s="177" t="s">
        <v>23</v>
      </c>
      <c r="V452" s="247" t="s">
        <v>1348</v>
      </c>
      <c r="W452" s="209"/>
    </row>
    <row r="453" spans="1:23" ht="110.4" customHeight="1" x14ac:dyDescent="0.2">
      <c r="A453" s="245" t="s">
        <v>1682</v>
      </c>
      <c r="B453" s="209" t="s">
        <v>1683</v>
      </c>
      <c r="C453" s="96" t="s">
        <v>64</v>
      </c>
      <c r="D453" s="77" t="s">
        <v>1732</v>
      </c>
      <c r="E453" s="262">
        <v>43815</v>
      </c>
      <c r="F453" s="246">
        <v>43905</v>
      </c>
      <c r="G453" s="246"/>
      <c r="H453" s="74"/>
      <c r="I453" s="69">
        <v>4929127</v>
      </c>
      <c r="J453" s="109"/>
      <c r="K453" s="62" t="str">
        <f t="shared" si="10"/>
        <v xml:space="preserve"> </v>
      </c>
      <c r="L453" s="166">
        <v>0</v>
      </c>
      <c r="M453" s="209">
        <v>345</v>
      </c>
      <c r="N453" s="209" t="s">
        <v>23</v>
      </c>
      <c r="O453" s="79" t="s">
        <v>23</v>
      </c>
      <c r="P453" s="96" t="s">
        <v>23</v>
      </c>
      <c r="Q453" s="209" t="s">
        <v>23</v>
      </c>
      <c r="R453" s="252" t="s">
        <v>23</v>
      </c>
      <c r="S453" s="177" t="s">
        <v>23</v>
      </c>
      <c r="T453" s="252" t="s">
        <v>23</v>
      </c>
      <c r="U453" s="177" t="s">
        <v>23</v>
      </c>
      <c r="V453" s="247" t="s">
        <v>1348</v>
      </c>
      <c r="W453" s="209"/>
    </row>
    <row r="454" spans="1:23" ht="110.4" customHeight="1" x14ac:dyDescent="0.2">
      <c r="A454" s="245" t="s">
        <v>1668</v>
      </c>
      <c r="B454" s="209" t="s">
        <v>1669</v>
      </c>
      <c r="C454" s="96" t="s">
        <v>44</v>
      </c>
      <c r="D454" s="77" t="s">
        <v>1733</v>
      </c>
      <c r="E454" s="246">
        <v>44132</v>
      </c>
      <c r="F454" s="246">
        <v>44175</v>
      </c>
      <c r="G454" s="246"/>
      <c r="H454" s="74"/>
      <c r="I454" s="69"/>
      <c r="J454" s="109"/>
      <c r="K454" s="62" t="str">
        <f t="shared" si="10"/>
        <v xml:space="preserve"> </v>
      </c>
      <c r="L454" s="166">
        <v>0</v>
      </c>
      <c r="M454" s="209">
        <v>138</v>
      </c>
      <c r="N454" s="209" t="s">
        <v>23</v>
      </c>
      <c r="O454" s="79" t="s">
        <v>23</v>
      </c>
      <c r="P454" s="96" t="s">
        <v>23</v>
      </c>
      <c r="Q454" s="209" t="s">
        <v>23</v>
      </c>
      <c r="R454" s="252" t="s">
        <v>23</v>
      </c>
      <c r="S454" s="177" t="s">
        <v>23</v>
      </c>
      <c r="T454" s="252" t="s">
        <v>23</v>
      </c>
      <c r="U454" s="177" t="s">
        <v>23</v>
      </c>
      <c r="V454" s="247" t="s">
        <v>1348</v>
      </c>
      <c r="W454" s="209"/>
    </row>
    <row r="455" spans="1:23" ht="110.4" customHeight="1" x14ac:dyDescent="0.2">
      <c r="A455" s="245" t="s">
        <v>1670</v>
      </c>
      <c r="B455" s="209" t="s">
        <v>2168</v>
      </c>
      <c r="C455" s="96" t="s">
        <v>64</v>
      </c>
      <c r="D455" s="77" t="s">
        <v>1676</v>
      </c>
      <c r="E455" s="262">
        <v>43769</v>
      </c>
      <c r="F455" s="246">
        <v>43922</v>
      </c>
      <c r="G455" s="246"/>
      <c r="H455" s="74"/>
      <c r="I455" s="69">
        <v>2721164</v>
      </c>
      <c r="J455" s="109"/>
      <c r="K455" s="62" t="str">
        <f t="shared" si="10"/>
        <v xml:space="preserve"> </v>
      </c>
      <c r="L455" s="302">
        <v>10</v>
      </c>
      <c r="M455" s="209">
        <v>345</v>
      </c>
      <c r="N455" s="209" t="s">
        <v>23</v>
      </c>
      <c r="O455" s="79" t="s">
        <v>23</v>
      </c>
      <c r="P455" s="96" t="s">
        <v>23</v>
      </c>
      <c r="Q455" s="209" t="s">
        <v>23</v>
      </c>
      <c r="R455" s="252" t="s">
        <v>23</v>
      </c>
      <c r="S455" s="177" t="s">
        <v>23</v>
      </c>
      <c r="T455" s="252" t="s">
        <v>23</v>
      </c>
      <c r="U455" s="177" t="s">
        <v>23</v>
      </c>
      <c r="V455" s="247" t="s">
        <v>1348</v>
      </c>
      <c r="W455" s="209"/>
    </row>
    <row r="456" spans="1:23" ht="83.05" customHeight="1" x14ac:dyDescent="0.2">
      <c r="A456" s="245" t="s">
        <v>1671</v>
      </c>
      <c r="B456" s="209" t="s">
        <v>2173</v>
      </c>
      <c r="C456" s="96" t="s">
        <v>1677</v>
      </c>
      <c r="D456" s="77" t="s">
        <v>1678</v>
      </c>
      <c r="E456" s="246">
        <v>43836</v>
      </c>
      <c r="F456" s="246">
        <v>43882</v>
      </c>
      <c r="G456" s="246"/>
      <c r="H456" s="74"/>
      <c r="I456" s="265">
        <v>4275296</v>
      </c>
      <c r="J456" s="109"/>
      <c r="K456" s="62" t="str">
        <f t="shared" ref="K456:K519" si="11">IF(AND(I456&gt;0,J456&gt;0),(J456/I456)-1," ")</f>
        <v xml:space="preserve"> </v>
      </c>
      <c r="L456" s="166">
        <v>0</v>
      </c>
      <c r="M456" s="209">
        <v>138</v>
      </c>
      <c r="N456" s="209" t="s">
        <v>23</v>
      </c>
      <c r="O456" s="79" t="s">
        <v>23</v>
      </c>
      <c r="P456" s="96" t="s">
        <v>23</v>
      </c>
      <c r="Q456" s="209" t="s">
        <v>23</v>
      </c>
      <c r="R456" s="252" t="s">
        <v>23</v>
      </c>
      <c r="S456" s="177" t="s">
        <v>23</v>
      </c>
      <c r="T456" s="252" t="s">
        <v>23</v>
      </c>
      <c r="U456" s="177" t="s">
        <v>23</v>
      </c>
      <c r="V456" s="247" t="s">
        <v>1348</v>
      </c>
      <c r="W456" s="209"/>
    </row>
    <row r="457" spans="1:23" ht="110.4" customHeight="1" x14ac:dyDescent="0.2">
      <c r="A457" s="245" t="s">
        <v>1673</v>
      </c>
      <c r="B457" s="209" t="s">
        <v>2169</v>
      </c>
      <c r="C457" s="96" t="s">
        <v>1220</v>
      </c>
      <c r="D457" s="77" t="s">
        <v>2171</v>
      </c>
      <c r="E457" s="246">
        <v>43752</v>
      </c>
      <c r="F457" s="262">
        <v>43830</v>
      </c>
      <c r="G457" s="246"/>
      <c r="H457" s="74"/>
      <c r="I457" s="69">
        <v>449459</v>
      </c>
      <c r="J457" s="109"/>
      <c r="K457" s="62" t="str">
        <f t="shared" si="11"/>
        <v xml:space="preserve"> </v>
      </c>
      <c r="L457" s="302">
        <v>30</v>
      </c>
      <c r="M457" s="209" t="s">
        <v>1382</v>
      </c>
      <c r="N457" s="209" t="s">
        <v>23</v>
      </c>
      <c r="O457" s="79" t="s">
        <v>23</v>
      </c>
      <c r="P457" s="96" t="s">
        <v>23</v>
      </c>
      <c r="Q457" s="209" t="s">
        <v>23</v>
      </c>
      <c r="R457" s="252" t="s">
        <v>23</v>
      </c>
      <c r="S457" s="177" t="s">
        <v>23</v>
      </c>
      <c r="T457" s="252" t="s">
        <v>23</v>
      </c>
      <c r="U457" s="177" t="s">
        <v>23</v>
      </c>
      <c r="V457" s="247" t="s">
        <v>1348</v>
      </c>
      <c r="W457" s="209"/>
    </row>
    <row r="458" spans="1:23" ht="165.6" customHeight="1" x14ac:dyDescent="0.2">
      <c r="A458" s="245" t="s">
        <v>1667</v>
      </c>
      <c r="B458" s="209" t="s">
        <v>2170</v>
      </c>
      <c r="C458" s="96" t="s">
        <v>978</v>
      </c>
      <c r="D458" s="77" t="s">
        <v>2172</v>
      </c>
      <c r="E458" s="246">
        <v>43756</v>
      </c>
      <c r="F458" s="246">
        <v>43830</v>
      </c>
      <c r="G458" s="246"/>
      <c r="H458" s="74"/>
      <c r="I458" s="69">
        <v>563897</v>
      </c>
      <c r="J458" s="109"/>
      <c r="K458" s="62" t="str">
        <f t="shared" si="11"/>
        <v xml:space="preserve"> </v>
      </c>
      <c r="L458" s="302">
        <v>90</v>
      </c>
      <c r="M458" s="209">
        <v>138</v>
      </c>
      <c r="N458" s="209" t="s">
        <v>23</v>
      </c>
      <c r="O458" s="79" t="s">
        <v>23</v>
      </c>
      <c r="P458" s="96" t="s">
        <v>23</v>
      </c>
      <c r="Q458" s="209" t="s">
        <v>23</v>
      </c>
      <c r="R458" s="252" t="s">
        <v>23</v>
      </c>
      <c r="S458" s="177" t="s">
        <v>23</v>
      </c>
      <c r="T458" s="252" t="s">
        <v>23</v>
      </c>
      <c r="U458" s="177" t="s">
        <v>23</v>
      </c>
      <c r="V458" s="247" t="s">
        <v>1348</v>
      </c>
      <c r="W458" s="209"/>
    </row>
    <row r="459" spans="1:23" ht="110.4" customHeight="1" x14ac:dyDescent="0.2">
      <c r="A459" s="245" t="s">
        <v>1830</v>
      </c>
      <c r="B459" s="209" t="s">
        <v>1927</v>
      </c>
      <c r="C459" s="209" t="s">
        <v>1831</v>
      </c>
      <c r="D459" s="60" t="s">
        <v>1928</v>
      </c>
      <c r="E459" s="246">
        <v>43862</v>
      </c>
      <c r="F459" s="246">
        <v>43952</v>
      </c>
      <c r="G459" s="209"/>
      <c r="H459" s="209"/>
      <c r="I459" s="209"/>
      <c r="J459" s="209"/>
      <c r="K459" s="62" t="str">
        <f t="shared" si="11"/>
        <v xml:space="preserve"> </v>
      </c>
      <c r="L459" s="209">
        <v>0</v>
      </c>
      <c r="M459" s="209" t="s">
        <v>23</v>
      </c>
      <c r="N459" s="209" t="s">
        <v>23</v>
      </c>
      <c r="O459" s="179" t="s">
        <v>23</v>
      </c>
      <c r="P459" s="209" t="s">
        <v>23</v>
      </c>
      <c r="Q459" s="209" t="s">
        <v>23</v>
      </c>
      <c r="R459" s="167" t="s">
        <v>23</v>
      </c>
      <c r="S459" s="179" t="s">
        <v>23</v>
      </c>
      <c r="T459" s="167" t="s">
        <v>23</v>
      </c>
      <c r="U459" s="179" t="s">
        <v>23</v>
      </c>
      <c r="V459" s="209" t="s">
        <v>1348</v>
      </c>
      <c r="W459" s="209"/>
    </row>
    <row r="460" spans="1:23" ht="145.4" customHeight="1" x14ac:dyDescent="0.2">
      <c r="A460" s="245" t="s">
        <v>1774</v>
      </c>
      <c r="B460" s="209" t="s">
        <v>1912</v>
      </c>
      <c r="C460" s="209" t="s">
        <v>70</v>
      </c>
      <c r="D460" s="60" t="s">
        <v>1775</v>
      </c>
      <c r="E460" s="246">
        <v>43880</v>
      </c>
      <c r="F460" s="246">
        <v>43936</v>
      </c>
      <c r="G460" s="209"/>
      <c r="H460" s="209"/>
      <c r="I460" s="209"/>
      <c r="J460" s="209"/>
      <c r="K460" s="62" t="str">
        <f t="shared" si="11"/>
        <v xml:space="preserve"> </v>
      </c>
      <c r="L460" s="209">
        <v>0</v>
      </c>
      <c r="M460" s="209">
        <v>138</v>
      </c>
      <c r="N460" s="209" t="s">
        <v>23</v>
      </c>
      <c r="O460" s="179" t="s">
        <v>23</v>
      </c>
      <c r="P460" s="209" t="s">
        <v>23</v>
      </c>
      <c r="Q460" s="209" t="s">
        <v>23</v>
      </c>
      <c r="R460" s="167" t="s">
        <v>23</v>
      </c>
      <c r="S460" s="179" t="s">
        <v>23</v>
      </c>
      <c r="T460" s="167" t="s">
        <v>23</v>
      </c>
      <c r="U460" s="179" t="s">
        <v>23</v>
      </c>
      <c r="V460" s="209" t="s">
        <v>1348</v>
      </c>
      <c r="W460" s="209"/>
    </row>
    <row r="461" spans="1:23" ht="83.05" customHeight="1" x14ac:dyDescent="0.2">
      <c r="A461" s="245" t="s">
        <v>1832</v>
      </c>
      <c r="B461" s="209" t="s">
        <v>1833</v>
      </c>
      <c r="C461" s="209" t="s">
        <v>1834</v>
      </c>
      <c r="D461" s="60" t="s">
        <v>1835</v>
      </c>
      <c r="E461" s="246">
        <v>43845</v>
      </c>
      <c r="F461" s="246">
        <v>43939</v>
      </c>
      <c r="G461" s="209"/>
      <c r="H461" s="209"/>
      <c r="I461" s="265">
        <v>2161780</v>
      </c>
      <c r="J461" s="209"/>
      <c r="K461" s="62" t="str">
        <f t="shared" si="11"/>
        <v xml:space="preserve"> </v>
      </c>
      <c r="L461" s="209">
        <v>0</v>
      </c>
      <c r="M461" s="209">
        <v>138</v>
      </c>
      <c r="N461" s="209" t="s">
        <v>23</v>
      </c>
      <c r="O461" s="179" t="s">
        <v>23</v>
      </c>
      <c r="P461" s="209" t="s">
        <v>23</v>
      </c>
      <c r="Q461" s="209" t="s">
        <v>23</v>
      </c>
      <c r="R461" s="167" t="s">
        <v>23</v>
      </c>
      <c r="S461" s="179" t="s">
        <v>23</v>
      </c>
      <c r="T461" s="167" t="s">
        <v>23</v>
      </c>
      <c r="U461" s="179" t="s">
        <v>23</v>
      </c>
      <c r="V461" s="209" t="s">
        <v>1348</v>
      </c>
      <c r="W461" s="209"/>
    </row>
    <row r="462" spans="1:23" ht="110.4" customHeight="1" x14ac:dyDescent="0.2">
      <c r="A462" s="245" t="s">
        <v>1836</v>
      </c>
      <c r="B462" s="209" t="s">
        <v>1837</v>
      </c>
      <c r="C462" s="209" t="s">
        <v>1838</v>
      </c>
      <c r="D462" s="60" t="s">
        <v>1839</v>
      </c>
      <c r="E462" s="246">
        <v>43840</v>
      </c>
      <c r="F462" s="246">
        <v>43966</v>
      </c>
      <c r="G462" s="209"/>
      <c r="H462" s="209"/>
      <c r="I462" s="265">
        <v>334820</v>
      </c>
      <c r="J462" s="209"/>
      <c r="K462" s="62" t="str">
        <f t="shared" si="11"/>
        <v xml:space="preserve"> </v>
      </c>
      <c r="L462" s="209">
        <v>0</v>
      </c>
      <c r="M462" s="209">
        <v>138</v>
      </c>
      <c r="N462" s="209" t="s">
        <v>23</v>
      </c>
      <c r="O462" s="179" t="s">
        <v>23</v>
      </c>
      <c r="P462" s="209" t="s">
        <v>23</v>
      </c>
      <c r="Q462" s="209" t="s">
        <v>23</v>
      </c>
      <c r="R462" s="167" t="s">
        <v>23</v>
      </c>
      <c r="S462" s="179" t="s">
        <v>23</v>
      </c>
      <c r="T462" s="167" t="s">
        <v>23</v>
      </c>
      <c r="U462" s="179" t="s">
        <v>23</v>
      </c>
      <c r="V462" s="209" t="s">
        <v>1348</v>
      </c>
      <c r="W462" s="209"/>
    </row>
    <row r="463" spans="1:23" ht="110.4" customHeight="1" x14ac:dyDescent="0.2">
      <c r="A463" s="245" t="s">
        <v>1840</v>
      </c>
      <c r="B463" s="209" t="s">
        <v>1841</v>
      </c>
      <c r="C463" s="209" t="s">
        <v>1798</v>
      </c>
      <c r="D463" s="60" t="s">
        <v>2174</v>
      </c>
      <c r="E463" s="262">
        <v>43836</v>
      </c>
      <c r="F463" s="262">
        <v>43966</v>
      </c>
      <c r="G463" s="209"/>
      <c r="H463" s="209"/>
      <c r="I463" s="265">
        <v>800000</v>
      </c>
      <c r="J463" s="209"/>
      <c r="K463" s="62" t="str">
        <f t="shared" si="11"/>
        <v xml:space="preserve"> </v>
      </c>
      <c r="L463" s="209">
        <v>0</v>
      </c>
      <c r="M463" s="209">
        <v>138</v>
      </c>
      <c r="N463" s="209" t="s">
        <v>23</v>
      </c>
      <c r="O463" s="179" t="s">
        <v>23</v>
      </c>
      <c r="P463" s="209" t="s">
        <v>23</v>
      </c>
      <c r="Q463" s="209" t="s">
        <v>23</v>
      </c>
      <c r="R463" s="167" t="s">
        <v>23</v>
      </c>
      <c r="S463" s="179" t="s">
        <v>23</v>
      </c>
      <c r="T463" s="167" t="s">
        <v>23</v>
      </c>
      <c r="U463" s="179" t="s">
        <v>23</v>
      </c>
      <c r="V463" s="209" t="s">
        <v>1348</v>
      </c>
      <c r="W463" s="209"/>
    </row>
    <row r="464" spans="1:23" ht="193.45" customHeight="1" x14ac:dyDescent="0.2">
      <c r="A464" s="245" t="s">
        <v>1842</v>
      </c>
      <c r="B464" s="209" t="s">
        <v>1843</v>
      </c>
      <c r="C464" s="209" t="s">
        <v>1844</v>
      </c>
      <c r="D464" s="60" t="s">
        <v>1845</v>
      </c>
      <c r="E464" s="246">
        <v>44109</v>
      </c>
      <c r="F464" s="246">
        <v>44149</v>
      </c>
      <c r="G464" s="209"/>
      <c r="H464" s="209"/>
      <c r="I464" s="209"/>
      <c r="J464" s="209"/>
      <c r="K464" s="62" t="str">
        <f t="shared" si="11"/>
        <v xml:space="preserve"> </v>
      </c>
      <c r="L464" s="209">
        <v>0</v>
      </c>
      <c r="M464" s="209">
        <v>138</v>
      </c>
      <c r="N464" s="209" t="s">
        <v>23</v>
      </c>
      <c r="O464" s="179" t="s">
        <v>23</v>
      </c>
      <c r="P464" s="209" t="s">
        <v>23</v>
      </c>
      <c r="Q464" s="209" t="s">
        <v>23</v>
      </c>
      <c r="R464" s="167" t="s">
        <v>23</v>
      </c>
      <c r="S464" s="179" t="s">
        <v>23</v>
      </c>
      <c r="T464" s="167" t="s">
        <v>23</v>
      </c>
      <c r="U464" s="179" t="s">
        <v>23</v>
      </c>
      <c r="V464" s="209" t="s">
        <v>1348</v>
      </c>
      <c r="W464" s="209"/>
    </row>
    <row r="465" spans="1:23" ht="110.4" customHeight="1" x14ac:dyDescent="0.2">
      <c r="A465" s="245" t="s">
        <v>1765</v>
      </c>
      <c r="B465" s="209" t="s">
        <v>1766</v>
      </c>
      <c r="C465" s="209" t="s">
        <v>75</v>
      </c>
      <c r="D465" s="60" t="s">
        <v>1767</v>
      </c>
      <c r="E465" s="262">
        <v>43877</v>
      </c>
      <c r="F465" s="246">
        <v>43904</v>
      </c>
      <c r="G465" s="209"/>
      <c r="H465" s="209"/>
      <c r="I465" s="209"/>
      <c r="J465" s="209"/>
      <c r="K465" s="62" t="str">
        <f t="shared" si="11"/>
        <v xml:space="preserve"> </v>
      </c>
      <c r="L465" s="209">
        <v>0</v>
      </c>
      <c r="M465" s="209">
        <v>69</v>
      </c>
      <c r="N465" s="209" t="s">
        <v>23</v>
      </c>
      <c r="O465" s="179" t="s">
        <v>23</v>
      </c>
      <c r="P465" s="209" t="s">
        <v>23</v>
      </c>
      <c r="Q465" s="209" t="s">
        <v>23</v>
      </c>
      <c r="R465" s="167" t="s">
        <v>23</v>
      </c>
      <c r="S465" s="179" t="s">
        <v>23</v>
      </c>
      <c r="T465" s="167" t="s">
        <v>23</v>
      </c>
      <c r="U465" s="179" t="s">
        <v>23</v>
      </c>
      <c r="V465" s="209" t="s">
        <v>1348</v>
      </c>
      <c r="W465" s="209"/>
    </row>
    <row r="466" spans="1:23" ht="110.4" customHeight="1" x14ac:dyDescent="0.2">
      <c r="A466" s="245" t="s">
        <v>1846</v>
      </c>
      <c r="B466" s="209" t="s">
        <v>1847</v>
      </c>
      <c r="C466" s="209" t="s">
        <v>28</v>
      </c>
      <c r="D466" s="60" t="s">
        <v>1848</v>
      </c>
      <c r="E466" s="246">
        <v>44089</v>
      </c>
      <c r="F466" s="246">
        <v>44102</v>
      </c>
      <c r="G466" s="209"/>
      <c r="H466" s="209"/>
      <c r="I466" s="209"/>
      <c r="J466" s="209"/>
      <c r="K466" s="62" t="str">
        <f t="shared" si="11"/>
        <v xml:space="preserve"> </v>
      </c>
      <c r="L466" s="209">
        <v>0</v>
      </c>
      <c r="M466" s="209" t="s">
        <v>23</v>
      </c>
      <c r="N466" s="209" t="s">
        <v>23</v>
      </c>
      <c r="O466" s="179" t="s">
        <v>23</v>
      </c>
      <c r="P466" s="209" t="s">
        <v>23</v>
      </c>
      <c r="Q466" s="209" t="s">
        <v>23</v>
      </c>
      <c r="R466" s="167" t="s">
        <v>23</v>
      </c>
      <c r="S466" s="179" t="s">
        <v>23</v>
      </c>
      <c r="T466" s="167" t="s">
        <v>23</v>
      </c>
      <c r="U466" s="179" t="s">
        <v>23</v>
      </c>
      <c r="V466" s="209" t="s">
        <v>1348</v>
      </c>
      <c r="W466" s="209"/>
    </row>
    <row r="467" spans="1:23" ht="110.4" customHeight="1" x14ac:dyDescent="0.2">
      <c r="A467" s="245" t="s">
        <v>1781</v>
      </c>
      <c r="B467" s="209" t="s">
        <v>1828</v>
      </c>
      <c r="C467" s="209" t="s">
        <v>44</v>
      </c>
      <c r="D467" s="60" t="s">
        <v>1829</v>
      </c>
      <c r="E467" s="246">
        <v>43966</v>
      </c>
      <c r="F467" s="246">
        <v>44180</v>
      </c>
      <c r="G467" s="209"/>
      <c r="H467" s="209"/>
      <c r="I467" s="209"/>
      <c r="J467" s="209"/>
      <c r="K467" s="62" t="str">
        <f t="shared" si="11"/>
        <v xml:space="preserve"> </v>
      </c>
      <c r="L467" s="209">
        <v>0</v>
      </c>
      <c r="M467" s="209">
        <v>138</v>
      </c>
      <c r="N467" s="209" t="s">
        <v>23</v>
      </c>
      <c r="O467" s="179" t="s">
        <v>23</v>
      </c>
      <c r="P467" s="209" t="s">
        <v>23</v>
      </c>
      <c r="Q467" s="209" t="s">
        <v>23</v>
      </c>
      <c r="R467" s="167" t="s">
        <v>23</v>
      </c>
      <c r="S467" s="179" t="s">
        <v>23</v>
      </c>
      <c r="T467" s="167" t="s">
        <v>23</v>
      </c>
      <c r="U467" s="179" t="s">
        <v>23</v>
      </c>
      <c r="V467" s="209" t="s">
        <v>1348</v>
      </c>
      <c r="W467" s="209"/>
    </row>
    <row r="468" spans="1:23" ht="118.4" customHeight="1" x14ac:dyDescent="0.2">
      <c r="A468" s="245" t="s">
        <v>1820</v>
      </c>
      <c r="B468" s="209" t="s">
        <v>1821</v>
      </c>
      <c r="C468" s="209" t="s">
        <v>978</v>
      </c>
      <c r="D468" s="60" t="s">
        <v>1764</v>
      </c>
      <c r="E468" s="246">
        <v>43877</v>
      </c>
      <c r="F468" s="262">
        <v>43966</v>
      </c>
      <c r="G468" s="209"/>
      <c r="H468" s="209"/>
      <c r="I468" s="209"/>
      <c r="J468" s="209"/>
      <c r="K468" s="62" t="str">
        <f t="shared" si="11"/>
        <v xml:space="preserve"> </v>
      </c>
      <c r="L468" s="209">
        <v>0</v>
      </c>
      <c r="M468" s="209">
        <v>138</v>
      </c>
      <c r="N468" s="209" t="s">
        <v>23</v>
      </c>
      <c r="O468" s="179" t="s">
        <v>23</v>
      </c>
      <c r="P468" s="209" t="s">
        <v>23</v>
      </c>
      <c r="Q468" s="209" t="s">
        <v>23</v>
      </c>
      <c r="R468" s="167" t="s">
        <v>23</v>
      </c>
      <c r="S468" s="179" t="s">
        <v>23</v>
      </c>
      <c r="T468" s="167" t="s">
        <v>23</v>
      </c>
      <c r="U468" s="179" t="s">
        <v>23</v>
      </c>
      <c r="V468" s="209" t="s">
        <v>1348</v>
      </c>
      <c r="W468" s="209"/>
    </row>
    <row r="469" spans="1:23" ht="194.1" customHeight="1" x14ac:dyDescent="0.2">
      <c r="A469" s="245" t="s">
        <v>1849</v>
      </c>
      <c r="B469" s="209" t="s">
        <v>1850</v>
      </c>
      <c r="C469" s="209" t="s">
        <v>1851</v>
      </c>
      <c r="D469" s="60" t="s">
        <v>1852</v>
      </c>
      <c r="E469" s="246">
        <v>43952</v>
      </c>
      <c r="F469" s="246">
        <v>44134</v>
      </c>
      <c r="G469" s="209"/>
      <c r="H469" s="209"/>
      <c r="I469" s="209"/>
      <c r="J469" s="209"/>
      <c r="K469" s="62" t="str">
        <f t="shared" si="11"/>
        <v xml:space="preserve"> </v>
      </c>
      <c r="L469" s="209">
        <v>0</v>
      </c>
      <c r="M469" s="209">
        <v>138</v>
      </c>
      <c r="N469" s="209" t="s">
        <v>23</v>
      </c>
      <c r="O469" s="179" t="s">
        <v>23</v>
      </c>
      <c r="P469" s="209" t="s">
        <v>23</v>
      </c>
      <c r="Q469" s="209" t="s">
        <v>23</v>
      </c>
      <c r="R469" s="167" t="s">
        <v>23</v>
      </c>
      <c r="S469" s="179" t="s">
        <v>23</v>
      </c>
      <c r="T469" s="167" t="s">
        <v>23</v>
      </c>
      <c r="U469" s="179" t="s">
        <v>23</v>
      </c>
      <c r="V469" s="209" t="s">
        <v>1348</v>
      </c>
      <c r="W469" s="209"/>
    </row>
    <row r="470" spans="1:23" ht="113.1" customHeight="1" x14ac:dyDescent="0.2">
      <c r="A470" s="245" t="s">
        <v>1853</v>
      </c>
      <c r="B470" s="209" t="s">
        <v>1854</v>
      </c>
      <c r="C470" s="209" t="s">
        <v>1855</v>
      </c>
      <c r="D470" s="60" t="s">
        <v>1856</v>
      </c>
      <c r="E470" s="246">
        <v>43845</v>
      </c>
      <c r="F470" s="246">
        <v>43876</v>
      </c>
      <c r="G470" s="209"/>
      <c r="H470" s="209"/>
      <c r="I470" s="209"/>
      <c r="J470" s="209"/>
      <c r="K470" s="62" t="str">
        <f t="shared" si="11"/>
        <v xml:space="preserve"> </v>
      </c>
      <c r="L470" s="209">
        <v>0</v>
      </c>
      <c r="M470" s="209" t="s">
        <v>1415</v>
      </c>
      <c r="N470" s="209" t="s">
        <v>23</v>
      </c>
      <c r="O470" s="179" t="s">
        <v>23</v>
      </c>
      <c r="P470" s="209" t="s">
        <v>23</v>
      </c>
      <c r="Q470" s="209" t="s">
        <v>23</v>
      </c>
      <c r="R470" s="167" t="s">
        <v>23</v>
      </c>
      <c r="S470" s="179" t="s">
        <v>23</v>
      </c>
      <c r="T470" s="167" t="s">
        <v>23</v>
      </c>
      <c r="U470" s="179" t="s">
        <v>23</v>
      </c>
      <c r="V470" s="209" t="s">
        <v>1348</v>
      </c>
      <c r="W470" s="209"/>
    </row>
    <row r="471" spans="1:23" ht="114.65" customHeight="1" x14ac:dyDescent="0.2">
      <c r="A471" s="245" t="s">
        <v>1857</v>
      </c>
      <c r="B471" s="209" t="s">
        <v>1858</v>
      </c>
      <c r="C471" s="209" t="s">
        <v>28</v>
      </c>
      <c r="D471" s="60" t="s">
        <v>1859</v>
      </c>
      <c r="E471" s="246">
        <v>43815</v>
      </c>
      <c r="F471" s="246">
        <v>43829</v>
      </c>
      <c r="G471" s="209"/>
      <c r="H471" s="209"/>
      <c r="I471" s="209"/>
      <c r="J471" s="209"/>
      <c r="K471" s="62" t="str">
        <f t="shared" si="11"/>
        <v xml:space="preserve"> </v>
      </c>
      <c r="L471" s="209">
        <v>0</v>
      </c>
      <c r="M471" s="209">
        <v>138</v>
      </c>
      <c r="N471" s="209" t="s">
        <v>23</v>
      </c>
      <c r="O471" s="179" t="s">
        <v>23</v>
      </c>
      <c r="P471" s="209" t="s">
        <v>23</v>
      </c>
      <c r="Q471" s="209" t="s">
        <v>23</v>
      </c>
      <c r="R471" s="167" t="s">
        <v>23</v>
      </c>
      <c r="S471" s="179" t="s">
        <v>23</v>
      </c>
      <c r="T471" s="167" t="s">
        <v>23</v>
      </c>
      <c r="U471" s="179" t="s">
        <v>23</v>
      </c>
      <c r="V471" s="209" t="s">
        <v>1348</v>
      </c>
      <c r="W471" s="209"/>
    </row>
    <row r="472" spans="1:23" ht="144.69999999999999" customHeight="1" x14ac:dyDescent="0.2">
      <c r="A472" s="245" t="s">
        <v>1768</v>
      </c>
      <c r="B472" s="209" t="s">
        <v>1769</v>
      </c>
      <c r="C472" s="209" t="s">
        <v>70</v>
      </c>
      <c r="D472" s="60" t="s">
        <v>1770</v>
      </c>
      <c r="E472" s="246">
        <v>43862</v>
      </c>
      <c r="F472" s="246">
        <v>43929</v>
      </c>
      <c r="G472" s="209"/>
      <c r="H472" s="209"/>
      <c r="I472" s="209"/>
      <c r="J472" s="209"/>
      <c r="K472" s="62" t="str">
        <f t="shared" si="11"/>
        <v xml:space="preserve"> </v>
      </c>
      <c r="L472" s="209">
        <v>0</v>
      </c>
      <c r="M472" s="209">
        <v>138</v>
      </c>
      <c r="N472" s="209" t="s">
        <v>23</v>
      </c>
      <c r="O472" s="179" t="s">
        <v>23</v>
      </c>
      <c r="P472" s="209" t="s">
        <v>23</v>
      </c>
      <c r="Q472" s="209" t="s">
        <v>23</v>
      </c>
      <c r="R472" s="167" t="s">
        <v>23</v>
      </c>
      <c r="S472" s="179" t="s">
        <v>23</v>
      </c>
      <c r="T472" s="167" t="s">
        <v>23</v>
      </c>
      <c r="U472" s="179" t="s">
        <v>23</v>
      </c>
      <c r="V472" s="209" t="s">
        <v>1348</v>
      </c>
      <c r="W472" s="209"/>
    </row>
    <row r="473" spans="1:23" ht="142.65" customHeight="1" x14ac:dyDescent="0.2">
      <c r="A473" s="245" t="s">
        <v>1771</v>
      </c>
      <c r="B473" s="209" t="s">
        <v>1772</v>
      </c>
      <c r="C473" s="209" t="s">
        <v>70</v>
      </c>
      <c r="D473" s="60" t="s">
        <v>1773</v>
      </c>
      <c r="E473" s="262">
        <v>43846</v>
      </c>
      <c r="F473" s="246">
        <v>43936</v>
      </c>
      <c r="G473" s="209"/>
      <c r="H473" s="209"/>
      <c r="I473" s="209"/>
      <c r="J473" s="209"/>
      <c r="K473" s="62" t="str">
        <f t="shared" si="11"/>
        <v xml:space="preserve"> </v>
      </c>
      <c r="L473" s="209">
        <v>0</v>
      </c>
      <c r="M473" s="209">
        <v>138</v>
      </c>
      <c r="N473" s="209" t="s">
        <v>23</v>
      </c>
      <c r="O473" s="179" t="s">
        <v>23</v>
      </c>
      <c r="P473" s="209" t="s">
        <v>23</v>
      </c>
      <c r="Q473" s="209" t="s">
        <v>23</v>
      </c>
      <c r="R473" s="167" t="s">
        <v>23</v>
      </c>
      <c r="S473" s="179" t="s">
        <v>23</v>
      </c>
      <c r="T473" s="167" t="s">
        <v>23</v>
      </c>
      <c r="U473" s="179" t="s">
        <v>23</v>
      </c>
      <c r="V473" s="209" t="s">
        <v>1348</v>
      </c>
      <c r="W473" s="209"/>
    </row>
    <row r="474" spans="1:23" ht="138.1" customHeight="1" x14ac:dyDescent="0.2">
      <c r="A474" s="245" t="s">
        <v>1779</v>
      </c>
      <c r="B474" s="209" t="s">
        <v>1823</v>
      </c>
      <c r="C474" s="209" t="s">
        <v>1824</v>
      </c>
      <c r="D474" s="60" t="s">
        <v>1825</v>
      </c>
      <c r="E474" s="246">
        <v>43885</v>
      </c>
      <c r="F474" s="246">
        <v>43960</v>
      </c>
      <c r="G474" s="209"/>
      <c r="H474" s="209"/>
      <c r="I474" s="209"/>
      <c r="J474" s="209"/>
      <c r="K474" s="62" t="str">
        <f t="shared" si="11"/>
        <v xml:space="preserve"> </v>
      </c>
      <c r="L474" s="209">
        <v>0</v>
      </c>
      <c r="M474" s="209">
        <v>138</v>
      </c>
      <c r="N474" s="209" t="s">
        <v>23</v>
      </c>
      <c r="O474" s="179" t="s">
        <v>23</v>
      </c>
      <c r="P474" s="209" t="s">
        <v>23</v>
      </c>
      <c r="Q474" s="209" t="s">
        <v>23</v>
      </c>
      <c r="R474" s="167" t="s">
        <v>23</v>
      </c>
      <c r="S474" s="179" t="s">
        <v>23</v>
      </c>
      <c r="T474" s="167" t="s">
        <v>23</v>
      </c>
      <c r="U474" s="179" t="s">
        <v>23</v>
      </c>
      <c r="V474" s="209" t="s">
        <v>1348</v>
      </c>
      <c r="W474" s="209"/>
    </row>
    <row r="475" spans="1:23" ht="104.1" customHeight="1" x14ac:dyDescent="0.2">
      <c r="A475" s="245" t="s">
        <v>1860</v>
      </c>
      <c r="B475" s="209" t="s">
        <v>1861</v>
      </c>
      <c r="C475" s="209" t="s">
        <v>70</v>
      </c>
      <c r="D475" s="60" t="s">
        <v>1862</v>
      </c>
      <c r="E475" s="246">
        <v>43864</v>
      </c>
      <c r="F475" s="246">
        <v>43932</v>
      </c>
      <c r="G475" s="209"/>
      <c r="H475" s="209"/>
      <c r="I475" s="209"/>
      <c r="J475" s="209"/>
      <c r="K475" s="62" t="str">
        <f t="shared" si="11"/>
        <v xml:space="preserve"> </v>
      </c>
      <c r="L475" s="209">
        <v>0</v>
      </c>
      <c r="M475" s="209">
        <v>138</v>
      </c>
      <c r="N475" s="209" t="s">
        <v>23</v>
      </c>
      <c r="O475" s="179" t="s">
        <v>23</v>
      </c>
      <c r="P475" s="209" t="s">
        <v>23</v>
      </c>
      <c r="Q475" s="209" t="s">
        <v>23</v>
      </c>
      <c r="R475" s="167" t="s">
        <v>23</v>
      </c>
      <c r="S475" s="179" t="s">
        <v>23</v>
      </c>
      <c r="T475" s="167" t="s">
        <v>23</v>
      </c>
      <c r="U475" s="179" t="s">
        <v>23</v>
      </c>
      <c r="V475" s="209" t="s">
        <v>1348</v>
      </c>
      <c r="W475" s="209"/>
    </row>
    <row r="476" spans="1:23" ht="110.4" customHeight="1" x14ac:dyDescent="0.2">
      <c r="A476" s="245" t="s">
        <v>1826</v>
      </c>
      <c r="B476" s="209" t="s">
        <v>1780</v>
      </c>
      <c r="C476" s="209" t="s">
        <v>2141</v>
      </c>
      <c r="D476" s="60" t="s">
        <v>1827</v>
      </c>
      <c r="E476" s="80">
        <v>44060</v>
      </c>
      <c r="F476" s="80">
        <v>44196</v>
      </c>
      <c r="G476" s="209"/>
      <c r="H476" s="209"/>
      <c r="I476" s="209"/>
      <c r="J476" s="209"/>
      <c r="K476" s="62" t="str">
        <f t="shared" si="11"/>
        <v xml:space="preserve"> </v>
      </c>
      <c r="L476" s="209">
        <v>0</v>
      </c>
      <c r="M476" s="209">
        <v>138</v>
      </c>
      <c r="N476" s="209" t="s">
        <v>23</v>
      </c>
      <c r="O476" s="179" t="s">
        <v>23</v>
      </c>
      <c r="P476" s="209" t="s">
        <v>23</v>
      </c>
      <c r="Q476" s="209" t="s">
        <v>23</v>
      </c>
      <c r="R476" s="167" t="s">
        <v>23</v>
      </c>
      <c r="S476" s="179" t="s">
        <v>23</v>
      </c>
      <c r="T476" s="167" t="s">
        <v>23</v>
      </c>
      <c r="U476" s="179" t="s">
        <v>23</v>
      </c>
      <c r="V476" s="209" t="s">
        <v>1348</v>
      </c>
      <c r="W476" s="209"/>
    </row>
    <row r="477" spans="1:23" ht="110.4" customHeight="1" x14ac:dyDescent="0.2">
      <c r="A477" s="245" t="s">
        <v>1863</v>
      </c>
      <c r="B477" s="209" t="s">
        <v>1864</v>
      </c>
      <c r="C477" s="209" t="s">
        <v>206</v>
      </c>
      <c r="D477" s="60" t="s">
        <v>1865</v>
      </c>
      <c r="E477" s="246">
        <v>43905</v>
      </c>
      <c r="F477" s="262">
        <v>43966</v>
      </c>
      <c r="G477" s="209"/>
      <c r="H477" s="209"/>
      <c r="I477" s="209"/>
      <c r="J477" s="209"/>
      <c r="K477" s="62" t="str">
        <f t="shared" si="11"/>
        <v xml:space="preserve"> </v>
      </c>
      <c r="L477" s="209">
        <v>0</v>
      </c>
      <c r="M477" s="209">
        <v>138</v>
      </c>
      <c r="N477" s="209" t="s">
        <v>23</v>
      </c>
      <c r="O477" s="179" t="s">
        <v>23</v>
      </c>
      <c r="P477" s="209" t="s">
        <v>23</v>
      </c>
      <c r="Q477" s="209" t="s">
        <v>23</v>
      </c>
      <c r="R477" s="167" t="s">
        <v>23</v>
      </c>
      <c r="S477" s="179" t="s">
        <v>23</v>
      </c>
      <c r="T477" s="167" t="s">
        <v>23</v>
      </c>
      <c r="U477" s="179" t="s">
        <v>23</v>
      </c>
      <c r="V477" s="209" t="s">
        <v>1348</v>
      </c>
      <c r="W477" s="209"/>
    </row>
    <row r="478" spans="1:23" ht="161.5" customHeight="1" x14ac:dyDescent="0.2">
      <c r="A478" s="245" t="s">
        <v>1866</v>
      </c>
      <c r="B478" s="209" t="s">
        <v>1867</v>
      </c>
      <c r="C478" s="209" t="s">
        <v>44</v>
      </c>
      <c r="D478" s="60" t="s">
        <v>1868</v>
      </c>
      <c r="E478" s="246">
        <v>43738</v>
      </c>
      <c r="F478" s="262">
        <v>43889</v>
      </c>
      <c r="G478" s="209"/>
      <c r="H478" s="209"/>
      <c r="I478" s="109">
        <v>1393478</v>
      </c>
      <c r="J478" s="209"/>
      <c r="K478" s="62" t="str">
        <f t="shared" si="11"/>
        <v xml:space="preserve"> </v>
      </c>
      <c r="L478" s="271">
        <v>50</v>
      </c>
      <c r="M478" s="209">
        <v>138</v>
      </c>
      <c r="N478" s="209" t="s">
        <v>23</v>
      </c>
      <c r="O478" s="179" t="s">
        <v>23</v>
      </c>
      <c r="P478" s="209" t="s">
        <v>23</v>
      </c>
      <c r="Q478" s="209" t="s">
        <v>23</v>
      </c>
      <c r="R478" s="167" t="s">
        <v>23</v>
      </c>
      <c r="S478" s="179" t="s">
        <v>23</v>
      </c>
      <c r="T478" s="167" t="s">
        <v>23</v>
      </c>
      <c r="U478" s="179" t="s">
        <v>23</v>
      </c>
      <c r="V478" s="209" t="s">
        <v>1348</v>
      </c>
      <c r="W478" s="209"/>
    </row>
    <row r="479" spans="1:23" ht="158.94999999999999" customHeight="1" x14ac:dyDescent="0.2">
      <c r="A479" s="245" t="s">
        <v>1782</v>
      </c>
      <c r="B479" s="209" t="s">
        <v>1869</v>
      </c>
      <c r="C479" s="209" t="s">
        <v>1870</v>
      </c>
      <c r="D479" s="60" t="s">
        <v>1871</v>
      </c>
      <c r="E479" s="262">
        <v>43850</v>
      </c>
      <c r="F479" s="246">
        <v>43881</v>
      </c>
      <c r="G479" s="209"/>
      <c r="H479" s="209"/>
      <c r="I479" s="209"/>
      <c r="J479" s="209"/>
      <c r="K479" s="62" t="str">
        <f t="shared" si="11"/>
        <v xml:space="preserve"> </v>
      </c>
      <c r="L479" s="209">
        <v>0</v>
      </c>
      <c r="M479" s="209">
        <v>138</v>
      </c>
      <c r="N479" s="209" t="s">
        <v>23</v>
      </c>
      <c r="O479" s="179" t="s">
        <v>23</v>
      </c>
      <c r="P479" s="209" t="s">
        <v>23</v>
      </c>
      <c r="Q479" s="209" t="s">
        <v>23</v>
      </c>
      <c r="R479" s="167" t="s">
        <v>23</v>
      </c>
      <c r="S479" s="179" t="s">
        <v>23</v>
      </c>
      <c r="T479" s="167" t="s">
        <v>23</v>
      </c>
      <c r="U479" s="179" t="s">
        <v>23</v>
      </c>
      <c r="V479" s="209" t="s">
        <v>1348</v>
      </c>
      <c r="W479" s="209"/>
    </row>
    <row r="480" spans="1:23" ht="110.4" customHeight="1" x14ac:dyDescent="0.2">
      <c r="A480" s="245" t="s">
        <v>1872</v>
      </c>
      <c r="B480" s="209" t="s">
        <v>1873</v>
      </c>
      <c r="C480" s="209" t="s">
        <v>1874</v>
      </c>
      <c r="D480" s="60" t="s">
        <v>1875</v>
      </c>
      <c r="E480" s="246">
        <v>43937</v>
      </c>
      <c r="F480" s="246">
        <v>43957</v>
      </c>
      <c r="G480" s="209"/>
      <c r="H480" s="209"/>
      <c r="I480" s="209"/>
      <c r="J480" s="209"/>
      <c r="K480" s="62" t="str">
        <f t="shared" si="11"/>
        <v xml:space="preserve"> </v>
      </c>
      <c r="L480" s="209">
        <v>0</v>
      </c>
      <c r="M480" s="209">
        <v>138</v>
      </c>
      <c r="N480" s="209" t="s">
        <v>23</v>
      </c>
      <c r="O480" s="179" t="s">
        <v>23</v>
      </c>
      <c r="P480" s="209" t="s">
        <v>23</v>
      </c>
      <c r="Q480" s="209" t="s">
        <v>23</v>
      </c>
      <c r="R480" s="167" t="s">
        <v>23</v>
      </c>
      <c r="S480" s="179" t="s">
        <v>23</v>
      </c>
      <c r="T480" s="167" t="s">
        <v>23</v>
      </c>
      <c r="U480" s="179" t="s">
        <v>23</v>
      </c>
      <c r="V480" s="209" t="s">
        <v>1348</v>
      </c>
      <c r="W480" s="209"/>
    </row>
    <row r="481" spans="1:23" ht="110.4" customHeight="1" x14ac:dyDescent="0.2">
      <c r="A481" s="245" t="s">
        <v>1876</v>
      </c>
      <c r="B481" s="209" t="s">
        <v>1877</v>
      </c>
      <c r="C481" s="209" t="s">
        <v>70</v>
      </c>
      <c r="D481" s="60" t="s">
        <v>1878</v>
      </c>
      <c r="E481" s="246">
        <v>43836</v>
      </c>
      <c r="F481" s="246">
        <v>43881</v>
      </c>
      <c r="G481" s="209"/>
      <c r="H481" s="209"/>
      <c r="I481" s="209"/>
      <c r="J481" s="209"/>
      <c r="K481" s="62" t="str">
        <f t="shared" si="11"/>
        <v xml:space="preserve"> </v>
      </c>
      <c r="L481" s="209">
        <v>0</v>
      </c>
      <c r="M481" s="209" t="s">
        <v>1415</v>
      </c>
      <c r="N481" s="209" t="s">
        <v>23</v>
      </c>
      <c r="O481" s="179" t="s">
        <v>23</v>
      </c>
      <c r="P481" s="209" t="s">
        <v>23</v>
      </c>
      <c r="Q481" s="209" t="s">
        <v>23</v>
      </c>
      <c r="R481" s="167" t="s">
        <v>23</v>
      </c>
      <c r="S481" s="179" t="s">
        <v>23</v>
      </c>
      <c r="T481" s="167" t="s">
        <v>23</v>
      </c>
      <c r="U481" s="179" t="s">
        <v>23</v>
      </c>
      <c r="V481" s="209" t="s">
        <v>1348</v>
      </c>
      <c r="W481" s="209"/>
    </row>
    <row r="482" spans="1:23" ht="165.6" customHeight="1" x14ac:dyDescent="0.2">
      <c r="A482" s="245" t="s">
        <v>1879</v>
      </c>
      <c r="B482" s="209" t="s">
        <v>1880</v>
      </c>
      <c r="C482" s="209" t="s">
        <v>2166</v>
      </c>
      <c r="D482" s="60" t="s">
        <v>1881</v>
      </c>
      <c r="E482" s="246">
        <v>44041</v>
      </c>
      <c r="F482" s="246">
        <v>44117</v>
      </c>
      <c r="G482" s="209"/>
      <c r="H482" s="209"/>
      <c r="I482" s="209"/>
      <c r="J482" s="209"/>
      <c r="K482" s="62" t="str">
        <f t="shared" si="11"/>
        <v xml:space="preserve"> </v>
      </c>
      <c r="L482" s="209">
        <v>0</v>
      </c>
      <c r="M482" s="209">
        <v>138</v>
      </c>
      <c r="N482" s="209" t="s">
        <v>23</v>
      </c>
      <c r="O482" s="179" t="s">
        <v>23</v>
      </c>
      <c r="P482" s="209" t="s">
        <v>23</v>
      </c>
      <c r="Q482" s="209" t="s">
        <v>23</v>
      </c>
      <c r="R482" s="167" t="s">
        <v>23</v>
      </c>
      <c r="S482" s="179" t="s">
        <v>23</v>
      </c>
      <c r="T482" s="167" t="s">
        <v>23</v>
      </c>
      <c r="U482" s="179" t="s">
        <v>23</v>
      </c>
      <c r="V482" s="209" t="s">
        <v>1348</v>
      </c>
      <c r="W482" s="209"/>
    </row>
    <row r="483" spans="1:23" ht="110.4" customHeight="1" x14ac:dyDescent="0.2">
      <c r="A483" s="245" t="s">
        <v>1882</v>
      </c>
      <c r="B483" s="209" t="s">
        <v>1883</v>
      </c>
      <c r="C483" s="209" t="s">
        <v>1884</v>
      </c>
      <c r="D483" s="60" t="s">
        <v>1885</v>
      </c>
      <c r="E483" s="246">
        <v>44020</v>
      </c>
      <c r="F483" s="246">
        <v>44095</v>
      </c>
      <c r="G483" s="209"/>
      <c r="H483" s="209"/>
      <c r="I483" s="209"/>
      <c r="J483" s="209"/>
      <c r="K483" s="62" t="str">
        <f t="shared" si="11"/>
        <v xml:space="preserve"> </v>
      </c>
      <c r="L483" s="209">
        <v>0</v>
      </c>
      <c r="M483" s="209">
        <v>138</v>
      </c>
      <c r="N483" s="209" t="s">
        <v>23</v>
      </c>
      <c r="O483" s="179" t="s">
        <v>23</v>
      </c>
      <c r="P483" s="209" t="s">
        <v>23</v>
      </c>
      <c r="Q483" s="209" t="s">
        <v>23</v>
      </c>
      <c r="R483" s="167" t="s">
        <v>23</v>
      </c>
      <c r="S483" s="179" t="s">
        <v>23</v>
      </c>
      <c r="T483" s="167" t="s">
        <v>23</v>
      </c>
      <c r="U483" s="179" t="s">
        <v>23</v>
      </c>
      <c r="V483" s="209" t="s">
        <v>1348</v>
      </c>
      <c r="W483" s="209"/>
    </row>
    <row r="484" spans="1:23" ht="161.69999999999999" customHeight="1" x14ac:dyDescent="0.2">
      <c r="A484" s="245" t="s">
        <v>1886</v>
      </c>
      <c r="B484" s="209" t="s">
        <v>1887</v>
      </c>
      <c r="C484" s="209" t="s">
        <v>1888</v>
      </c>
      <c r="D484" s="60" t="s">
        <v>1889</v>
      </c>
      <c r="E484" s="246">
        <v>43913</v>
      </c>
      <c r="F484" s="246">
        <v>44057</v>
      </c>
      <c r="G484" s="209"/>
      <c r="H484" s="209"/>
      <c r="I484" s="209"/>
      <c r="J484" s="209"/>
      <c r="K484" s="62" t="str">
        <f t="shared" si="11"/>
        <v xml:space="preserve"> </v>
      </c>
      <c r="L484" s="209">
        <v>0</v>
      </c>
      <c r="M484" s="209">
        <v>345</v>
      </c>
      <c r="N484" s="209" t="s">
        <v>23</v>
      </c>
      <c r="O484" s="179" t="s">
        <v>23</v>
      </c>
      <c r="P484" s="209" t="s">
        <v>23</v>
      </c>
      <c r="Q484" s="209" t="s">
        <v>23</v>
      </c>
      <c r="R484" s="167" t="s">
        <v>23</v>
      </c>
      <c r="S484" s="179" t="s">
        <v>23</v>
      </c>
      <c r="T484" s="167" t="s">
        <v>23</v>
      </c>
      <c r="U484" s="179" t="s">
        <v>23</v>
      </c>
      <c r="V484" s="209" t="s">
        <v>1348</v>
      </c>
      <c r="W484" s="209"/>
    </row>
    <row r="485" spans="1:23" ht="110.4" customHeight="1" x14ac:dyDescent="0.2">
      <c r="A485" s="245" t="s">
        <v>1890</v>
      </c>
      <c r="B485" s="209" t="s">
        <v>1891</v>
      </c>
      <c r="C485" s="209" t="s">
        <v>28</v>
      </c>
      <c r="D485" s="60" t="s">
        <v>1892</v>
      </c>
      <c r="E485" s="246">
        <v>44105</v>
      </c>
      <c r="F485" s="246">
        <v>44135</v>
      </c>
      <c r="G485" s="209"/>
      <c r="H485" s="209"/>
      <c r="I485" s="209"/>
      <c r="J485" s="209"/>
      <c r="K485" s="62" t="str">
        <f t="shared" si="11"/>
        <v xml:space="preserve"> </v>
      </c>
      <c r="L485" s="209">
        <v>0</v>
      </c>
      <c r="M485" s="209">
        <v>138</v>
      </c>
      <c r="N485" s="209" t="s">
        <v>23</v>
      </c>
      <c r="O485" s="179" t="s">
        <v>23</v>
      </c>
      <c r="P485" s="209" t="s">
        <v>23</v>
      </c>
      <c r="Q485" s="209" t="s">
        <v>23</v>
      </c>
      <c r="R485" s="167" t="s">
        <v>23</v>
      </c>
      <c r="S485" s="179" t="s">
        <v>23</v>
      </c>
      <c r="T485" s="167" t="s">
        <v>23</v>
      </c>
      <c r="U485" s="179" t="s">
        <v>23</v>
      </c>
      <c r="V485" s="209" t="s">
        <v>1348</v>
      </c>
      <c r="W485" s="209"/>
    </row>
    <row r="486" spans="1:23" ht="104.45" customHeight="1" x14ac:dyDescent="0.2">
      <c r="A486" s="245" t="s">
        <v>1893</v>
      </c>
      <c r="B486" s="209" t="s">
        <v>1894</v>
      </c>
      <c r="C486" s="209" t="s">
        <v>1895</v>
      </c>
      <c r="D486" s="60" t="s">
        <v>1896</v>
      </c>
      <c r="E486" s="246">
        <v>43983</v>
      </c>
      <c r="F486" s="246">
        <v>44180</v>
      </c>
      <c r="G486" s="209"/>
      <c r="H486" s="209"/>
      <c r="I486" s="209"/>
      <c r="J486" s="209"/>
      <c r="K486" s="62" t="str">
        <f t="shared" si="11"/>
        <v xml:space="preserve"> </v>
      </c>
      <c r="L486" s="209">
        <v>0</v>
      </c>
      <c r="M486" s="209">
        <v>138</v>
      </c>
      <c r="N486" s="209" t="s">
        <v>23</v>
      </c>
      <c r="O486" s="179" t="s">
        <v>23</v>
      </c>
      <c r="P486" s="209" t="s">
        <v>23</v>
      </c>
      <c r="Q486" s="209" t="s">
        <v>23</v>
      </c>
      <c r="R486" s="167" t="s">
        <v>23</v>
      </c>
      <c r="S486" s="179" t="s">
        <v>23</v>
      </c>
      <c r="T486" s="167" t="s">
        <v>23</v>
      </c>
      <c r="U486" s="179" t="s">
        <v>23</v>
      </c>
      <c r="V486" s="209" t="s">
        <v>1348</v>
      </c>
      <c r="W486" s="209"/>
    </row>
    <row r="487" spans="1:23" ht="110.4" customHeight="1" x14ac:dyDescent="0.2">
      <c r="A487" s="245" t="s">
        <v>1897</v>
      </c>
      <c r="B487" s="209" t="s">
        <v>1898</v>
      </c>
      <c r="C487" s="209" t="s">
        <v>1208</v>
      </c>
      <c r="D487" s="60" t="s">
        <v>1899</v>
      </c>
      <c r="E487" s="246">
        <v>43906</v>
      </c>
      <c r="F487" s="246">
        <v>43932</v>
      </c>
      <c r="G487" s="209"/>
      <c r="H487" s="209"/>
      <c r="I487" s="209"/>
      <c r="J487" s="209"/>
      <c r="K487" s="62" t="str">
        <f t="shared" si="11"/>
        <v xml:space="preserve"> </v>
      </c>
      <c r="L487" s="209">
        <v>0</v>
      </c>
      <c r="M487" s="209">
        <v>138</v>
      </c>
      <c r="N487" s="209" t="s">
        <v>23</v>
      </c>
      <c r="O487" s="179" t="s">
        <v>23</v>
      </c>
      <c r="P487" s="209" t="s">
        <v>23</v>
      </c>
      <c r="Q487" s="209" t="s">
        <v>23</v>
      </c>
      <c r="R487" s="167" t="s">
        <v>23</v>
      </c>
      <c r="S487" s="179" t="s">
        <v>23</v>
      </c>
      <c r="T487" s="167" t="s">
        <v>23</v>
      </c>
      <c r="U487" s="179" t="s">
        <v>23</v>
      </c>
      <c r="V487" s="209" t="s">
        <v>1348</v>
      </c>
      <c r="W487" s="209"/>
    </row>
    <row r="488" spans="1:23" ht="155.4" customHeight="1" x14ac:dyDescent="0.2">
      <c r="A488" s="245" t="s">
        <v>1763</v>
      </c>
      <c r="B488" s="209" t="s">
        <v>1818</v>
      </c>
      <c r="C488" s="209" t="s">
        <v>978</v>
      </c>
      <c r="D488" s="60" t="s">
        <v>1819</v>
      </c>
      <c r="E488" s="262">
        <v>43752</v>
      </c>
      <c r="F488" s="262">
        <v>43952</v>
      </c>
      <c r="G488" s="209"/>
      <c r="H488" s="209"/>
      <c r="I488" s="109">
        <v>25000000</v>
      </c>
      <c r="J488" s="209"/>
      <c r="K488" s="62" t="str">
        <f t="shared" si="11"/>
        <v xml:space="preserve"> </v>
      </c>
      <c r="L488" s="271">
        <v>20</v>
      </c>
      <c r="M488" s="209" t="s">
        <v>1395</v>
      </c>
      <c r="N488" s="209" t="s">
        <v>23</v>
      </c>
      <c r="O488" s="179" t="s">
        <v>23</v>
      </c>
      <c r="P488" s="209" t="s">
        <v>23</v>
      </c>
      <c r="Q488" s="209" t="s">
        <v>23</v>
      </c>
      <c r="R488" s="167" t="s">
        <v>23</v>
      </c>
      <c r="S488" s="179" t="s">
        <v>23</v>
      </c>
      <c r="T488" s="167" t="s">
        <v>23</v>
      </c>
      <c r="U488" s="179" t="s">
        <v>23</v>
      </c>
      <c r="V488" s="209" t="s">
        <v>1348</v>
      </c>
      <c r="W488" s="209" t="s">
        <v>1911</v>
      </c>
    </row>
    <row r="489" spans="1:23" ht="275.95" customHeight="1" x14ac:dyDescent="0.2">
      <c r="A489" s="245" t="s">
        <v>1777</v>
      </c>
      <c r="B489" s="209" t="s">
        <v>1822</v>
      </c>
      <c r="C489" s="209" t="s">
        <v>736</v>
      </c>
      <c r="D489" s="60" t="s">
        <v>1778</v>
      </c>
      <c r="E489" s="246">
        <v>43850</v>
      </c>
      <c r="F489" s="246">
        <v>43910</v>
      </c>
      <c r="G489" s="209"/>
      <c r="H489" s="209"/>
      <c r="I489" s="209"/>
      <c r="J489" s="209"/>
      <c r="K489" s="62" t="str">
        <f t="shared" si="11"/>
        <v xml:space="preserve"> </v>
      </c>
      <c r="L489" s="209">
        <v>0</v>
      </c>
      <c r="M489" s="209">
        <v>138</v>
      </c>
      <c r="N489" s="209" t="s">
        <v>23</v>
      </c>
      <c r="O489" s="179" t="s">
        <v>23</v>
      </c>
      <c r="P489" s="209" t="s">
        <v>23</v>
      </c>
      <c r="Q489" s="209" t="s">
        <v>23</v>
      </c>
      <c r="R489" s="167" t="s">
        <v>23</v>
      </c>
      <c r="S489" s="179" t="s">
        <v>23</v>
      </c>
      <c r="T489" s="167" t="s">
        <v>23</v>
      </c>
      <c r="U489" s="179" t="s">
        <v>23</v>
      </c>
      <c r="V489" s="209" t="s">
        <v>1348</v>
      </c>
      <c r="W489" s="209"/>
    </row>
    <row r="490" spans="1:23" ht="165.6" customHeight="1" x14ac:dyDescent="0.2">
      <c r="A490" s="245" t="s">
        <v>1900</v>
      </c>
      <c r="B490" s="209" t="s">
        <v>1901</v>
      </c>
      <c r="C490" s="209" t="s">
        <v>1902</v>
      </c>
      <c r="D490" s="60" t="s">
        <v>1903</v>
      </c>
      <c r="E490" s="246">
        <v>43864</v>
      </c>
      <c r="F490" s="246">
        <v>43918</v>
      </c>
      <c r="G490" s="209"/>
      <c r="H490" s="209"/>
      <c r="I490" s="209"/>
      <c r="J490" s="209"/>
      <c r="K490" s="62" t="str">
        <f t="shared" si="11"/>
        <v xml:space="preserve"> </v>
      </c>
      <c r="L490" s="209">
        <v>0</v>
      </c>
      <c r="M490" s="209">
        <v>345</v>
      </c>
      <c r="N490" s="209" t="s">
        <v>23</v>
      </c>
      <c r="O490" s="179" t="s">
        <v>23</v>
      </c>
      <c r="P490" s="209" t="s">
        <v>23</v>
      </c>
      <c r="Q490" s="209" t="s">
        <v>23</v>
      </c>
      <c r="R490" s="167" t="s">
        <v>23</v>
      </c>
      <c r="S490" s="179" t="s">
        <v>23</v>
      </c>
      <c r="T490" s="167" t="s">
        <v>23</v>
      </c>
      <c r="U490" s="179" t="s">
        <v>23</v>
      </c>
      <c r="V490" s="209" t="s">
        <v>1348</v>
      </c>
      <c r="W490" s="209"/>
    </row>
    <row r="491" spans="1:23" ht="83.05" customHeight="1" x14ac:dyDescent="0.2">
      <c r="A491" s="245" t="s">
        <v>2031</v>
      </c>
      <c r="B491" s="209" t="s">
        <v>2032</v>
      </c>
      <c r="C491" s="209" t="s">
        <v>1798</v>
      </c>
      <c r="D491" s="60" t="s">
        <v>2033</v>
      </c>
      <c r="E491" s="246">
        <v>44089</v>
      </c>
      <c r="F491" s="246">
        <v>44104</v>
      </c>
      <c r="G491" s="209"/>
      <c r="H491" s="209"/>
      <c r="I491" s="209"/>
      <c r="J491" s="209"/>
      <c r="K491" s="62" t="str">
        <f t="shared" si="11"/>
        <v xml:space="preserve"> </v>
      </c>
      <c r="L491" s="209">
        <v>0</v>
      </c>
      <c r="M491" s="209" t="s">
        <v>23</v>
      </c>
      <c r="N491" s="209" t="s">
        <v>23</v>
      </c>
      <c r="O491" s="179" t="s">
        <v>23</v>
      </c>
      <c r="P491" s="179" t="s">
        <v>23</v>
      </c>
      <c r="Q491" s="179" t="s">
        <v>23</v>
      </c>
      <c r="R491" s="167" t="s">
        <v>23</v>
      </c>
      <c r="S491" s="179" t="s">
        <v>23</v>
      </c>
      <c r="T491" s="167" t="s">
        <v>23</v>
      </c>
      <c r="U491" s="179" t="s">
        <v>23</v>
      </c>
      <c r="V491" s="209" t="s">
        <v>1348</v>
      </c>
      <c r="W491" s="209"/>
    </row>
    <row r="492" spans="1:23" ht="110.4" customHeight="1" x14ac:dyDescent="0.2">
      <c r="A492" s="245" t="s">
        <v>2034</v>
      </c>
      <c r="B492" s="209" t="s">
        <v>2035</v>
      </c>
      <c r="C492" s="209" t="s">
        <v>1368</v>
      </c>
      <c r="D492" s="60" t="s">
        <v>2036</v>
      </c>
      <c r="E492" s="262">
        <v>43910</v>
      </c>
      <c r="F492" s="262">
        <v>43966</v>
      </c>
      <c r="G492" s="209"/>
      <c r="H492" s="209"/>
      <c r="I492" s="209"/>
      <c r="J492" s="209"/>
      <c r="K492" s="62" t="str">
        <f t="shared" si="11"/>
        <v xml:space="preserve"> </v>
      </c>
      <c r="L492" s="209">
        <v>0</v>
      </c>
      <c r="M492" s="209" t="s">
        <v>48</v>
      </c>
      <c r="N492" s="209" t="s">
        <v>23</v>
      </c>
      <c r="O492" s="179" t="s">
        <v>23</v>
      </c>
      <c r="P492" s="179" t="s">
        <v>23</v>
      </c>
      <c r="Q492" s="179" t="s">
        <v>23</v>
      </c>
      <c r="R492" s="167" t="s">
        <v>23</v>
      </c>
      <c r="S492" s="179" t="s">
        <v>23</v>
      </c>
      <c r="T492" s="167" t="s">
        <v>23</v>
      </c>
      <c r="U492" s="179" t="s">
        <v>23</v>
      </c>
      <c r="V492" s="209" t="s">
        <v>1348</v>
      </c>
      <c r="W492" s="209"/>
    </row>
    <row r="493" spans="1:23" ht="83.05" customHeight="1" x14ac:dyDescent="0.2">
      <c r="A493" s="245" t="s">
        <v>2037</v>
      </c>
      <c r="B493" s="209" t="s">
        <v>2038</v>
      </c>
      <c r="C493" s="209" t="s">
        <v>2039</v>
      </c>
      <c r="D493" s="60" t="s">
        <v>2040</v>
      </c>
      <c r="E493" s="262">
        <v>43910</v>
      </c>
      <c r="F493" s="262">
        <v>44196</v>
      </c>
      <c r="G493" s="209"/>
      <c r="H493" s="209"/>
      <c r="I493" s="209"/>
      <c r="J493" s="209"/>
      <c r="K493" s="62" t="str">
        <f t="shared" si="11"/>
        <v xml:space="preserve"> </v>
      </c>
      <c r="L493" s="209">
        <v>0</v>
      </c>
      <c r="M493" s="209" t="s">
        <v>1415</v>
      </c>
      <c r="N493" s="209" t="s">
        <v>23</v>
      </c>
      <c r="O493" s="179" t="s">
        <v>23</v>
      </c>
      <c r="P493" s="179" t="s">
        <v>23</v>
      </c>
      <c r="Q493" s="179" t="s">
        <v>23</v>
      </c>
      <c r="R493" s="167" t="s">
        <v>23</v>
      </c>
      <c r="S493" s="179" t="s">
        <v>23</v>
      </c>
      <c r="T493" s="167" t="s">
        <v>23</v>
      </c>
      <c r="U493" s="179" t="s">
        <v>23</v>
      </c>
      <c r="V493" s="209" t="s">
        <v>1348</v>
      </c>
      <c r="W493" s="209"/>
    </row>
    <row r="494" spans="1:23" ht="138.1" customHeight="1" x14ac:dyDescent="0.2">
      <c r="A494" s="245" t="s">
        <v>2041</v>
      </c>
      <c r="B494" s="209" t="s">
        <v>2042</v>
      </c>
      <c r="C494" s="209" t="s">
        <v>2144</v>
      </c>
      <c r="D494" s="60" t="s">
        <v>2043</v>
      </c>
      <c r="E494" s="246">
        <v>44027</v>
      </c>
      <c r="F494" s="246">
        <v>44180</v>
      </c>
      <c r="G494" s="209"/>
      <c r="H494" s="209"/>
      <c r="I494" s="209"/>
      <c r="J494" s="209"/>
      <c r="K494" s="62" t="str">
        <f t="shared" si="11"/>
        <v xml:space="preserve"> </v>
      </c>
      <c r="L494" s="209">
        <v>0</v>
      </c>
      <c r="M494" s="209">
        <v>138</v>
      </c>
      <c r="N494" s="209" t="s">
        <v>23</v>
      </c>
      <c r="O494" s="179" t="s">
        <v>23</v>
      </c>
      <c r="P494" s="179" t="s">
        <v>23</v>
      </c>
      <c r="Q494" s="179" t="s">
        <v>23</v>
      </c>
      <c r="R494" s="167" t="s">
        <v>23</v>
      </c>
      <c r="S494" s="179" t="s">
        <v>23</v>
      </c>
      <c r="T494" s="167" t="s">
        <v>23</v>
      </c>
      <c r="U494" s="179" t="s">
        <v>23</v>
      </c>
      <c r="V494" s="209" t="s">
        <v>1348</v>
      </c>
      <c r="W494" s="209"/>
    </row>
    <row r="495" spans="1:23" ht="83.05" customHeight="1" x14ac:dyDescent="0.2">
      <c r="A495" s="245" t="s">
        <v>2044</v>
      </c>
      <c r="B495" s="209" t="s">
        <v>2045</v>
      </c>
      <c r="C495" s="209" t="s">
        <v>64</v>
      </c>
      <c r="D495" s="60" t="s">
        <v>2046</v>
      </c>
      <c r="E495" s="246">
        <v>43922</v>
      </c>
      <c r="F495" s="246">
        <v>44136</v>
      </c>
      <c r="G495" s="209"/>
      <c r="H495" s="209"/>
      <c r="I495" s="209"/>
      <c r="J495" s="209"/>
      <c r="K495" s="62" t="str">
        <f t="shared" si="11"/>
        <v xml:space="preserve"> </v>
      </c>
      <c r="L495" s="209">
        <v>0</v>
      </c>
      <c r="M495" s="209">
        <v>345</v>
      </c>
      <c r="N495" s="209" t="s">
        <v>23</v>
      </c>
      <c r="O495" s="179" t="s">
        <v>23</v>
      </c>
      <c r="P495" s="179" t="s">
        <v>23</v>
      </c>
      <c r="Q495" s="179" t="s">
        <v>23</v>
      </c>
      <c r="R495" s="167" t="s">
        <v>23</v>
      </c>
      <c r="S495" s="179" t="s">
        <v>23</v>
      </c>
      <c r="T495" s="167" t="s">
        <v>23</v>
      </c>
      <c r="U495" s="179" t="s">
        <v>23</v>
      </c>
      <c r="V495" s="209" t="s">
        <v>1348</v>
      </c>
      <c r="W495" s="209"/>
    </row>
    <row r="496" spans="1:23" ht="138.1" customHeight="1" x14ac:dyDescent="0.2">
      <c r="A496" s="245" t="s">
        <v>2047</v>
      </c>
      <c r="B496" s="209" t="s">
        <v>2048</v>
      </c>
      <c r="C496" s="209" t="s">
        <v>2167</v>
      </c>
      <c r="D496" s="60" t="s">
        <v>2049</v>
      </c>
      <c r="E496" s="262">
        <v>43910</v>
      </c>
      <c r="F496" s="262">
        <v>43966</v>
      </c>
      <c r="G496" s="209"/>
      <c r="H496" s="209"/>
      <c r="I496" s="209"/>
      <c r="J496" s="209"/>
      <c r="K496" s="62" t="str">
        <f t="shared" si="11"/>
        <v xml:space="preserve"> </v>
      </c>
      <c r="L496" s="209">
        <v>0</v>
      </c>
      <c r="M496" s="209">
        <v>138</v>
      </c>
      <c r="N496" s="209" t="s">
        <v>23</v>
      </c>
      <c r="O496" s="179" t="s">
        <v>23</v>
      </c>
      <c r="P496" s="179" t="s">
        <v>23</v>
      </c>
      <c r="Q496" s="179" t="s">
        <v>23</v>
      </c>
      <c r="R496" s="167" t="s">
        <v>23</v>
      </c>
      <c r="S496" s="179" t="s">
        <v>23</v>
      </c>
      <c r="T496" s="167" t="s">
        <v>23</v>
      </c>
      <c r="U496" s="179" t="s">
        <v>23</v>
      </c>
      <c r="V496" s="209" t="s">
        <v>1348</v>
      </c>
      <c r="W496" s="209"/>
    </row>
    <row r="497" spans="1:23" ht="165.6" customHeight="1" x14ac:dyDescent="0.2">
      <c r="A497" s="245" t="s">
        <v>2050</v>
      </c>
      <c r="B497" s="209" t="s">
        <v>2051</v>
      </c>
      <c r="C497" s="209" t="s">
        <v>2052</v>
      </c>
      <c r="D497" s="60" t="s">
        <v>2053</v>
      </c>
      <c r="E497" s="246">
        <v>43906</v>
      </c>
      <c r="F497" s="246">
        <v>43966</v>
      </c>
      <c r="G497" s="209"/>
      <c r="H497" s="209"/>
      <c r="I497" s="209"/>
      <c r="J497" s="209"/>
      <c r="K497" s="62" t="str">
        <f t="shared" si="11"/>
        <v xml:space="preserve"> </v>
      </c>
      <c r="L497" s="209">
        <v>0</v>
      </c>
      <c r="M497" s="209" t="s">
        <v>23</v>
      </c>
      <c r="N497" s="209">
        <v>138</v>
      </c>
      <c r="O497" s="179" t="s">
        <v>23</v>
      </c>
      <c r="P497" s="179" t="s">
        <v>23</v>
      </c>
      <c r="Q497" s="179" t="s">
        <v>23</v>
      </c>
      <c r="R497" s="167" t="s">
        <v>23</v>
      </c>
      <c r="S497" s="179" t="s">
        <v>23</v>
      </c>
      <c r="T497" s="167" t="s">
        <v>23</v>
      </c>
      <c r="U497" s="179" t="s">
        <v>23</v>
      </c>
      <c r="V497" s="209" t="s">
        <v>1348</v>
      </c>
      <c r="W497" s="209"/>
    </row>
    <row r="498" spans="1:23" ht="83.05" customHeight="1" x14ac:dyDescent="0.2">
      <c r="A498" s="245" t="s">
        <v>2054</v>
      </c>
      <c r="B498" s="209" t="s">
        <v>2055</v>
      </c>
      <c r="C498" s="209" t="s">
        <v>64</v>
      </c>
      <c r="D498" s="60" t="s">
        <v>2056</v>
      </c>
      <c r="E498" s="246">
        <v>43936</v>
      </c>
      <c r="F498" s="246">
        <v>43951</v>
      </c>
      <c r="G498" s="209"/>
      <c r="H498" s="209"/>
      <c r="I498" s="209"/>
      <c r="J498" s="209"/>
      <c r="K498" s="62" t="str">
        <f t="shared" si="11"/>
        <v xml:space="preserve"> </v>
      </c>
      <c r="L498" s="209">
        <v>0</v>
      </c>
      <c r="M498" s="209" t="s">
        <v>23</v>
      </c>
      <c r="N498" s="209">
        <v>138</v>
      </c>
      <c r="O498" s="179" t="s">
        <v>23</v>
      </c>
      <c r="P498" s="179" t="s">
        <v>23</v>
      </c>
      <c r="Q498" s="179" t="s">
        <v>23</v>
      </c>
      <c r="R498" s="167" t="s">
        <v>23</v>
      </c>
      <c r="S498" s="179" t="s">
        <v>23</v>
      </c>
      <c r="T498" s="167" t="s">
        <v>23</v>
      </c>
      <c r="U498" s="179" t="s">
        <v>23</v>
      </c>
      <c r="V498" s="209" t="s">
        <v>1348</v>
      </c>
      <c r="W498" s="209"/>
    </row>
    <row r="499" spans="1:23" ht="110.4" customHeight="1" x14ac:dyDescent="0.2">
      <c r="A499" s="245" t="s">
        <v>2057</v>
      </c>
      <c r="B499" s="209" t="s">
        <v>2058</v>
      </c>
      <c r="C499" s="209" t="s">
        <v>44</v>
      </c>
      <c r="D499" s="60" t="s">
        <v>2059</v>
      </c>
      <c r="E499" s="246">
        <v>44018</v>
      </c>
      <c r="F499" s="246">
        <v>44135</v>
      </c>
      <c r="G499" s="209"/>
      <c r="H499" s="209"/>
      <c r="I499" s="209"/>
      <c r="J499" s="209"/>
      <c r="K499" s="62" t="str">
        <f t="shared" si="11"/>
        <v xml:space="preserve"> </v>
      </c>
      <c r="L499" s="209">
        <v>0</v>
      </c>
      <c r="M499" s="209">
        <v>138</v>
      </c>
      <c r="N499" s="209" t="s">
        <v>23</v>
      </c>
      <c r="O499" s="179" t="s">
        <v>23</v>
      </c>
      <c r="P499" s="179" t="s">
        <v>23</v>
      </c>
      <c r="Q499" s="179" t="s">
        <v>23</v>
      </c>
      <c r="R499" s="167" t="s">
        <v>23</v>
      </c>
      <c r="S499" s="179" t="s">
        <v>23</v>
      </c>
      <c r="T499" s="167" t="s">
        <v>23</v>
      </c>
      <c r="U499" s="179" t="s">
        <v>23</v>
      </c>
      <c r="V499" s="209" t="s">
        <v>1348</v>
      </c>
      <c r="W499" s="209"/>
    </row>
    <row r="500" spans="1:23" ht="83.05" customHeight="1" x14ac:dyDescent="0.2">
      <c r="A500" s="245" t="s">
        <v>2060</v>
      </c>
      <c r="B500" s="209" t="s">
        <v>2061</v>
      </c>
      <c r="C500" s="209" t="s">
        <v>800</v>
      </c>
      <c r="D500" s="60" t="s">
        <v>2061</v>
      </c>
      <c r="E500" s="246">
        <v>43877</v>
      </c>
      <c r="F500" s="246" t="s">
        <v>2062</v>
      </c>
      <c r="G500" s="209"/>
      <c r="H500" s="209"/>
      <c r="I500" s="209"/>
      <c r="J500" s="209"/>
      <c r="K500" s="62" t="str">
        <f t="shared" si="11"/>
        <v xml:space="preserve"> </v>
      </c>
      <c r="L500" s="209">
        <v>0</v>
      </c>
      <c r="M500" s="209" t="s">
        <v>23</v>
      </c>
      <c r="N500" s="209">
        <v>138</v>
      </c>
      <c r="O500" s="179" t="s">
        <v>23</v>
      </c>
      <c r="P500" s="179" t="s">
        <v>23</v>
      </c>
      <c r="Q500" s="179" t="s">
        <v>23</v>
      </c>
      <c r="R500" s="167" t="s">
        <v>23</v>
      </c>
      <c r="S500" s="179" t="s">
        <v>23</v>
      </c>
      <c r="T500" s="167" t="s">
        <v>23</v>
      </c>
      <c r="U500" s="179" t="s">
        <v>23</v>
      </c>
      <c r="V500" s="209" t="s">
        <v>1348</v>
      </c>
      <c r="W500" s="209"/>
    </row>
    <row r="501" spans="1:23" ht="138.1" customHeight="1" x14ac:dyDescent="0.2">
      <c r="A501" s="245" t="s">
        <v>2063</v>
      </c>
      <c r="B501" s="209" t="s">
        <v>2064</v>
      </c>
      <c r="C501" s="96" t="s">
        <v>2148</v>
      </c>
      <c r="D501" s="60" t="s">
        <v>2065</v>
      </c>
      <c r="E501" s="262">
        <v>43910</v>
      </c>
      <c r="F501" s="262">
        <v>44180</v>
      </c>
      <c r="G501" s="209"/>
      <c r="H501" s="209"/>
      <c r="I501" s="209"/>
      <c r="J501" s="209"/>
      <c r="K501" s="62" t="str">
        <f t="shared" si="11"/>
        <v xml:space="preserve"> </v>
      </c>
      <c r="L501" s="209">
        <v>0</v>
      </c>
      <c r="M501" s="209" t="s">
        <v>23</v>
      </c>
      <c r="N501" s="209" t="s">
        <v>23</v>
      </c>
      <c r="O501" s="179" t="s">
        <v>23</v>
      </c>
      <c r="P501" s="179" t="s">
        <v>23</v>
      </c>
      <c r="Q501" s="179" t="s">
        <v>23</v>
      </c>
      <c r="R501" s="167" t="s">
        <v>23</v>
      </c>
      <c r="S501" s="179" t="s">
        <v>23</v>
      </c>
      <c r="T501" s="167" t="s">
        <v>23</v>
      </c>
      <c r="U501" s="179" t="s">
        <v>23</v>
      </c>
      <c r="V501" s="209" t="s">
        <v>1348</v>
      </c>
      <c r="W501" s="209"/>
    </row>
    <row r="502" spans="1:23" ht="110.4" customHeight="1" x14ac:dyDescent="0.2">
      <c r="A502" s="245" t="s">
        <v>2066</v>
      </c>
      <c r="B502" s="209" t="s">
        <v>2067</v>
      </c>
      <c r="C502" s="209" t="s">
        <v>1831</v>
      </c>
      <c r="D502" s="60" t="s">
        <v>2068</v>
      </c>
      <c r="E502" s="246">
        <v>44089</v>
      </c>
      <c r="F502" s="246">
        <v>44104</v>
      </c>
      <c r="G502" s="209"/>
      <c r="H502" s="209"/>
      <c r="I502" s="209"/>
      <c r="J502" s="209"/>
      <c r="K502" s="62" t="str">
        <f t="shared" si="11"/>
        <v xml:space="preserve"> </v>
      </c>
      <c r="L502" s="209">
        <v>0</v>
      </c>
      <c r="M502" s="209">
        <v>138</v>
      </c>
      <c r="N502" s="209" t="s">
        <v>23</v>
      </c>
      <c r="O502" s="179" t="s">
        <v>23</v>
      </c>
      <c r="P502" s="179" t="s">
        <v>23</v>
      </c>
      <c r="Q502" s="179" t="s">
        <v>23</v>
      </c>
      <c r="R502" s="167" t="s">
        <v>23</v>
      </c>
      <c r="S502" s="179" t="s">
        <v>23</v>
      </c>
      <c r="T502" s="167" t="s">
        <v>23</v>
      </c>
      <c r="U502" s="179" t="s">
        <v>23</v>
      </c>
      <c r="V502" s="209" t="s">
        <v>1348</v>
      </c>
      <c r="W502" s="209"/>
    </row>
    <row r="503" spans="1:23" ht="239.95" customHeight="1" x14ac:dyDescent="0.2">
      <c r="A503" s="245" t="s">
        <v>2069</v>
      </c>
      <c r="B503" s="209" t="s">
        <v>2070</v>
      </c>
      <c r="C503" s="209" t="s">
        <v>1831</v>
      </c>
      <c r="D503" s="60" t="s">
        <v>2071</v>
      </c>
      <c r="E503" s="246">
        <v>44089</v>
      </c>
      <c r="F503" s="246">
        <v>44104</v>
      </c>
      <c r="G503" s="209"/>
      <c r="H503" s="209"/>
      <c r="I503" s="209"/>
      <c r="J503" s="209"/>
      <c r="K503" s="62" t="str">
        <f t="shared" si="11"/>
        <v xml:space="preserve"> </v>
      </c>
      <c r="L503" s="209">
        <v>0</v>
      </c>
      <c r="M503" s="209">
        <v>138</v>
      </c>
      <c r="N503" s="209" t="s">
        <v>23</v>
      </c>
      <c r="O503" s="179" t="s">
        <v>23</v>
      </c>
      <c r="P503" s="179" t="s">
        <v>23</v>
      </c>
      <c r="Q503" s="179" t="s">
        <v>23</v>
      </c>
      <c r="R503" s="167" t="s">
        <v>23</v>
      </c>
      <c r="S503" s="179" t="s">
        <v>23</v>
      </c>
      <c r="T503" s="167" t="s">
        <v>23</v>
      </c>
      <c r="U503" s="179" t="s">
        <v>23</v>
      </c>
      <c r="V503" s="209" t="s">
        <v>1348</v>
      </c>
      <c r="W503" s="209"/>
    </row>
    <row r="504" spans="1:23" ht="226.9" customHeight="1" x14ac:dyDescent="0.2">
      <c r="A504" s="245" t="s">
        <v>2072</v>
      </c>
      <c r="B504" s="209" t="s">
        <v>2073</v>
      </c>
      <c r="C504" s="209" t="s">
        <v>736</v>
      </c>
      <c r="D504" s="60" t="s">
        <v>2074</v>
      </c>
      <c r="E504" s="262">
        <v>43910</v>
      </c>
      <c r="F504" s="262">
        <v>44075</v>
      </c>
      <c r="G504" s="209"/>
      <c r="H504" s="209"/>
      <c r="I504" s="209"/>
      <c r="J504" s="209"/>
      <c r="K504" s="62" t="str">
        <f t="shared" si="11"/>
        <v xml:space="preserve"> </v>
      </c>
      <c r="L504" s="209">
        <v>0</v>
      </c>
      <c r="M504" s="209" t="s">
        <v>23</v>
      </c>
      <c r="N504" s="209">
        <v>345</v>
      </c>
      <c r="O504" s="179" t="s">
        <v>23</v>
      </c>
      <c r="P504" s="179" t="s">
        <v>23</v>
      </c>
      <c r="Q504" s="179" t="s">
        <v>23</v>
      </c>
      <c r="R504" s="167" t="s">
        <v>23</v>
      </c>
      <c r="S504" s="179" t="s">
        <v>23</v>
      </c>
      <c r="T504" s="167" t="s">
        <v>23</v>
      </c>
      <c r="U504" s="179" t="s">
        <v>23</v>
      </c>
      <c r="V504" s="209" t="s">
        <v>1348</v>
      </c>
      <c r="W504" s="209"/>
    </row>
    <row r="505" spans="1:23" ht="161.69999999999999" customHeight="1" x14ac:dyDescent="0.2">
      <c r="A505" s="245" t="s">
        <v>2075</v>
      </c>
      <c r="B505" s="209" t="s">
        <v>2076</v>
      </c>
      <c r="C505" s="209" t="s">
        <v>2159</v>
      </c>
      <c r="D505" s="60" t="s">
        <v>2077</v>
      </c>
      <c r="E505" s="262">
        <v>43910</v>
      </c>
      <c r="F505" s="262">
        <v>43966</v>
      </c>
      <c r="G505" s="209"/>
      <c r="H505" s="209"/>
      <c r="I505" s="209"/>
      <c r="J505" s="209"/>
      <c r="K505" s="62" t="str">
        <f t="shared" si="11"/>
        <v xml:space="preserve"> </v>
      </c>
      <c r="L505" s="209">
        <v>0</v>
      </c>
      <c r="M505" s="209">
        <v>138</v>
      </c>
      <c r="N505" s="209" t="s">
        <v>23</v>
      </c>
      <c r="O505" s="179" t="s">
        <v>23</v>
      </c>
      <c r="P505" s="179" t="s">
        <v>23</v>
      </c>
      <c r="Q505" s="179" t="s">
        <v>23</v>
      </c>
      <c r="R505" s="167" t="s">
        <v>23</v>
      </c>
      <c r="S505" s="179" t="s">
        <v>23</v>
      </c>
      <c r="T505" s="167" t="s">
        <v>23</v>
      </c>
      <c r="U505" s="179" t="s">
        <v>23</v>
      </c>
      <c r="V505" s="209" t="s">
        <v>1348</v>
      </c>
      <c r="W505" s="209"/>
    </row>
    <row r="506" spans="1:23" ht="110.4" customHeight="1" x14ac:dyDescent="0.2">
      <c r="A506" s="245" t="s">
        <v>2078</v>
      </c>
      <c r="B506" s="209" t="s">
        <v>2079</v>
      </c>
      <c r="C506" s="209" t="s">
        <v>2080</v>
      </c>
      <c r="D506" s="60" t="s">
        <v>2081</v>
      </c>
      <c r="E506" s="262">
        <v>43910</v>
      </c>
      <c r="F506" s="262">
        <v>43966</v>
      </c>
      <c r="G506" s="209"/>
      <c r="H506" s="209"/>
      <c r="I506" s="209"/>
      <c r="J506" s="209"/>
      <c r="K506" s="62" t="str">
        <f t="shared" si="11"/>
        <v xml:space="preserve"> </v>
      </c>
      <c r="L506" s="209">
        <v>0</v>
      </c>
      <c r="M506" s="209">
        <v>138</v>
      </c>
      <c r="N506" s="209" t="s">
        <v>23</v>
      </c>
      <c r="O506" s="179" t="s">
        <v>23</v>
      </c>
      <c r="P506" s="179" t="s">
        <v>23</v>
      </c>
      <c r="Q506" s="179" t="s">
        <v>23</v>
      </c>
      <c r="R506" s="167" t="s">
        <v>23</v>
      </c>
      <c r="S506" s="179" t="s">
        <v>23</v>
      </c>
      <c r="T506" s="167" t="s">
        <v>23</v>
      </c>
      <c r="U506" s="179" t="s">
        <v>23</v>
      </c>
      <c r="V506" s="209" t="s">
        <v>1348</v>
      </c>
      <c r="W506" s="209"/>
    </row>
    <row r="507" spans="1:23" ht="110.4" customHeight="1" x14ac:dyDescent="0.2">
      <c r="A507" s="245" t="s">
        <v>2082</v>
      </c>
      <c r="B507" s="209" t="s">
        <v>2083</v>
      </c>
      <c r="C507" s="209" t="s">
        <v>1844</v>
      </c>
      <c r="D507" s="60" t="s">
        <v>2084</v>
      </c>
      <c r="E507" s="262">
        <v>43910</v>
      </c>
      <c r="F507" s="262">
        <v>44180</v>
      </c>
      <c r="G507" s="209"/>
      <c r="H507" s="209"/>
      <c r="I507" s="209"/>
      <c r="J507" s="209"/>
      <c r="K507" s="62" t="str">
        <f t="shared" si="11"/>
        <v xml:space="preserve"> </v>
      </c>
      <c r="L507" s="209">
        <v>0</v>
      </c>
      <c r="M507" s="209">
        <v>138</v>
      </c>
      <c r="N507" s="209" t="s">
        <v>23</v>
      </c>
      <c r="O507" s="179" t="s">
        <v>23</v>
      </c>
      <c r="P507" s="179" t="s">
        <v>23</v>
      </c>
      <c r="Q507" s="179" t="s">
        <v>23</v>
      </c>
      <c r="R507" s="167" t="s">
        <v>23</v>
      </c>
      <c r="S507" s="179" t="s">
        <v>23</v>
      </c>
      <c r="T507" s="167" t="s">
        <v>23</v>
      </c>
      <c r="U507" s="179" t="s">
        <v>23</v>
      </c>
      <c r="V507" s="209" t="s">
        <v>1348</v>
      </c>
      <c r="W507" s="209"/>
    </row>
    <row r="508" spans="1:23" ht="110.4" customHeight="1" x14ac:dyDescent="0.2">
      <c r="A508" s="245" t="s">
        <v>2085</v>
      </c>
      <c r="B508" s="209" t="s">
        <v>2086</v>
      </c>
      <c r="C508" s="209" t="s">
        <v>2052</v>
      </c>
      <c r="D508" s="60" t="s">
        <v>2087</v>
      </c>
      <c r="E508" s="246">
        <v>43877</v>
      </c>
      <c r="F508" s="246" t="s">
        <v>2062</v>
      </c>
      <c r="G508" s="209"/>
      <c r="H508" s="209"/>
      <c r="I508" s="209"/>
      <c r="J508" s="209"/>
      <c r="K508" s="62" t="str">
        <f t="shared" si="11"/>
        <v xml:space="preserve"> </v>
      </c>
      <c r="L508" s="209">
        <v>0</v>
      </c>
      <c r="M508" s="209" t="s">
        <v>23</v>
      </c>
      <c r="N508" s="209">
        <v>138</v>
      </c>
      <c r="O508" s="179" t="s">
        <v>23</v>
      </c>
      <c r="P508" s="179" t="s">
        <v>23</v>
      </c>
      <c r="Q508" s="179" t="s">
        <v>23</v>
      </c>
      <c r="R508" s="167" t="s">
        <v>23</v>
      </c>
      <c r="S508" s="179" t="s">
        <v>23</v>
      </c>
      <c r="T508" s="167" t="s">
        <v>23</v>
      </c>
      <c r="U508" s="179" t="s">
        <v>23</v>
      </c>
      <c r="V508" s="209" t="s">
        <v>1348</v>
      </c>
      <c r="W508" s="209"/>
    </row>
    <row r="509" spans="1:23" ht="110.4" customHeight="1" x14ac:dyDescent="0.2">
      <c r="A509" s="245" t="s">
        <v>2088</v>
      </c>
      <c r="B509" s="209" t="s">
        <v>2089</v>
      </c>
      <c r="C509" s="209" t="s">
        <v>1052</v>
      </c>
      <c r="D509" s="60" t="s">
        <v>2090</v>
      </c>
      <c r="E509" s="246">
        <v>43877</v>
      </c>
      <c r="F509" s="246" t="s">
        <v>2062</v>
      </c>
      <c r="G509" s="209"/>
      <c r="H509" s="209"/>
      <c r="I509" s="209"/>
      <c r="J509" s="209"/>
      <c r="K509" s="62" t="str">
        <f t="shared" si="11"/>
        <v xml:space="preserve"> </v>
      </c>
      <c r="L509" s="209">
        <v>0</v>
      </c>
      <c r="M509" s="209" t="s">
        <v>23</v>
      </c>
      <c r="N509" s="209">
        <v>138</v>
      </c>
      <c r="O509" s="179" t="s">
        <v>23</v>
      </c>
      <c r="P509" s="179" t="s">
        <v>23</v>
      </c>
      <c r="Q509" s="179" t="s">
        <v>23</v>
      </c>
      <c r="R509" s="167" t="s">
        <v>23</v>
      </c>
      <c r="S509" s="179" t="s">
        <v>23</v>
      </c>
      <c r="T509" s="167" t="s">
        <v>23</v>
      </c>
      <c r="U509" s="179" t="s">
        <v>23</v>
      </c>
      <c r="V509" s="209" t="s">
        <v>1348</v>
      </c>
      <c r="W509" s="209"/>
    </row>
    <row r="510" spans="1:23" ht="110.4" customHeight="1" x14ac:dyDescent="0.2">
      <c r="A510" s="245" t="s">
        <v>2091</v>
      </c>
      <c r="B510" s="209" t="s">
        <v>2092</v>
      </c>
      <c r="C510" s="209" t="s">
        <v>2093</v>
      </c>
      <c r="D510" s="60" t="s">
        <v>2094</v>
      </c>
      <c r="E510" s="246">
        <v>43846</v>
      </c>
      <c r="F510" s="246">
        <v>43881</v>
      </c>
      <c r="G510" s="209"/>
      <c r="H510" s="209"/>
      <c r="I510" s="209"/>
      <c r="J510" s="209"/>
      <c r="K510" s="62" t="str">
        <f t="shared" si="11"/>
        <v xml:space="preserve"> </v>
      </c>
      <c r="L510" s="209">
        <v>0</v>
      </c>
      <c r="M510" s="209" t="s">
        <v>1395</v>
      </c>
      <c r="N510" s="209" t="s">
        <v>23</v>
      </c>
      <c r="O510" s="179" t="s">
        <v>23</v>
      </c>
      <c r="P510" s="179" t="s">
        <v>23</v>
      </c>
      <c r="Q510" s="179" t="s">
        <v>23</v>
      </c>
      <c r="R510" s="167" t="s">
        <v>23</v>
      </c>
      <c r="S510" s="179" t="s">
        <v>23</v>
      </c>
      <c r="T510" s="167" t="s">
        <v>23</v>
      </c>
      <c r="U510" s="179" t="s">
        <v>23</v>
      </c>
      <c r="V510" s="209" t="s">
        <v>1348</v>
      </c>
      <c r="W510" s="209"/>
    </row>
    <row r="511" spans="1:23" ht="110.4" customHeight="1" x14ac:dyDescent="0.2">
      <c r="A511" s="245" t="s">
        <v>2095</v>
      </c>
      <c r="B511" s="209" t="s">
        <v>2096</v>
      </c>
      <c r="C511" s="209" t="s">
        <v>120</v>
      </c>
      <c r="D511" s="60" t="s">
        <v>2097</v>
      </c>
      <c r="E511" s="246">
        <v>43877</v>
      </c>
      <c r="F511" s="246" t="s">
        <v>2062</v>
      </c>
      <c r="G511" s="209"/>
      <c r="H511" s="209"/>
      <c r="I511" s="209"/>
      <c r="J511" s="209"/>
      <c r="K511" s="62" t="str">
        <f t="shared" si="11"/>
        <v xml:space="preserve"> </v>
      </c>
      <c r="L511" s="209">
        <v>0</v>
      </c>
      <c r="M511" s="209" t="s">
        <v>23</v>
      </c>
      <c r="N511" s="209">
        <v>138</v>
      </c>
      <c r="O511" s="179" t="s">
        <v>23</v>
      </c>
      <c r="P511" s="179" t="s">
        <v>23</v>
      </c>
      <c r="Q511" s="179" t="s">
        <v>23</v>
      </c>
      <c r="R511" s="167" t="s">
        <v>23</v>
      </c>
      <c r="S511" s="179" t="s">
        <v>23</v>
      </c>
      <c r="T511" s="167" t="s">
        <v>23</v>
      </c>
      <c r="U511" s="179" t="s">
        <v>23</v>
      </c>
      <c r="V511" s="209" t="s">
        <v>1348</v>
      </c>
      <c r="W511" s="209"/>
    </row>
    <row r="512" spans="1:23" ht="110.4" customHeight="1" x14ac:dyDescent="0.2">
      <c r="A512" s="245" t="s">
        <v>2098</v>
      </c>
      <c r="B512" s="209" t="s">
        <v>2099</v>
      </c>
      <c r="C512" s="209" t="s">
        <v>106</v>
      </c>
      <c r="D512" s="60" t="s">
        <v>2100</v>
      </c>
      <c r="E512" s="246">
        <v>43892</v>
      </c>
      <c r="F512" s="246">
        <v>43966</v>
      </c>
      <c r="G512" s="209"/>
      <c r="H512" s="209"/>
      <c r="I512" s="209"/>
      <c r="J512" s="209"/>
      <c r="K512" s="62" t="str">
        <f t="shared" si="11"/>
        <v xml:space="preserve"> </v>
      </c>
      <c r="L512" s="209">
        <v>0</v>
      </c>
      <c r="M512" s="209">
        <v>345</v>
      </c>
      <c r="N512" s="209" t="s">
        <v>23</v>
      </c>
      <c r="O512" s="179" t="s">
        <v>23</v>
      </c>
      <c r="P512" s="179" t="s">
        <v>23</v>
      </c>
      <c r="Q512" s="179" t="s">
        <v>23</v>
      </c>
      <c r="R512" s="167" t="s">
        <v>23</v>
      </c>
      <c r="S512" s="179" t="s">
        <v>23</v>
      </c>
      <c r="T512" s="167" t="s">
        <v>23</v>
      </c>
      <c r="U512" s="179" t="s">
        <v>23</v>
      </c>
      <c r="V512" s="209" t="s">
        <v>1348</v>
      </c>
      <c r="W512" s="209"/>
    </row>
    <row r="513" spans="1:23" ht="110.4" customHeight="1" x14ac:dyDescent="0.2">
      <c r="A513" s="245" t="s">
        <v>2101</v>
      </c>
      <c r="B513" s="209" t="s">
        <v>2102</v>
      </c>
      <c r="C513" s="209" t="s">
        <v>228</v>
      </c>
      <c r="D513" s="60" t="s">
        <v>2103</v>
      </c>
      <c r="E513" s="262">
        <v>43910</v>
      </c>
      <c r="F513" s="262">
        <v>43966</v>
      </c>
      <c r="G513" s="209"/>
      <c r="H513" s="209"/>
      <c r="I513" s="209"/>
      <c r="J513" s="209"/>
      <c r="K513" s="62" t="str">
        <f t="shared" si="11"/>
        <v xml:space="preserve"> </v>
      </c>
      <c r="L513" s="209">
        <v>0</v>
      </c>
      <c r="M513" s="209">
        <v>138</v>
      </c>
      <c r="N513" s="209" t="s">
        <v>23</v>
      </c>
      <c r="O513" s="179" t="s">
        <v>23</v>
      </c>
      <c r="P513" s="179" t="s">
        <v>23</v>
      </c>
      <c r="Q513" s="179" t="s">
        <v>23</v>
      </c>
      <c r="R513" s="167" t="s">
        <v>23</v>
      </c>
      <c r="S513" s="179" t="s">
        <v>23</v>
      </c>
      <c r="T513" s="167" t="s">
        <v>23</v>
      </c>
      <c r="U513" s="179" t="s">
        <v>23</v>
      </c>
      <c r="V513" s="209" t="s">
        <v>1348</v>
      </c>
      <c r="W513" s="209"/>
    </row>
    <row r="514" spans="1:23" ht="110.4" customHeight="1" x14ac:dyDescent="0.2">
      <c r="A514" s="245" t="s">
        <v>2104</v>
      </c>
      <c r="B514" s="209" t="s">
        <v>2105</v>
      </c>
      <c r="C514" s="209" t="s">
        <v>46</v>
      </c>
      <c r="D514" s="60" t="s">
        <v>2106</v>
      </c>
      <c r="E514" s="246">
        <v>43877</v>
      </c>
      <c r="F514" s="246" t="s">
        <v>2062</v>
      </c>
      <c r="G514" s="209"/>
      <c r="H514" s="209"/>
      <c r="I514" s="209"/>
      <c r="J514" s="209"/>
      <c r="K514" s="62" t="str">
        <f t="shared" si="11"/>
        <v xml:space="preserve"> </v>
      </c>
      <c r="L514" s="209">
        <v>0</v>
      </c>
      <c r="M514" s="209" t="s">
        <v>48</v>
      </c>
      <c r="N514" s="209" t="s">
        <v>23</v>
      </c>
      <c r="O514" s="179" t="s">
        <v>23</v>
      </c>
      <c r="P514" s="179" t="s">
        <v>23</v>
      </c>
      <c r="Q514" s="179" t="s">
        <v>23</v>
      </c>
      <c r="R514" s="167" t="s">
        <v>23</v>
      </c>
      <c r="S514" s="179" t="s">
        <v>23</v>
      </c>
      <c r="T514" s="167" t="s">
        <v>23</v>
      </c>
      <c r="U514" s="179" t="s">
        <v>23</v>
      </c>
      <c r="V514" s="209" t="s">
        <v>1348</v>
      </c>
      <c r="W514" s="209"/>
    </row>
    <row r="515" spans="1:23" ht="110.4" customHeight="1" x14ac:dyDescent="0.2">
      <c r="A515" s="245" t="s">
        <v>2107</v>
      </c>
      <c r="B515" s="209" t="s">
        <v>2108</v>
      </c>
      <c r="C515" s="209" t="s">
        <v>46</v>
      </c>
      <c r="D515" s="60" t="s">
        <v>2109</v>
      </c>
      <c r="E515" s="262">
        <v>43910</v>
      </c>
      <c r="F515" s="262">
        <v>44166</v>
      </c>
      <c r="G515" s="209"/>
      <c r="H515" s="209"/>
      <c r="I515" s="209"/>
      <c r="J515" s="209"/>
      <c r="K515" s="62" t="str">
        <f t="shared" si="11"/>
        <v xml:space="preserve"> </v>
      </c>
      <c r="L515" s="209">
        <v>0</v>
      </c>
      <c r="M515" s="209" t="s">
        <v>23</v>
      </c>
      <c r="N515" s="209">
        <v>138</v>
      </c>
      <c r="O515" s="179" t="s">
        <v>23</v>
      </c>
      <c r="P515" s="179" t="s">
        <v>23</v>
      </c>
      <c r="Q515" s="179" t="s">
        <v>23</v>
      </c>
      <c r="R515" s="167" t="s">
        <v>23</v>
      </c>
      <c r="S515" s="179" t="s">
        <v>23</v>
      </c>
      <c r="T515" s="167" t="s">
        <v>23</v>
      </c>
      <c r="U515" s="179" t="s">
        <v>23</v>
      </c>
      <c r="V515" s="209" t="s">
        <v>1348</v>
      </c>
      <c r="W515" s="209"/>
    </row>
    <row r="516" spans="1:23" ht="110.4" customHeight="1" x14ac:dyDescent="0.2">
      <c r="A516" s="245" t="s">
        <v>2110</v>
      </c>
      <c r="B516" s="209" t="s">
        <v>2111</v>
      </c>
      <c r="C516" s="209" t="s">
        <v>46</v>
      </c>
      <c r="D516" s="60" t="s">
        <v>2112</v>
      </c>
      <c r="E516" s="246">
        <v>43952</v>
      </c>
      <c r="F516" s="246">
        <v>44180</v>
      </c>
      <c r="G516" s="209"/>
      <c r="H516" s="209"/>
      <c r="I516" s="209"/>
      <c r="J516" s="209"/>
      <c r="K516" s="62" t="str">
        <f t="shared" si="11"/>
        <v xml:space="preserve"> </v>
      </c>
      <c r="L516" s="209">
        <v>0</v>
      </c>
      <c r="M516" s="209">
        <v>138</v>
      </c>
      <c r="N516" s="209" t="s">
        <v>23</v>
      </c>
      <c r="O516" s="179" t="s">
        <v>23</v>
      </c>
      <c r="P516" s="179" t="s">
        <v>23</v>
      </c>
      <c r="Q516" s="179" t="s">
        <v>23</v>
      </c>
      <c r="R516" s="167" t="s">
        <v>23</v>
      </c>
      <c r="S516" s="179" t="s">
        <v>23</v>
      </c>
      <c r="T516" s="167" t="s">
        <v>23</v>
      </c>
      <c r="U516" s="179" t="s">
        <v>23</v>
      </c>
      <c r="V516" s="209" t="s">
        <v>1348</v>
      </c>
      <c r="W516" s="209"/>
    </row>
    <row r="517" spans="1:23" ht="110.4" customHeight="1" x14ac:dyDescent="0.2">
      <c r="A517" s="245" t="s">
        <v>2113</v>
      </c>
      <c r="B517" s="209" t="s">
        <v>2114</v>
      </c>
      <c r="C517" s="209" t="s">
        <v>46</v>
      </c>
      <c r="D517" s="60" t="s">
        <v>2115</v>
      </c>
      <c r="E517" s="262">
        <v>43910</v>
      </c>
      <c r="F517" s="262">
        <v>44180</v>
      </c>
      <c r="G517" s="209"/>
      <c r="H517" s="209"/>
      <c r="I517" s="209"/>
      <c r="J517" s="209"/>
      <c r="K517" s="62" t="str">
        <f t="shared" si="11"/>
        <v xml:space="preserve"> </v>
      </c>
      <c r="L517" s="209">
        <v>0</v>
      </c>
      <c r="M517" s="209">
        <v>69</v>
      </c>
      <c r="N517" s="209">
        <v>138</v>
      </c>
      <c r="O517" s="179" t="s">
        <v>23</v>
      </c>
      <c r="P517" s="179" t="s">
        <v>23</v>
      </c>
      <c r="Q517" s="179" t="s">
        <v>23</v>
      </c>
      <c r="R517" s="167" t="s">
        <v>23</v>
      </c>
      <c r="S517" s="179" t="s">
        <v>23</v>
      </c>
      <c r="T517" s="167" t="s">
        <v>23</v>
      </c>
      <c r="U517" s="179" t="s">
        <v>23</v>
      </c>
      <c r="V517" s="209" t="s">
        <v>1348</v>
      </c>
      <c r="W517" s="209"/>
    </row>
    <row r="518" spans="1:23" ht="110.4" customHeight="1" x14ac:dyDescent="0.2">
      <c r="A518" s="245" t="s">
        <v>2116</v>
      </c>
      <c r="B518" s="209" t="s">
        <v>2117</v>
      </c>
      <c r="C518" s="209" t="s">
        <v>2118</v>
      </c>
      <c r="D518" s="60" t="s">
        <v>2129</v>
      </c>
      <c r="E518" s="246">
        <v>43877</v>
      </c>
      <c r="F518" s="246" t="s">
        <v>2062</v>
      </c>
      <c r="G518" s="209"/>
      <c r="H518" s="209"/>
      <c r="I518" s="209"/>
      <c r="J518" s="209"/>
      <c r="K518" s="62" t="str">
        <f t="shared" si="11"/>
        <v xml:space="preserve"> </v>
      </c>
      <c r="L518" s="209">
        <v>0</v>
      </c>
      <c r="M518" s="209">
        <v>138</v>
      </c>
      <c r="N518" s="209" t="s">
        <v>23</v>
      </c>
      <c r="O518" s="179" t="s">
        <v>23</v>
      </c>
      <c r="P518" s="179" t="s">
        <v>23</v>
      </c>
      <c r="Q518" s="179" t="s">
        <v>23</v>
      </c>
      <c r="R518" s="167" t="s">
        <v>23</v>
      </c>
      <c r="S518" s="179" t="s">
        <v>23</v>
      </c>
      <c r="T518" s="167" t="s">
        <v>23</v>
      </c>
      <c r="U518" s="179" t="s">
        <v>23</v>
      </c>
      <c r="V518" s="209" t="s">
        <v>1348</v>
      </c>
      <c r="W518" s="209"/>
    </row>
    <row r="519" spans="1:23" ht="132.65" customHeight="1" x14ac:dyDescent="0.2">
      <c r="A519" s="200" t="s">
        <v>1515</v>
      </c>
      <c r="B519" s="76" t="s">
        <v>1516</v>
      </c>
      <c r="C519" s="75" t="s">
        <v>2143</v>
      </c>
      <c r="D519" s="77" t="s">
        <v>1563</v>
      </c>
      <c r="E519" s="67">
        <v>43843</v>
      </c>
      <c r="F519" s="67">
        <v>43936</v>
      </c>
      <c r="G519" s="80"/>
      <c r="H519" s="265">
        <v>992561</v>
      </c>
      <c r="I519" s="74"/>
      <c r="J519" s="74"/>
      <c r="K519" s="62" t="str">
        <f t="shared" si="11"/>
        <v xml:space="preserve"> </v>
      </c>
      <c r="L519" s="90">
        <v>0</v>
      </c>
      <c r="M519" s="78" t="s">
        <v>1395</v>
      </c>
      <c r="N519" s="78" t="s">
        <v>23</v>
      </c>
      <c r="O519" s="79" t="s">
        <v>23</v>
      </c>
      <c r="P519" s="75" t="s">
        <v>23</v>
      </c>
      <c r="Q519" s="75" t="s">
        <v>23</v>
      </c>
      <c r="R519" s="78" t="s">
        <v>23</v>
      </c>
      <c r="S519" s="79" t="s">
        <v>23</v>
      </c>
      <c r="T519" s="78" t="s">
        <v>23</v>
      </c>
      <c r="U519" s="79" t="s">
        <v>23</v>
      </c>
      <c r="V519" s="75" t="s">
        <v>1348</v>
      </c>
      <c r="W519" s="76"/>
    </row>
    <row r="520" spans="1:23" ht="117" customHeight="1" x14ac:dyDescent="0.2">
      <c r="A520" s="245" t="s">
        <v>1532</v>
      </c>
      <c r="B520" s="209" t="s">
        <v>1592</v>
      </c>
      <c r="C520" s="96" t="s">
        <v>28</v>
      </c>
      <c r="D520" s="77" t="s">
        <v>1590</v>
      </c>
      <c r="E520" s="246">
        <v>43831</v>
      </c>
      <c r="F520" s="246">
        <v>43936</v>
      </c>
      <c r="G520" s="246"/>
      <c r="H520" s="265">
        <v>633150</v>
      </c>
      <c r="I520" s="74"/>
      <c r="J520" s="109"/>
      <c r="K520" s="62" t="str">
        <f t="shared" ref="K520:K537" si="12">IF(AND(I520&gt;0,J520&gt;0),(J520/I520)-1," ")</f>
        <v xml:space="preserve"> </v>
      </c>
      <c r="L520" s="166">
        <v>0</v>
      </c>
      <c r="M520" s="209">
        <v>138</v>
      </c>
      <c r="N520" s="209" t="s">
        <v>23</v>
      </c>
      <c r="O520" s="79" t="s">
        <v>23</v>
      </c>
      <c r="P520" s="96" t="s">
        <v>23</v>
      </c>
      <c r="Q520" s="209" t="s">
        <v>23</v>
      </c>
      <c r="R520" s="252" t="s">
        <v>23</v>
      </c>
      <c r="S520" s="177" t="s">
        <v>23</v>
      </c>
      <c r="T520" s="252" t="s">
        <v>23</v>
      </c>
      <c r="U520" s="177" t="s">
        <v>23</v>
      </c>
      <c r="V520" s="247" t="s">
        <v>1348</v>
      </c>
      <c r="W520" s="209"/>
    </row>
    <row r="521" spans="1:23" s="220" customFormat="1" ht="119.25" customHeight="1" x14ac:dyDescent="0.2">
      <c r="A521" s="245" t="s">
        <v>1853</v>
      </c>
      <c r="B521" s="209" t="s">
        <v>1854</v>
      </c>
      <c r="C521" s="209" t="s">
        <v>1855</v>
      </c>
      <c r="D521" s="60" t="s">
        <v>1856</v>
      </c>
      <c r="E521" s="262">
        <v>43846</v>
      </c>
      <c r="F521" s="262">
        <v>43897</v>
      </c>
      <c r="G521" s="209"/>
      <c r="H521" s="74"/>
      <c r="I521" s="74"/>
      <c r="J521" s="209"/>
      <c r="K521" s="62" t="str">
        <f t="shared" si="12"/>
        <v xml:space="preserve"> </v>
      </c>
      <c r="L521" s="209">
        <v>0</v>
      </c>
      <c r="M521" s="209" t="s">
        <v>1415</v>
      </c>
      <c r="N521" s="209" t="s">
        <v>23</v>
      </c>
      <c r="O521" s="179" t="s">
        <v>23</v>
      </c>
      <c r="P521" s="209" t="s">
        <v>23</v>
      </c>
      <c r="Q521" s="209" t="s">
        <v>23</v>
      </c>
      <c r="R521" s="167" t="s">
        <v>23</v>
      </c>
      <c r="S521" s="179" t="s">
        <v>23</v>
      </c>
      <c r="T521" s="167" t="s">
        <v>23</v>
      </c>
      <c r="U521" s="179" t="s">
        <v>23</v>
      </c>
      <c r="V521" s="209" t="s">
        <v>1348</v>
      </c>
      <c r="W521" s="209"/>
    </row>
    <row r="522" spans="1:23" s="220" customFormat="1" ht="108.7" x14ac:dyDescent="0.2">
      <c r="A522" s="290" t="s">
        <v>2255</v>
      </c>
      <c r="B522" s="271" t="s">
        <v>2256</v>
      </c>
      <c r="C522" s="271" t="s">
        <v>1150</v>
      </c>
      <c r="D522" s="292" t="s">
        <v>2257</v>
      </c>
      <c r="E522" s="262" t="s">
        <v>2297</v>
      </c>
      <c r="F522" s="262">
        <v>44012</v>
      </c>
      <c r="G522" s="271"/>
      <c r="H522" s="271"/>
      <c r="I522" s="271"/>
      <c r="J522" s="271"/>
      <c r="K522" s="271"/>
      <c r="L522" s="271">
        <v>0</v>
      </c>
      <c r="M522" s="271" t="s">
        <v>23</v>
      </c>
      <c r="N522" s="271">
        <v>138</v>
      </c>
      <c r="O522" s="273" t="s">
        <v>23</v>
      </c>
      <c r="P522" s="273" t="s">
        <v>23</v>
      </c>
      <c r="Q522" s="273" t="s">
        <v>23</v>
      </c>
      <c r="R522" s="274" t="s">
        <v>23</v>
      </c>
      <c r="S522" s="273" t="s">
        <v>23</v>
      </c>
      <c r="T522" s="274" t="s">
        <v>23</v>
      </c>
      <c r="U522" s="273" t="s">
        <v>23</v>
      </c>
      <c r="V522" s="271" t="s">
        <v>1348</v>
      </c>
      <c r="W522" s="271"/>
    </row>
    <row r="523" spans="1:23" s="220" customFormat="1" ht="81.55" x14ac:dyDescent="0.2">
      <c r="A523" s="290" t="s">
        <v>2258</v>
      </c>
      <c r="B523" s="271" t="s">
        <v>2259</v>
      </c>
      <c r="C523" s="271" t="s">
        <v>120</v>
      </c>
      <c r="D523" s="292" t="s">
        <v>2260</v>
      </c>
      <c r="E523" s="293">
        <v>43927</v>
      </c>
      <c r="F523" s="262">
        <v>43966</v>
      </c>
      <c r="G523" s="271"/>
      <c r="H523" s="271"/>
      <c r="I523" s="271"/>
      <c r="J523" s="271"/>
      <c r="K523" s="271"/>
      <c r="L523" s="271">
        <v>0</v>
      </c>
      <c r="M523" s="271" t="s">
        <v>23</v>
      </c>
      <c r="N523" s="271" t="s">
        <v>23</v>
      </c>
      <c r="O523" s="273" t="s">
        <v>23</v>
      </c>
      <c r="P523" s="273" t="s">
        <v>23</v>
      </c>
      <c r="Q523" s="273" t="s">
        <v>23</v>
      </c>
      <c r="R523" s="274" t="s">
        <v>23</v>
      </c>
      <c r="S523" s="273" t="s">
        <v>23</v>
      </c>
      <c r="T523" s="274" t="s">
        <v>23</v>
      </c>
      <c r="U523" s="273" t="s">
        <v>23</v>
      </c>
      <c r="V523" s="271" t="s">
        <v>1348</v>
      </c>
      <c r="W523" s="271"/>
    </row>
    <row r="524" spans="1:23" s="220" customFormat="1" ht="108.7" x14ac:dyDescent="0.2">
      <c r="A524" s="290" t="s">
        <v>2261</v>
      </c>
      <c r="B524" s="271" t="s">
        <v>2262</v>
      </c>
      <c r="C524" s="271" t="s">
        <v>1719</v>
      </c>
      <c r="D524" s="292" t="s">
        <v>2290</v>
      </c>
      <c r="E524" s="293">
        <v>43937</v>
      </c>
      <c r="F524" s="262">
        <v>43966</v>
      </c>
      <c r="G524" s="271"/>
      <c r="H524" s="271"/>
      <c r="I524" s="271"/>
      <c r="J524" s="271"/>
      <c r="K524" s="271"/>
      <c r="L524" s="271">
        <v>0</v>
      </c>
      <c r="M524" s="271">
        <v>138</v>
      </c>
      <c r="N524" s="271" t="s">
        <v>23</v>
      </c>
      <c r="O524" s="273" t="s">
        <v>23</v>
      </c>
      <c r="P524" s="273" t="s">
        <v>23</v>
      </c>
      <c r="Q524" s="273" t="s">
        <v>23</v>
      </c>
      <c r="R524" s="274" t="s">
        <v>23</v>
      </c>
      <c r="S524" s="273" t="s">
        <v>23</v>
      </c>
      <c r="T524" s="274" t="s">
        <v>23</v>
      </c>
      <c r="U524" s="273" t="s">
        <v>23</v>
      </c>
      <c r="V524" s="271" t="s">
        <v>1348</v>
      </c>
      <c r="W524" s="271"/>
    </row>
    <row r="525" spans="1:23" s="220" customFormat="1" ht="54.35" x14ac:dyDescent="0.2">
      <c r="A525" s="290" t="s">
        <v>2263</v>
      </c>
      <c r="B525" s="271" t="s">
        <v>2264</v>
      </c>
      <c r="C525" s="271" t="s">
        <v>46</v>
      </c>
      <c r="D525" s="292" t="s">
        <v>2291</v>
      </c>
      <c r="E525" s="293">
        <v>43892</v>
      </c>
      <c r="F525" s="262">
        <v>43966</v>
      </c>
      <c r="G525" s="271"/>
      <c r="H525" s="271"/>
      <c r="I525" s="271"/>
      <c r="J525" s="271"/>
      <c r="K525" s="271"/>
      <c r="L525" s="271">
        <v>0</v>
      </c>
      <c r="M525" s="271">
        <v>138</v>
      </c>
      <c r="N525" s="271" t="s">
        <v>23</v>
      </c>
      <c r="O525" s="273" t="s">
        <v>23</v>
      </c>
      <c r="P525" s="273" t="s">
        <v>23</v>
      </c>
      <c r="Q525" s="273" t="s">
        <v>23</v>
      </c>
      <c r="R525" s="274" t="s">
        <v>23</v>
      </c>
      <c r="S525" s="273" t="s">
        <v>23</v>
      </c>
      <c r="T525" s="274" t="s">
        <v>23</v>
      </c>
      <c r="U525" s="273" t="s">
        <v>23</v>
      </c>
      <c r="V525" s="271" t="s">
        <v>1348</v>
      </c>
      <c r="W525" s="271"/>
    </row>
    <row r="526" spans="1:23" s="220" customFormat="1" ht="59.95" customHeight="1" x14ac:dyDescent="0.2">
      <c r="A526" s="290" t="s">
        <v>2265</v>
      </c>
      <c r="B526" s="271" t="s">
        <v>2266</v>
      </c>
      <c r="C526" s="271" t="s">
        <v>46</v>
      </c>
      <c r="D526" s="292" t="s">
        <v>1535</v>
      </c>
      <c r="E526" s="293">
        <v>43906</v>
      </c>
      <c r="F526" s="262">
        <v>44180</v>
      </c>
      <c r="G526" s="271"/>
      <c r="H526" s="271"/>
      <c r="I526" s="271"/>
      <c r="J526" s="271"/>
      <c r="K526" s="271"/>
      <c r="L526" s="271">
        <v>0</v>
      </c>
      <c r="M526" s="271" t="s">
        <v>23</v>
      </c>
      <c r="N526" s="271" t="s">
        <v>23</v>
      </c>
      <c r="O526" s="273" t="s">
        <v>23</v>
      </c>
      <c r="P526" s="273" t="s">
        <v>23</v>
      </c>
      <c r="Q526" s="273" t="s">
        <v>23</v>
      </c>
      <c r="R526" s="274" t="s">
        <v>23</v>
      </c>
      <c r="S526" s="273" t="s">
        <v>23</v>
      </c>
      <c r="T526" s="274" t="s">
        <v>23</v>
      </c>
      <c r="U526" s="273" t="s">
        <v>23</v>
      </c>
      <c r="V526" s="271" t="s">
        <v>1348</v>
      </c>
      <c r="W526" s="271"/>
    </row>
    <row r="527" spans="1:23" s="220" customFormat="1" ht="83.05" customHeight="1" x14ac:dyDescent="0.2">
      <c r="A527" s="290" t="s">
        <v>2267</v>
      </c>
      <c r="B527" s="271" t="s">
        <v>2268</v>
      </c>
      <c r="C527" s="271" t="s">
        <v>33</v>
      </c>
      <c r="D527" s="292" t="s">
        <v>2292</v>
      </c>
      <c r="E527" s="293">
        <v>43906</v>
      </c>
      <c r="F527" s="262">
        <v>43966</v>
      </c>
      <c r="G527" s="271"/>
      <c r="H527" s="271"/>
      <c r="I527" s="271"/>
      <c r="J527" s="271"/>
      <c r="K527" s="271"/>
      <c r="L527" s="271">
        <v>0</v>
      </c>
      <c r="M527" s="271">
        <v>69</v>
      </c>
      <c r="N527" s="271" t="s">
        <v>23</v>
      </c>
      <c r="O527" s="273" t="s">
        <v>23</v>
      </c>
      <c r="P527" s="273" t="s">
        <v>23</v>
      </c>
      <c r="Q527" s="273" t="s">
        <v>23</v>
      </c>
      <c r="R527" s="274" t="s">
        <v>23</v>
      </c>
      <c r="S527" s="273" t="s">
        <v>23</v>
      </c>
      <c r="T527" s="274" t="s">
        <v>23</v>
      </c>
      <c r="U527" s="273" t="s">
        <v>23</v>
      </c>
      <c r="V527" s="271" t="s">
        <v>1348</v>
      </c>
      <c r="W527" s="271"/>
    </row>
    <row r="528" spans="1:23" s="220" customFormat="1" ht="54.35" x14ac:dyDescent="0.2">
      <c r="A528" s="290" t="s">
        <v>2269</v>
      </c>
      <c r="B528" s="271" t="s">
        <v>2270</v>
      </c>
      <c r="C528" s="271" t="s">
        <v>382</v>
      </c>
      <c r="D528" s="292" t="s">
        <v>2271</v>
      </c>
      <c r="E528" s="293">
        <v>43906</v>
      </c>
      <c r="F528" s="262">
        <v>44196</v>
      </c>
      <c r="G528" s="271"/>
      <c r="H528" s="271"/>
      <c r="I528" s="271"/>
      <c r="J528" s="271"/>
      <c r="K528" s="271"/>
      <c r="L528" s="271">
        <v>0</v>
      </c>
      <c r="M528" s="271">
        <v>138</v>
      </c>
      <c r="N528" s="271" t="s">
        <v>23</v>
      </c>
      <c r="O528" s="273" t="s">
        <v>23</v>
      </c>
      <c r="P528" s="273" t="s">
        <v>23</v>
      </c>
      <c r="Q528" s="273" t="s">
        <v>23</v>
      </c>
      <c r="R528" s="274" t="s">
        <v>23</v>
      </c>
      <c r="S528" s="273" t="s">
        <v>23</v>
      </c>
      <c r="T528" s="274" t="s">
        <v>23</v>
      </c>
      <c r="U528" s="273" t="s">
        <v>23</v>
      </c>
      <c r="V528" s="271" t="s">
        <v>1348</v>
      </c>
      <c r="W528" s="271"/>
    </row>
    <row r="529" spans="1:23" s="220" customFormat="1" ht="81.55" x14ac:dyDescent="0.2">
      <c r="A529" s="290" t="s">
        <v>2272</v>
      </c>
      <c r="B529" s="271" t="s">
        <v>2273</v>
      </c>
      <c r="C529" s="271" t="s">
        <v>1150</v>
      </c>
      <c r="D529" s="292" t="s">
        <v>2274</v>
      </c>
      <c r="E529" s="293">
        <v>43878</v>
      </c>
      <c r="F529" s="262">
        <v>43966</v>
      </c>
      <c r="G529" s="271"/>
      <c r="H529" s="271"/>
      <c r="I529" s="271"/>
      <c r="J529" s="271"/>
      <c r="K529" s="271"/>
      <c r="L529" s="271">
        <v>0</v>
      </c>
      <c r="M529" s="271">
        <v>138</v>
      </c>
      <c r="N529" s="271" t="s">
        <v>23</v>
      </c>
      <c r="O529" s="273" t="s">
        <v>23</v>
      </c>
      <c r="P529" s="273" t="s">
        <v>23</v>
      </c>
      <c r="Q529" s="273" t="s">
        <v>23</v>
      </c>
      <c r="R529" s="274" t="s">
        <v>23</v>
      </c>
      <c r="S529" s="273" t="s">
        <v>23</v>
      </c>
      <c r="T529" s="274" t="s">
        <v>23</v>
      </c>
      <c r="U529" s="273" t="s">
        <v>23</v>
      </c>
      <c r="V529" s="271" t="s">
        <v>1348</v>
      </c>
      <c r="W529" s="271"/>
    </row>
    <row r="530" spans="1:23" s="220" customFormat="1" ht="81.55" x14ac:dyDescent="0.2">
      <c r="A530" s="290" t="s">
        <v>2275</v>
      </c>
      <c r="B530" s="271" t="s">
        <v>2276</v>
      </c>
      <c r="C530" s="271" t="s">
        <v>70</v>
      </c>
      <c r="D530" s="292" t="s">
        <v>2277</v>
      </c>
      <c r="E530" s="293">
        <v>43906</v>
      </c>
      <c r="F530" s="262">
        <v>44148</v>
      </c>
      <c r="G530" s="271"/>
      <c r="H530" s="271"/>
      <c r="I530" s="271"/>
      <c r="J530" s="271"/>
      <c r="K530" s="271"/>
      <c r="L530" s="271">
        <v>0</v>
      </c>
      <c r="M530" s="271" t="s">
        <v>23</v>
      </c>
      <c r="N530" s="271">
        <v>138</v>
      </c>
      <c r="O530" s="273" t="s">
        <v>23</v>
      </c>
      <c r="P530" s="273" t="s">
        <v>23</v>
      </c>
      <c r="Q530" s="273" t="s">
        <v>23</v>
      </c>
      <c r="R530" s="274" t="s">
        <v>23</v>
      </c>
      <c r="S530" s="273" t="s">
        <v>23</v>
      </c>
      <c r="T530" s="274" t="s">
        <v>23</v>
      </c>
      <c r="U530" s="273" t="s">
        <v>23</v>
      </c>
      <c r="V530" s="271" t="s">
        <v>1348</v>
      </c>
      <c r="W530" s="271"/>
    </row>
    <row r="531" spans="1:23" s="220" customFormat="1" ht="81.55" x14ac:dyDescent="0.2">
      <c r="A531" s="290" t="s">
        <v>2278</v>
      </c>
      <c r="B531" s="271" t="s">
        <v>2279</v>
      </c>
      <c r="C531" s="271" t="s">
        <v>99</v>
      </c>
      <c r="D531" s="292" t="s">
        <v>1569</v>
      </c>
      <c r="E531" s="293">
        <v>43937</v>
      </c>
      <c r="F531" s="262">
        <v>44180</v>
      </c>
      <c r="G531" s="271"/>
      <c r="H531" s="271"/>
      <c r="I531" s="271"/>
      <c r="J531" s="271"/>
      <c r="K531" s="271"/>
      <c r="L531" s="271">
        <v>0</v>
      </c>
      <c r="M531" s="271">
        <v>138</v>
      </c>
      <c r="N531" s="271" t="s">
        <v>23</v>
      </c>
      <c r="O531" s="273" t="s">
        <v>23</v>
      </c>
      <c r="P531" s="273" t="s">
        <v>23</v>
      </c>
      <c r="Q531" s="273" t="s">
        <v>23</v>
      </c>
      <c r="R531" s="274" t="s">
        <v>23</v>
      </c>
      <c r="S531" s="273" t="s">
        <v>23</v>
      </c>
      <c r="T531" s="274" t="s">
        <v>23</v>
      </c>
      <c r="U531" s="273" t="s">
        <v>23</v>
      </c>
      <c r="V531" s="271" t="s">
        <v>1348</v>
      </c>
      <c r="W531" s="271"/>
    </row>
    <row r="532" spans="1:23" s="220" customFormat="1" ht="81.55" x14ac:dyDescent="0.2">
      <c r="A532" s="290" t="s">
        <v>2280</v>
      </c>
      <c r="B532" s="271" t="s">
        <v>2281</v>
      </c>
      <c r="C532" s="271" t="s">
        <v>1150</v>
      </c>
      <c r="D532" s="292" t="s">
        <v>2282</v>
      </c>
      <c r="E532" s="293">
        <v>44090</v>
      </c>
      <c r="F532" s="262">
        <v>44150</v>
      </c>
      <c r="G532" s="271"/>
      <c r="H532" s="271"/>
      <c r="I532" s="271"/>
      <c r="J532" s="271"/>
      <c r="K532" s="271"/>
      <c r="L532" s="271">
        <v>0</v>
      </c>
      <c r="M532" s="271">
        <v>138</v>
      </c>
      <c r="N532" s="271" t="s">
        <v>23</v>
      </c>
      <c r="O532" s="273" t="s">
        <v>23</v>
      </c>
      <c r="P532" s="273" t="s">
        <v>23</v>
      </c>
      <c r="Q532" s="273" t="s">
        <v>23</v>
      </c>
      <c r="R532" s="274" t="s">
        <v>23</v>
      </c>
      <c r="S532" s="273" t="s">
        <v>23</v>
      </c>
      <c r="T532" s="274" t="s">
        <v>23</v>
      </c>
      <c r="U532" s="273" t="s">
        <v>23</v>
      </c>
      <c r="V532" s="271" t="s">
        <v>1348</v>
      </c>
      <c r="W532" s="271"/>
    </row>
    <row r="533" spans="1:23" s="220" customFormat="1" ht="81.55" x14ac:dyDescent="0.2">
      <c r="A533" s="290" t="s">
        <v>2283</v>
      </c>
      <c r="B533" s="271" t="s">
        <v>2284</v>
      </c>
      <c r="C533" s="271" t="s">
        <v>2285</v>
      </c>
      <c r="D533" s="292" t="s">
        <v>2293</v>
      </c>
      <c r="E533" s="293">
        <v>43906</v>
      </c>
      <c r="F533" s="262">
        <v>44180</v>
      </c>
      <c r="G533" s="271"/>
      <c r="H533" s="271"/>
      <c r="I533" s="271"/>
      <c r="J533" s="271"/>
      <c r="K533" s="271"/>
      <c r="L533" s="271">
        <v>0</v>
      </c>
      <c r="M533" s="271">
        <v>138</v>
      </c>
      <c r="N533" s="271" t="s">
        <v>23</v>
      </c>
      <c r="O533" s="273" t="s">
        <v>23</v>
      </c>
      <c r="P533" s="273" t="s">
        <v>23</v>
      </c>
      <c r="Q533" s="273" t="s">
        <v>23</v>
      </c>
      <c r="R533" s="274" t="s">
        <v>23</v>
      </c>
      <c r="S533" s="273" t="s">
        <v>23</v>
      </c>
      <c r="T533" s="274" t="s">
        <v>23</v>
      </c>
      <c r="U533" s="273" t="s">
        <v>23</v>
      </c>
      <c r="V533" s="271" t="s">
        <v>1348</v>
      </c>
      <c r="W533" s="271"/>
    </row>
    <row r="534" spans="1:23" s="220" customFormat="1" ht="54.35" x14ac:dyDescent="0.2">
      <c r="A534" s="290" t="s">
        <v>2286</v>
      </c>
      <c r="B534" s="271" t="s">
        <v>2295</v>
      </c>
      <c r="C534" s="271" t="s">
        <v>28</v>
      </c>
      <c r="D534" s="292" t="s">
        <v>2296</v>
      </c>
      <c r="E534" s="293">
        <v>43906</v>
      </c>
      <c r="F534" s="262">
        <v>43966</v>
      </c>
      <c r="G534" s="271"/>
      <c r="H534" s="271"/>
      <c r="I534" s="271"/>
      <c r="J534" s="271"/>
      <c r="K534" s="271"/>
      <c r="L534" s="271">
        <v>0</v>
      </c>
      <c r="M534" s="271" t="s">
        <v>1415</v>
      </c>
      <c r="N534" s="271" t="s">
        <v>23</v>
      </c>
      <c r="O534" s="273" t="s">
        <v>23</v>
      </c>
      <c r="P534" s="273" t="s">
        <v>23</v>
      </c>
      <c r="Q534" s="273" t="s">
        <v>23</v>
      </c>
      <c r="R534" s="274" t="s">
        <v>23</v>
      </c>
      <c r="S534" s="273" t="s">
        <v>23</v>
      </c>
      <c r="T534" s="274" t="s">
        <v>23</v>
      </c>
      <c r="U534" s="273" t="s">
        <v>23</v>
      </c>
      <c r="V534" s="271" t="s">
        <v>1348</v>
      </c>
      <c r="W534" s="271"/>
    </row>
    <row r="535" spans="1:23" ht="40.950000000000003" customHeight="1" x14ac:dyDescent="0.2">
      <c r="A535" s="367" t="s">
        <v>2287</v>
      </c>
      <c r="B535" s="368" t="s">
        <v>2288</v>
      </c>
      <c r="C535" s="368" t="s">
        <v>895</v>
      </c>
      <c r="D535" s="369" t="s">
        <v>2294</v>
      </c>
      <c r="E535" s="370">
        <v>43864</v>
      </c>
      <c r="F535" s="371">
        <v>43966</v>
      </c>
      <c r="G535" s="368"/>
      <c r="H535" s="368"/>
      <c r="I535" s="368"/>
      <c r="J535" s="368"/>
      <c r="K535" s="368"/>
      <c r="L535" s="368">
        <v>0</v>
      </c>
      <c r="M535" s="368">
        <v>69</v>
      </c>
      <c r="N535" s="368" t="s">
        <v>23</v>
      </c>
      <c r="O535" s="372" t="s">
        <v>23</v>
      </c>
      <c r="P535" s="372" t="s">
        <v>23</v>
      </c>
      <c r="Q535" s="372" t="s">
        <v>23</v>
      </c>
      <c r="R535" s="373" t="s">
        <v>23</v>
      </c>
      <c r="S535" s="372" t="s">
        <v>23</v>
      </c>
      <c r="T535" s="373" t="s">
        <v>23</v>
      </c>
      <c r="U535" s="372" t="s">
        <v>23</v>
      </c>
      <c r="V535" s="368" t="s">
        <v>1348</v>
      </c>
      <c r="W535" s="368"/>
    </row>
    <row r="536" spans="1:23" x14ac:dyDescent="0.4">
      <c r="A536" s="357"/>
      <c r="B536" s="356" t="s">
        <v>122</v>
      </c>
      <c r="C536" s="357"/>
      <c r="D536" s="358"/>
      <c r="E536" s="359"/>
      <c r="F536" s="359"/>
      <c r="G536" s="359"/>
      <c r="H536" s="360"/>
      <c r="I536" s="360"/>
      <c r="J536" s="360"/>
      <c r="K536" s="361" t="str">
        <f t="shared" si="12"/>
        <v xml:space="preserve"> </v>
      </c>
      <c r="L536" s="362"/>
      <c r="M536" s="360"/>
      <c r="N536" s="360"/>
      <c r="O536" s="363"/>
      <c r="P536" s="364"/>
      <c r="Q536" s="364"/>
      <c r="R536" s="362"/>
      <c r="S536" s="365"/>
      <c r="T536" s="362"/>
      <c r="U536" s="365"/>
      <c r="V536" s="364"/>
      <c r="W536" s="366"/>
    </row>
    <row r="537" spans="1:23" ht="108.7" x14ac:dyDescent="0.2">
      <c r="A537" s="341" t="s">
        <v>329</v>
      </c>
      <c r="B537" s="342" t="s">
        <v>549</v>
      </c>
      <c r="C537" s="343" t="s">
        <v>332</v>
      </c>
      <c r="D537" s="374" t="s">
        <v>229</v>
      </c>
      <c r="E537" s="345">
        <v>43313</v>
      </c>
      <c r="F537" s="345">
        <v>43449</v>
      </c>
      <c r="G537" s="345">
        <v>43449</v>
      </c>
      <c r="H537" s="346">
        <v>7755000</v>
      </c>
      <c r="I537" s="347">
        <v>7755000</v>
      </c>
      <c r="J537" s="400">
        <v>5499135</v>
      </c>
      <c r="K537" s="402">
        <f t="shared" si="12"/>
        <v>-0.29089168278529975</v>
      </c>
      <c r="L537" s="350">
        <v>100</v>
      </c>
      <c r="M537" s="342" t="s">
        <v>23</v>
      </c>
      <c r="N537" s="342">
        <v>138</v>
      </c>
      <c r="O537" s="351">
        <v>5.4</v>
      </c>
      <c r="P537" s="342" t="s">
        <v>27</v>
      </c>
      <c r="Q537" s="375" t="s">
        <v>47</v>
      </c>
      <c r="R537" s="352" t="s">
        <v>23</v>
      </c>
      <c r="S537" s="353" t="s">
        <v>86</v>
      </c>
      <c r="T537" s="352">
        <v>70</v>
      </c>
      <c r="U537" s="353">
        <v>5.4</v>
      </c>
      <c r="V537" s="376">
        <v>47595</v>
      </c>
      <c r="W537" s="342" t="s">
        <v>2356</v>
      </c>
    </row>
    <row r="538" spans="1:23" ht="135.85" x14ac:dyDescent="0.2">
      <c r="A538" s="245" t="s">
        <v>671</v>
      </c>
      <c r="B538" s="75" t="s">
        <v>124</v>
      </c>
      <c r="C538" s="75" t="s">
        <v>125</v>
      </c>
      <c r="D538" s="77" t="s">
        <v>126</v>
      </c>
      <c r="E538" s="80">
        <v>44196</v>
      </c>
      <c r="F538" s="80">
        <v>44926</v>
      </c>
      <c r="G538" s="80"/>
      <c r="H538" s="74">
        <v>26499000</v>
      </c>
      <c r="I538" s="74"/>
      <c r="J538" s="74"/>
      <c r="K538" s="62" t="str">
        <f t="shared" ref="K538:K560" si="13">IF(AND(I538&gt;0,J538&gt;0),(J538/I538)-1," ")</f>
        <v xml:space="preserve"> </v>
      </c>
      <c r="L538" s="78">
        <v>0</v>
      </c>
      <c r="M538" s="75" t="s">
        <v>23</v>
      </c>
      <c r="N538" s="75">
        <v>345</v>
      </c>
      <c r="O538" s="79">
        <v>27</v>
      </c>
      <c r="P538" s="75" t="s">
        <v>27</v>
      </c>
      <c r="Q538" s="75" t="s">
        <v>79</v>
      </c>
      <c r="R538" s="78" t="s">
        <v>23</v>
      </c>
      <c r="S538" s="79" t="s">
        <v>23</v>
      </c>
      <c r="T538" s="78">
        <v>160</v>
      </c>
      <c r="U538" s="79">
        <v>13.5</v>
      </c>
      <c r="V538" s="75">
        <v>44672</v>
      </c>
      <c r="W538" s="324" t="s">
        <v>127</v>
      </c>
    </row>
    <row r="539" spans="1:23" ht="108.7" x14ac:dyDescent="0.2">
      <c r="A539" s="245" t="s">
        <v>672</v>
      </c>
      <c r="B539" s="209" t="s">
        <v>128</v>
      </c>
      <c r="C539" s="209" t="s">
        <v>42</v>
      </c>
      <c r="D539" s="60" t="s">
        <v>129</v>
      </c>
      <c r="E539" s="246">
        <v>43264</v>
      </c>
      <c r="F539" s="246">
        <v>43393</v>
      </c>
      <c r="G539" s="246">
        <v>43393</v>
      </c>
      <c r="H539" s="69">
        <v>9714000</v>
      </c>
      <c r="I539" s="69">
        <v>9947814</v>
      </c>
      <c r="J539" s="396">
        <v>6501170</v>
      </c>
      <c r="K539" s="401">
        <f t="shared" si="13"/>
        <v>-0.346472501395784</v>
      </c>
      <c r="L539" s="166">
        <v>100</v>
      </c>
      <c r="M539" s="209" t="s">
        <v>23</v>
      </c>
      <c r="N539" s="209">
        <v>138</v>
      </c>
      <c r="O539" s="79">
        <v>11.1</v>
      </c>
      <c r="P539" s="209" t="s">
        <v>24</v>
      </c>
      <c r="Q539" s="209" t="s">
        <v>47</v>
      </c>
      <c r="R539" s="167" t="s">
        <v>23</v>
      </c>
      <c r="S539" s="71" t="s">
        <v>23</v>
      </c>
      <c r="T539" s="167">
        <v>70</v>
      </c>
      <c r="U539" s="179">
        <v>11.1</v>
      </c>
      <c r="V539" s="247">
        <v>46987</v>
      </c>
      <c r="W539" s="394" t="s">
        <v>2355</v>
      </c>
    </row>
    <row r="540" spans="1:23" s="220" customFormat="1" ht="152.5" customHeight="1" x14ac:dyDescent="0.2">
      <c r="A540" s="245" t="s">
        <v>1093</v>
      </c>
      <c r="B540" s="209" t="s">
        <v>673</v>
      </c>
      <c r="C540" s="96" t="s">
        <v>131</v>
      </c>
      <c r="D540" s="114" t="s">
        <v>666</v>
      </c>
      <c r="E540" s="246">
        <v>43109</v>
      </c>
      <c r="F540" s="246">
        <v>43830</v>
      </c>
      <c r="G540" s="246"/>
      <c r="H540" s="97">
        <v>47483000</v>
      </c>
      <c r="I540" s="69">
        <v>62908903</v>
      </c>
      <c r="J540" s="109"/>
      <c r="K540" s="62" t="str">
        <f t="shared" si="13"/>
        <v xml:space="preserve"> </v>
      </c>
      <c r="L540" s="302">
        <v>70</v>
      </c>
      <c r="M540" s="209" t="s">
        <v>23</v>
      </c>
      <c r="N540" s="209">
        <v>138</v>
      </c>
      <c r="O540" s="79">
        <v>37</v>
      </c>
      <c r="P540" s="96" t="s">
        <v>27</v>
      </c>
      <c r="Q540" s="96" t="s">
        <v>79</v>
      </c>
      <c r="R540" s="252" t="s">
        <v>23</v>
      </c>
      <c r="S540" s="177" t="s">
        <v>23</v>
      </c>
      <c r="T540" s="252">
        <v>160</v>
      </c>
      <c r="U540" s="177">
        <v>37</v>
      </c>
      <c r="V540" s="247">
        <v>47368</v>
      </c>
      <c r="W540" s="209" t="s">
        <v>478</v>
      </c>
    </row>
    <row r="541" spans="1:23" ht="108.7" x14ac:dyDescent="0.2">
      <c r="A541" s="245" t="s">
        <v>628</v>
      </c>
      <c r="B541" s="209" t="s">
        <v>430</v>
      </c>
      <c r="C541" s="209" t="s">
        <v>181</v>
      </c>
      <c r="D541" s="60" t="s">
        <v>431</v>
      </c>
      <c r="E541" s="246">
        <v>43490</v>
      </c>
      <c r="F541" s="246">
        <v>43525</v>
      </c>
      <c r="G541" s="246">
        <v>43525</v>
      </c>
      <c r="H541" s="69">
        <v>2850000</v>
      </c>
      <c r="I541" s="69">
        <v>4038607</v>
      </c>
      <c r="J541" s="109"/>
      <c r="K541" s="62" t="str">
        <f t="shared" si="13"/>
        <v xml:space="preserve"> </v>
      </c>
      <c r="L541" s="166">
        <v>100</v>
      </c>
      <c r="M541" s="209" t="s">
        <v>23</v>
      </c>
      <c r="N541" s="209">
        <v>138</v>
      </c>
      <c r="O541" s="79">
        <v>4</v>
      </c>
      <c r="P541" s="96" t="s">
        <v>27</v>
      </c>
      <c r="Q541" s="209" t="s">
        <v>47</v>
      </c>
      <c r="R541" s="167" t="s">
        <v>23</v>
      </c>
      <c r="S541" s="71" t="s">
        <v>23</v>
      </c>
      <c r="T541" s="167">
        <v>70</v>
      </c>
      <c r="U541" s="179">
        <v>2</v>
      </c>
      <c r="V541" s="247">
        <v>48310</v>
      </c>
      <c r="W541" s="209" t="s">
        <v>674</v>
      </c>
    </row>
    <row r="542" spans="1:23" ht="135.85" x14ac:dyDescent="0.2">
      <c r="A542" s="258" t="s">
        <v>2188</v>
      </c>
      <c r="B542" s="209" t="s">
        <v>322</v>
      </c>
      <c r="C542" s="96" t="s">
        <v>323</v>
      </c>
      <c r="D542" s="114" t="s">
        <v>432</v>
      </c>
      <c r="E542" s="246">
        <v>43861</v>
      </c>
      <c r="F542" s="246">
        <v>44196</v>
      </c>
      <c r="G542" s="246"/>
      <c r="H542" s="111">
        <v>199729000</v>
      </c>
      <c r="I542" s="69"/>
      <c r="J542" s="109"/>
      <c r="K542" s="62" t="str">
        <f t="shared" si="13"/>
        <v xml:space="preserve"> </v>
      </c>
      <c r="L542" s="166">
        <v>0</v>
      </c>
      <c r="M542" s="209">
        <v>345</v>
      </c>
      <c r="N542" s="209">
        <v>345</v>
      </c>
      <c r="O542" s="79">
        <v>216.7</v>
      </c>
      <c r="P542" s="96" t="s">
        <v>27</v>
      </c>
      <c r="Q542" s="96" t="s">
        <v>79</v>
      </c>
      <c r="R542" s="252">
        <v>150</v>
      </c>
      <c r="S542" s="177">
        <v>15.9</v>
      </c>
      <c r="T542" s="252">
        <v>160</v>
      </c>
      <c r="U542" s="177">
        <v>100.4</v>
      </c>
      <c r="V542" s="247">
        <v>48095</v>
      </c>
      <c r="W542" s="209" t="s">
        <v>1198</v>
      </c>
    </row>
    <row r="543" spans="1:23" ht="135.85" x14ac:dyDescent="0.2">
      <c r="A543" s="245" t="s">
        <v>1146</v>
      </c>
      <c r="B543" s="209" t="s">
        <v>610</v>
      </c>
      <c r="C543" s="96" t="s">
        <v>37</v>
      </c>
      <c r="D543" s="114" t="s">
        <v>987</v>
      </c>
      <c r="E543" s="246">
        <v>43640</v>
      </c>
      <c r="F543" s="262">
        <v>43808</v>
      </c>
      <c r="G543" s="246"/>
      <c r="H543" s="111">
        <v>34033000</v>
      </c>
      <c r="I543" s="111">
        <v>41619112</v>
      </c>
      <c r="J543" s="109"/>
      <c r="K543" s="62" t="str">
        <f t="shared" si="13"/>
        <v xml:space="preserve"> </v>
      </c>
      <c r="L543" s="302">
        <v>85</v>
      </c>
      <c r="M543" s="209" t="s">
        <v>23</v>
      </c>
      <c r="N543" s="209">
        <v>138</v>
      </c>
      <c r="O543" s="79">
        <v>29.9</v>
      </c>
      <c r="P543" s="96" t="s">
        <v>27</v>
      </c>
      <c r="Q543" s="209" t="s">
        <v>47</v>
      </c>
      <c r="R543" s="252" t="s">
        <v>23</v>
      </c>
      <c r="S543" s="177" t="s">
        <v>23</v>
      </c>
      <c r="T543" s="252">
        <v>70</v>
      </c>
      <c r="U543" s="177">
        <v>29.9</v>
      </c>
      <c r="V543" s="247">
        <v>48544</v>
      </c>
      <c r="W543" s="209" t="s">
        <v>875</v>
      </c>
    </row>
    <row r="544" spans="1:23" ht="54.35" x14ac:dyDescent="0.2">
      <c r="A544" s="245" t="s">
        <v>2128</v>
      </c>
      <c r="B544" s="209" t="s">
        <v>611</v>
      </c>
      <c r="C544" s="96" t="s">
        <v>612</v>
      </c>
      <c r="D544" s="60" t="s">
        <v>988</v>
      </c>
      <c r="E544" s="246">
        <v>43860</v>
      </c>
      <c r="F544" s="246">
        <v>43981</v>
      </c>
      <c r="G544" s="246"/>
      <c r="H544" s="111">
        <v>20628000</v>
      </c>
      <c r="I544" s="111">
        <v>26705050</v>
      </c>
      <c r="J544" s="109"/>
      <c r="K544" s="62" t="str">
        <f t="shared" si="13"/>
        <v xml:space="preserve"> </v>
      </c>
      <c r="L544" s="166">
        <v>0</v>
      </c>
      <c r="M544" s="209" t="s">
        <v>23</v>
      </c>
      <c r="N544" s="209">
        <v>138</v>
      </c>
      <c r="O544" s="79">
        <v>18.7</v>
      </c>
      <c r="P544" s="96" t="s">
        <v>27</v>
      </c>
      <c r="Q544" s="209" t="s">
        <v>47</v>
      </c>
      <c r="R544" s="252" t="s">
        <v>23</v>
      </c>
      <c r="S544" s="177" t="s">
        <v>23</v>
      </c>
      <c r="T544" s="252">
        <v>70</v>
      </c>
      <c r="U544" s="177">
        <v>18.7</v>
      </c>
      <c r="V544" s="247">
        <v>48582</v>
      </c>
      <c r="W544" s="209" t="s">
        <v>875</v>
      </c>
    </row>
    <row r="545" spans="1:23" ht="108.7" x14ac:dyDescent="0.2">
      <c r="A545" s="245" t="s">
        <v>2181</v>
      </c>
      <c r="B545" s="209" t="s">
        <v>262</v>
      </c>
      <c r="C545" s="96" t="s">
        <v>253</v>
      </c>
      <c r="D545" s="60" t="s">
        <v>254</v>
      </c>
      <c r="E545" s="246">
        <v>43860</v>
      </c>
      <c r="F545" s="246">
        <v>44012</v>
      </c>
      <c r="G545" s="246"/>
      <c r="H545" s="107" t="s">
        <v>1040</v>
      </c>
      <c r="I545" s="69"/>
      <c r="J545" s="109"/>
      <c r="K545" s="62" t="str">
        <f t="shared" si="13"/>
        <v xml:space="preserve"> </v>
      </c>
      <c r="L545" s="166">
        <v>0</v>
      </c>
      <c r="M545" s="209" t="s">
        <v>23</v>
      </c>
      <c r="N545" s="209">
        <v>138</v>
      </c>
      <c r="O545" s="79" t="s">
        <v>948</v>
      </c>
      <c r="P545" s="209" t="s">
        <v>24</v>
      </c>
      <c r="Q545" s="209" t="s">
        <v>47</v>
      </c>
      <c r="R545" s="252" t="s">
        <v>23</v>
      </c>
      <c r="S545" s="177" t="s">
        <v>23</v>
      </c>
      <c r="T545" s="252">
        <v>70</v>
      </c>
      <c r="U545" s="79" t="s">
        <v>948</v>
      </c>
      <c r="V545" s="247">
        <v>47808</v>
      </c>
      <c r="W545" s="209" t="s">
        <v>1197</v>
      </c>
    </row>
    <row r="546" spans="1:23" ht="81.55" x14ac:dyDescent="0.2">
      <c r="A546" s="206" t="s">
        <v>1195</v>
      </c>
      <c r="B546" s="209" t="s">
        <v>1194</v>
      </c>
      <c r="C546" s="96" t="s">
        <v>42</v>
      </c>
      <c r="D546" s="60" t="s">
        <v>1196</v>
      </c>
      <c r="E546" s="262">
        <v>43739</v>
      </c>
      <c r="F546" s="246">
        <v>43892</v>
      </c>
      <c r="G546" s="246"/>
      <c r="H546" s="111">
        <v>14304695</v>
      </c>
      <c r="I546" s="107">
        <v>13832636</v>
      </c>
      <c r="J546" s="109"/>
      <c r="K546" s="62" t="str">
        <f t="shared" si="13"/>
        <v xml:space="preserve"> </v>
      </c>
      <c r="L546" s="302">
        <v>5</v>
      </c>
      <c r="M546" s="209" t="s">
        <v>23</v>
      </c>
      <c r="N546" s="209">
        <v>345</v>
      </c>
      <c r="O546" s="79">
        <v>10.3</v>
      </c>
      <c r="P546" s="209" t="s">
        <v>24</v>
      </c>
      <c r="Q546" s="209" t="s">
        <v>30</v>
      </c>
      <c r="R546" s="252" t="s">
        <v>23</v>
      </c>
      <c r="S546" s="177" t="s">
        <v>23</v>
      </c>
      <c r="T546" s="252">
        <v>175</v>
      </c>
      <c r="U546" s="79">
        <v>10.3</v>
      </c>
      <c r="V546" s="247">
        <v>48861</v>
      </c>
      <c r="W546" s="209" t="s">
        <v>2020</v>
      </c>
    </row>
    <row r="547" spans="1:23" ht="81.55" x14ac:dyDescent="0.2">
      <c r="A547" s="207" t="s">
        <v>1205</v>
      </c>
      <c r="B547" s="184" t="s">
        <v>1199</v>
      </c>
      <c r="C547" s="185" t="s">
        <v>1200</v>
      </c>
      <c r="D547" s="186" t="s">
        <v>1201</v>
      </c>
      <c r="E547" s="187">
        <v>43297</v>
      </c>
      <c r="F547" s="187">
        <v>43565</v>
      </c>
      <c r="G547" s="187"/>
      <c r="H547" s="188">
        <v>13027901</v>
      </c>
      <c r="I547" s="189">
        <v>13027901</v>
      </c>
      <c r="J547" s="190"/>
      <c r="K547" s="62" t="str">
        <f t="shared" si="13"/>
        <v xml:space="preserve"> </v>
      </c>
      <c r="L547" s="191">
        <v>100</v>
      </c>
      <c r="M547" s="184" t="s">
        <v>23</v>
      </c>
      <c r="N547" s="184">
        <v>138</v>
      </c>
      <c r="O547" s="192">
        <v>13.06</v>
      </c>
      <c r="P547" s="184" t="s">
        <v>24</v>
      </c>
      <c r="Q547" s="184" t="s">
        <v>47</v>
      </c>
      <c r="R547" s="254" t="s">
        <v>23</v>
      </c>
      <c r="S547" s="193" t="s">
        <v>23</v>
      </c>
      <c r="T547" s="254">
        <v>100</v>
      </c>
      <c r="U547" s="192">
        <v>13.06</v>
      </c>
      <c r="V547" s="194">
        <v>45308</v>
      </c>
      <c r="W547" s="209" t="s">
        <v>2182</v>
      </c>
    </row>
    <row r="548" spans="1:23" ht="81.55" x14ac:dyDescent="0.2">
      <c r="A548" s="207" t="s">
        <v>1206</v>
      </c>
      <c r="B548" s="184" t="s">
        <v>1202</v>
      </c>
      <c r="C548" s="185" t="s">
        <v>1203</v>
      </c>
      <c r="D548" s="186" t="s">
        <v>1204</v>
      </c>
      <c r="E548" s="187">
        <v>43304</v>
      </c>
      <c r="F548" s="187">
        <v>43621</v>
      </c>
      <c r="G548" s="187"/>
      <c r="H548" s="188">
        <v>17425000</v>
      </c>
      <c r="I548" s="189">
        <v>17425000</v>
      </c>
      <c r="J548" s="190"/>
      <c r="K548" s="62" t="str">
        <f t="shared" si="13"/>
        <v xml:space="preserve"> </v>
      </c>
      <c r="L548" s="191">
        <v>100</v>
      </c>
      <c r="M548" s="184" t="s">
        <v>23</v>
      </c>
      <c r="N548" s="184">
        <v>138</v>
      </c>
      <c r="O548" s="192">
        <v>16.98</v>
      </c>
      <c r="P548" s="184" t="s">
        <v>24</v>
      </c>
      <c r="Q548" s="184" t="s">
        <v>47</v>
      </c>
      <c r="R548" s="254" t="s">
        <v>23</v>
      </c>
      <c r="S548" s="193" t="s">
        <v>23</v>
      </c>
      <c r="T548" s="254">
        <v>100</v>
      </c>
      <c r="U548" s="192">
        <v>16.98</v>
      </c>
      <c r="V548" s="194">
        <v>45397</v>
      </c>
      <c r="W548" s="209" t="s">
        <v>2021</v>
      </c>
    </row>
    <row r="549" spans="1:23" ht="81.55" x14ac:dyDescent="0.2">
      <c r="A549" s="207" t="s">
        <v>1254</v>
      </c>
      <c r="B549" s="184" t="s">
        <v>1207</v>
      </c>
      <c r="C549" s="185" t="s">
        <v>1208</v>
      </c>
      <c r="D549" s="186" t="s">
        <v>1209</v>
      </c>
      <c r="E549" s="187">
        <v>44561</v>
      </c>
      <c r="F549" s="187">
        <v>45291</v>
      </c>
      <c r="G549" s="187"/>
      <c r="H549" s="188">
        <v>9682000</v>
      </c>
      <c r="I549" s="189"/>
      <c r="J549" s="190"/>
      <c r="K549" s="62" t="str">
        <f t="shared" si="13"/>
        <v xml:space="preserve"> </v>
      </c>
      <c r="L549" s="191">
        <v>0</v>
      </c>
      <c r="M549" s="184" t="s">
        <v>23</v>
      </c>
      <c r="N549" s="184">
        <v>138</v>
      </c>
      <c r="O549" s="192">
        <v>8</v>
      </c>
      <c r="P549" s="184" t="s">
        <v>24</v>
      </c>
      <c r="Q549" s="184" t="s">
        <v>47</v>
      </c>
      <c r="R549" s="254" t="s">
        <v>23</v>
      </c>
      <c r="S549" s="193" t="s">
        <v>23</v>
      </c>
      <c r="T549" s="254">
        <v>100</v>
      </c>
      <c r="U549" s="192">
        <v>8</v>
      </c>
      <c r="V549" s="194">
        <v>46726</v>
      </c>
      <c r="W549" s="209" t="s">
        <v>2183</v>
      </c>
    </row>
    <row r="550" spans="1:23" ht="81.55" x14ac:dyDescent="0.2">
      <c r="A550" s="245" t="s">
        <v>679</v>
      </c>
      <c r="B550" s="209" t="s">
        <v>675</v>
      </c>
      <c r="C550" s="96" t="s">
        <v>676</v>
      </c>
      <c r="D550" s="60" t="s">
        <v>680</v>
      </c>
      <c r="E550" s="246">
        <v>43951</v>
      </c>
      <c r="F550" s="246">
        <v>44196</v>
      </c>
      <c r="G550" s="246"/>
      <c r="H550" s="107" t="s">
        <v>1663</v>
      </c>
      <c r="I550" s="69"/>
      <c r="J550" s="109"/>
      <c r="K550" s="62" t="str">
        <f t="shared" si="13"/>
        <v xml:space="preserve"> </v>
      </c>
      <c r="L550" s="166">
        <v>0</v>
      </c>
      <c r="M550" s="209" t="s">
        <v>23</v>
      </c>
      <c r="N550" s="209">
        <v>345</v>
      </c>
      <c r="O550" s="79">
        <v>89</v>
      </c>
      <c r="P550" s="96" t="s">
        <v>27</v>
      </c>
      <c r="Q550" s="96" t="s">
        <v>79</v>
      </c>
      <c r="R550" s="252" t="s">
        <v>23</v>
      </c>
      <c r="S550" s="177" t="s">
        <v>23</v>
      </c>
      <c r="T550" s="252">
        <v>160</v>
      </c>
      <c r="U550" s="177">
        <v>44.5</v>
      </c>
      <c r="V550" s="247">
        <v>48785</v>
      </c>
      <c r="W550" s="209" t="s">
        <v>1323</v>
      </c>
    </row>
    <row r="551" spans="1:23" ht="54.35" x14ac:dyDescent="0.2">
      <c r="A551" s="258" t="s">
        <v>2190</v>
      </c>
      <c r="B551" s="209" t="s">
        <v>1094</v>
      </c>
      <c r="C551" s="96" t="s">
        <v>1095</v>
      </c>
      <c r="D551" s="114" t="s">
        <v>1096</v>
      </c>
      <c r="E551" s="246">
        <v>43920</v>
      </c>
      <c r="F551" s="246">
        <v>44104</v>
      </c>
      <c r="G551" s="246"/>
      <c r="H551" s="107">
        <v>19207000</v>
      </c>
      <c r="I551" s="69"/>
      <c r="J551" s="109"/>
      <c r="K551" s="62" t="str">
        <f t="shared" si="13"/>
        <v xml:space="preserve"> </v>
      </c>
      <c r="L551" s="166">
        <v>0</v>
      </c>
      <c r="M551" s="209" t="s">
        <v>23</v>
      </c>
      <c r="N551" s="209">
        <v>138</v>
      </c>
      <c r="O551" s="79">
        <v>15.2</v>
      </c>
      <c r="P551" s="96" t="s">
        <v>27</v>
      </c>
      <c r="Q551" s="209" t="s">
        <v>47</v>
      </c>
      <c r="R551" s="252" t="s">
        <v>23</v>
      </c>
      <c r="S551" s="177" t="s">
        <v>23</v>
      </c>
      <c r="T551" s="252">
        <v>70</v>
      </c>
      <c r="U551" s="177">
        <v>15.2</v>
      </c>
      <c r="V551" s="247">
        <v>49304</v>
      </c>
      <c r="W551" s="209" t="s">
        <v>1664</v>
      </c>
    </row>
    <row r="552" spans="1:23" ht="108.7" x14ac:dyDescent="0.2">
      <c r="A552" s="245" t="s">
        <v>1722</v>
      </c>
      <c r="B552" s="209" t="s">
        <v>1723</v>
      </c>
      <c r="C552" s="96" t="s">
        <v>1724</v>
      </c>
      <c r="D552" s="114" t="s">
        <v>1725</v>
      </c>
      <c r="E552" s="246">
        <v>43920</v>
      </c>
      <c r="F552" s="246">
        <v>44377</v>
      </c>
      <c r="G552" s="246"/>
      <c r="H552" s="107">
        <v>87876048</v>
      </c>
      <c r="I552" s="69"/>
      <c r="J552" s="109"/>
      <c r="K552" s="62" t="str">
        <f t="shared" si="13"/>
        <v xml:space="preserve"> </v>
      </c>
      <c r="L552" s="166">
        <v>0</v>
      </c>
      <c r="M552" s="209" t="s">
        <v>23</v>
      </c>
      <c r="N552" s="209">
        <v>345</v>
      </c>
      <c r="O552" s="79">
        <v>57.9</v>
      </c>
      <c r="P552" s="103" t="s">
        <v>1186</v>
      </c>
      <c r="Q552" s="209" t="s">
        <v>1171</v>
      </c>
      <c r="R552" s="252" t="s">
        <v>23</v>
      </c>
      <c r="S552" s="177" t="s">
        <v>23</v>
      </c>
      <c r="T552" s="252">
        <v>175</v>
      </c>
      <c r="U552" s="177">
        <v>57.9</v>
      </c>
      <c r="V552" s="247">
        <v>48625</v>
      </c>
      <c r="W552" s="209" t="s">
        <v>2022</v>
      </c>
    </row>
    <row r="553" spans="1:23" ht="81.55" x14ac:dyDescent="0.2">
      <c r="A553" s="258" t="s">
        <v>2189</v>
      </c>
      <c r="B553" s="209" t="s">
        <v>1473</v>
      </c>
      <c r="C553" s="96" t="s">
        <v>1474</v>
      </c>
      <c r="D553" s="114" t="s">
        <v>1475</v>
      </c>
      <c r="E553" s="246">
        <v>43831</v>
      </c>
      <c r="F553" s="246">
        <v>44196</v>
      </c>
      <c r="G553" s="246"/>
      <c r="H553" s="107" t="s">
        <v>1476</v>
      </c>
      <c r="I553" s="69"/>
      <c r="J553" s="109"/>
      <c r="K553" s="62" t="str">
        <f t="shared" si="13"/>
        <v xml:space="preserve"> </v>
      </c>
      <c r="L553" s="166">
        <v>0</v>
      </c>
      <c r="M553" s="209">
        <v>138</v>
      </c>
      <c r="N553" s="209">
        <v>345</v>
      </c>
      <c r="O553" s="79">
        <v>39.9</v>
      </c>
      <c r="P553" s="96" t="s">
        <v>27</v>
      </c>
      <c r="Q553" s="96" t="s">
        <v>79</v>
      </c>
      <c r="R553" s="252">
        <v>160</v>
      </c>
      <c r="S553" s="177">
        <v>39.9</v>
      </c>
      <c r="T553" s="252" t="s">
        <v>23</v>
      </c>
      <c r="U553" s="177" t="s">
        <v>23</v>
      </c>
      <c r="V553" s="247">
        <v>49723</v>
      </c>
      <c r="W553" s="209" t="s">
        <v>1923</v>
      </c>
    </row>
    <row r="554" spans="1:23" ht="108.7" x14ac:dyDescent="0.2">
      <c r="A554" s="326" t="s">
        <v>1169</v>
      </c>
      <c r="B554" s="327" t="s">
        <v>1167</v>
      </c>
      <c r="C554" s="328" t="s">
        <v>1168</v>
      </c>
      <c r="D554" s="329" t="s">
        <v>1170</v>
      </c>
      <c r="E554" s="330">
        <v>43920</v>
      </c>
      <c r="F554" s="330">
        <v>44377</v>
      </c>
      <c r="G554" s="330"/>
      <c r="H554" s="331">
        <v>56736759</v>
      </c>
      <c r="I554" s="332"/>
      <c r="J554" s="333"/>
      <c r="K554" s="334" t="str">
        <f t="shared" si="13"/>
        <v xml:space="preserve"> </v>
      </c>
      <c r="L554" s="335">
        <v>0</v>
      </c>
      <c r="M554" s="327" t="s">
        <v>23</v>
      </c>
      <c r="N554" s="327">
        <v>345</v>
      </c>
      <c r="O554" s="336">
        <v>32.9</v>
      </c>
      <c r="P554" s="337" t="s">
        <v>1186</v>
      </c>
      <c r="Q554" s="327" t="s">
        <v>1171</v>
      </c>
      <c r="R554" s="338" t="s">
        <v>23</v>
      </c>
      <c r="S554" s="339" t="s">
        <v>23</v>
      </c>
      <c r="T554" s="338">
        <v>175</v>
      </c>
      <c r="U554" s="339">
        <v>32.9</v>
      </c>
      <c r="V554" s="340">
        <v>48668</v>
      </c>
      <c r="W554" s="327" t="s">
        <v>2184</v>
      </c>
    </row>
    <row r="555" spans="1:23" x14ac:dyDescent="0.4">
      <c r="A555" s="355"/>
      <c r="B555" s="356" t="s">
        <v>130</v>
      </c>
      <c r="C555" s="357"/>
      <c r="D555" s="358"/>
      <c r="E555" s="359"/>
      <c r="F555" s="359"/>
      <c r="G555" s="359"/>
      <c r="H555" s="360"/>
      <c r="I555" s="360"/>
      <c r="J555" s="360"/>
      <c r="K555" s="361" t="str">
        <f t="shared" si="13"/>
        <v xml:space="preserve"> </v>
      </c>
      <c r="L555" s="362"/>
      <c r="M555" s="360"/>
      <c r="N555" s="360"/>
      <c r="O555" s="363"/>
      <c r="P555" s="364"/>
      <c r="Q555" s="364"/>
      <c r="R555" s="362"/>
      <c r="S555" s="365"/>
      <c r="T555" s="362"/>
      <c r="U555" s="365"/>
      <c r="V555" s="364" t="s">
        <v>123</v>
      </c>
      <c r="W555" s="366"/>
    </row>
    <row r="556" spans="1:23" ht="54.35" x14ac:dyDescent="0.2">
      <c r="A556" s="341" t="s">
        <v>1099</v>
      </c>
      <c r="B556" s="342" t="s">
        <v>1098</v>
      </c>
      <c r="C556" s="343" t="s">
        <v>574</v>
      </c>
      <c r="D556" s="344" t="s">
        <v>1100</v>
      </c>
      <c r="E556" s="345">
        <v>43920</v>
      </c>
      <c r="F556" s="345">
        <v>44104</v>
      </c>
      <c r="G556" s="345"/>
      <c r="H556" s="346">
        <v>16832000</v>
      </c>
      <c r="I556" s="347"/>
      <c r="J556" s="348"/>
      <c r="K556" s="349" t="str">
        <f t="shared" si="13"/>
        <v xml:space="preserve"> </v>
      </c>
      <c r="L556" s="350">
        <v>0</v>
      </c>
      <c r="M556" s="342" t="s">
        <v>23</v>
      </c>
      <c r="N556" s="342">
        <v>138</v>
      </c>
      <c r="O556" s="351">
        <v>12.4</v>
      </c>
      <c r="P556" s="343" t="s">
        <v>27</v>
      </c>
      <c r="Q556" s="342" t="s">
        <v>47</v>
      </c>
      <c r="R556" s="352" t="s">
        <v>23</v>
      </c>
      <c r="S556" s="353" t="s">
        <v>23</v>
      </c>
      <c r="T556" s="352">
        <v>70</v>
      </c>
      <c r="U556" s="353">
        <v>12.4</v>
      </c>
      <c r="V556" s="354">
        <v>49302</v>
      </c>
      <c r="W556" s="342" t="s">
        <v>1097</v>
      </c>
    </row>
    <row r="557" spans="1:23" ht="135.85" x14ac:dyDescent="0.2">
      <c r="A557" s="408" t="s">
        <v>1176</v>
      </c>
      <c r="B557" s="209" t="s">
        <v>1172</v>
      </c>
      <c r="C557" s="96" t="s">
        <v>1174</v>
      </c>
      <c r="D557" s="114" t="s">
        <v>1193</v>
      </c>
      <c r="E557" s="409">
        <v>43920</v>
      </c>
      <c r="F557" s="409">
        <v>44377</v>
      </c>
      <c r="G557" s="409"/>
      <c r="H557" s="107">
        <v>67769000</v>
      </c>
      <c r="I557" s="69"/>
      <c r="J557" s="109"/>
      <c r="K557" s="62" t="str">
        <f t="shared" si="13"/>
        <v xml:space="preserve"> </v>
      </c>
      <c r="L557" s="166">
        <v>0</v>
      </c>
      <c r="M557" s="209" t="s">
        <v>23</v>
      </c>
      <c r="N557" s="209">
        <v>345</v>
      </c>
      <c r="O557" s="79">
        <v>41.9</v>
      </c>
      <c r="P557" s="103" t="s">
        <v>1186</v>
      </c>
      <c r="Q557" s="209" t="s">
        <v>1171</v>
      </c>
      <c r="R557" s="252" t="s">
        <v>23</v>
      </c>
      <c r="S557" s="177" t="s">
        <v>23</v>
      </c>
      <c r="T557" s="252">
        <v>175</v>
      </c>
      <c r="U557" s="177">
        <v>41.9</v>
      </c>
      <c r="V557" s="410">
        <v>48909</v>
      </c>
      <c r="W557" s="407" t="s">
        <v>1320</v>
      </c>
    </row>
    <row r="558" spans="1:23" ht="135.85" x14ac:dyDescent="0.2">
      <c r="A558" s="408"/>
      <c r="B558" s="209" t="s">
        <v>1173</v>
      </c>
      <c r="C558" s="96" t="s">
        <v>1175</v>
      </c>
      <c r="D558" s="114" t="s">
        <v>1192</v>
      </c>
      <c r="E558" s="409"/>
      <c r="F558" s="409"/>
      <c r="G558" s="409"/>
      <c r="H558" s="107">
        <v>20688000</v>
      </c>
      <c r="I558" s="69"/>
      <c r="J558" s="109"/>
      <c r="K558" s="62" t="str">
        <f t="shared" si="13"/>
        <v xml:space="preserve"> </v>
      </c>
      <c r="L558" s="166">
        <v>0</v>
      </c>
      <c r="M558" s="209" t="s">
        <v>23</v>
      </c>
      <c r="N558" s="209">
        <v>115</v>
      </c>
      <c r="O558" s="79">
        <v>17.8</v>
      </c>
      <c r="P558" s="103" t="s">
        <v>89</v>
      </c>
      <c r="Q558" s="209" t="s">
        <v>30</v>
      </c>
      <c r="R558" s="252" t="s">
        <v>23</v>
      </c>
      <c r="S558" s="177" t="s">
        <v>23</v>
      </c>
      <c r="T558" s="252">
        <v>60</v>
      </c>
      <c r="U558" s="177">
        <v>17.8</v>
      </c>
      <c r="V558" s="410"/>
      <c r="W558" s="407"/>
    </row>
    <row r="559" spans="1:23" s="220" customFormat="1" ht="217.4" x14ac:dyDescent="0.2">
      <c r="A559" s="245" t="s">
        <v>1177</v>
      </c>
      <c r="B559" s="209" t="s">
        <v>1178</v>
      </c>
      <c r="C559" s="96" t="s">
        <v>1168</v>
      </c>
      <c r="D559" s="114" t="s">
        <v>1191</v>
      </c>
      <c r="E559" s="246">
        <v>44043</v>
      </c>
      <c r="F559" s="246">
        <v>44377</v>
      </c>
      <c r="G559" s="246"/>
      <c r="H559" s="107">
        <v>39782000</v>
      </c>
      <c r="I559" s="69"/>
      <c r="J559" s="109"/>
      <c r="K559" s="62" t="str">
        <f t="shared" si="13"/>
        <v xml:space="preserve"> </v>
      </c>
      <c r="L559" s="166">
        <v>0</v>
      </c>
      <c r="M559" s="209" t="s">
        <v>23</v>
      </c>
      <c r="N559" s="209" t="s">
        <v>1183</v>
      </c>
      <c r="O559" s="79">
        <v>34.299999999999997</v>
      </c>
      <c r="P559" s="96" t="s">
        <v>1184</v>
      </c>
      <c r="Q559" s="209" t="s">
        <v>1181</v>
      </c>
      <c r="R559" s="252" t="s">
        <v>23</v>
      </c>
      <c r="S559" s="177" t="s">
        <v>23</v>
      </c>
      <c r="T559" s="252" t="s">
        <v>1182</v>
      </c>
      <c r="U559" s="177">
        <v>24.6</v>
      </c>
      <c r="V559" s="247">
        <v>49151</v>
      </c>
      <c r="W559" s="209" t="s">
        <v>1321</v>
      </c>
    </row>
    <row r="560" spans="1:23" ht="97.85" customHeight="1" x14ac:dyDescent="0.2">
      <c r="A560" s="270" t="s">
        <v>2219</v>
      </c>
      <c r="B560" s="271" t="s">
        <v>2220</v>
      </c>
      <c r="C560" s="299" t="s">
        <v>40</v>
      </c>
      <c r="D560" s="300" t="s">
        <v>2221</v>
      </c>
      <c r="E560" s="262">
        <v>44012</v>
      </c>
      <c r="F560" s="262">
        <v>44195</v>
      </c>
      <c r="G560" s="262"/>
      <c r="H560" s="301">
        <v>6315000</v>
      </c>
      <c r="I560" s="263"/>
      <c r="J560" s="264"/>
      <c r="K560" s="278" t="str">
        <f t="shared" si="13"/>
        <v xml:space="preserve"> </v>
      </c>
      <c r="L560" s="302">
        <v>0</v>
      </c>
      <c r="M560" s="271" t="s">
        <v>23</v>
      </c>
      <c r="N560" s="271">
        <v>138</v>
      </c>
      <c r="O560" s="279">
        <v>2.5</v>
      </c>
      <c r="P560" s="291" t="s">
        <v>89</v>
      </c>
      <c r="Q560" s="271" t="s">
        <v>30</v>
      </c>
      <c r="R560" s="303">
        <v>100</v>
      </c>
      <c r="S560" s="304">
        <v>2.5</v>
      </c>
      <c r="T560" s="303" t="s">
        <v>23</v>
      </c>
      <c r="U560" s="304">
        <v>2.5</v>
      </c>
      <c r="V560" s="305">
        <v>50217</v>
      </c>
      <c r="W560" s="271" t="s">
        <v>2222</v>
      </c>
    </row>
  </sheetData>
  <sortState ref="A3:Z560">
    <sortCondition ref="B423:B454"/>
  </sortState>
  <mergeCells count="6">
    <mergeCell ref="W557:W558"/>
    <mergeCell ref="A557:A558"/>
    <mergeCell ref="E557:E558"/>
    <mergeCell ref="F557:F558"/>
    <mergeCell ref="G557:G558"/>
    <mergeCell ref="V557:V558"/>
  </mergeCells>
  <printOptions headings="1"/>
  <pageMargins left="0.25" right="0.25" top="0.75" bottom="0.75" header="0.3" footer="0.3"/>
  <pageSetup paperSize="17" scale="22" fitToHeight="0" orientation="landscape" r:id="rId1"/>
  <headerFooter>
    <oddHeader>&amp;C&amp;"Arial,Bold"&amp;36ONCOR ELECTRIC DELIVERY MONTHLY
CONSTRUCTION PROGRESS REPORT for
December - 2019&amp;R&amp;"Arial,Bold"&amp;36Public Utility Commission of Texas
Project  No.  49066</oddHeader>
    <oddFooter>&amp;R&amp;24&amp;P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25"/>
  <sheetViews>
    <sheetView workbookViewId="0"/>
  </sheetViews>
  <sheetFormatPr defaultColWidth="94.625" defaultRowHeight="12.9" x14ac:dyDescent="0.2"/>
  <cols>
    <col min="1" max="1" width="39" style="156" bestFit="1" customWidth="1"/>
    <col min="2" max="2" width="94.625" style="164"/>
    <col min="3" max="16384" width="94.625" style="156"/>
  </cols>
  <sheetData>
    <row r="1" spans="1:2" ht="13.6" x14ac:dyDescent="0.2">
      <c r="A1" s="154"/>
      <c r="B1" s="155" t="s">
        <v>157</v>
      </c>
    </row>
    <row r="2" spans="1:2" ht="116.15" x14ac:dyDescent="0.2">
      <c r="A2" s="157"/>
      <c r="B2" s="158" t="s">
        <v>1737</v>
      </c>
    </row>
    <row r="3" spans="1:2" x14ac:dyDescent="0.2">
      <c r="A3" s="159" t="s">
        <v>158</v>
      </c>
      <c r="B3" s="158" t="s">
        <v>1738</v>
      </c>
    </row>
    <row r="4" spans="1:2" x14ac:dyDescent="0.2">
      <c r="A4" s="159" t="s">
        <v>1</v>
      </c>
      <c r="B4" s="158" t="s">
        <v>1739</v>
      </c>
    </row>
    <row r="5" spans="1:2" ht="25.85" x14ac:dyDescent="0.2">
      <c r="A5" s="159" t="s">
        <v>2</v>
      </c>
      <c r="B5" s="158" t="s">
        <v>1740</v>
      </c>
    </row>
    <row r="6" spans="1:2" ht="38.75" x14ac:dyDescent="0.2">
      <c r="A6" s="159" t="s">
        <v>3</v>
      </c>
      <c r="B6" s="158" t="s">
        <v>1741</v>
      </c>
    </row>
    <row r="7" spans="1:2" ht="27.2" x14ac:dyDescent="0.2">
      <c r="A7" s="160" t="s">
        <v>4</v>
      </c>
      <c r="B7" s="158" t="s">
        <v>1742</v>
      </c>
    </row>
    <row r="8" spans="1:2" x14ac:dyDescent="0.2">
      <c r="A8" s="160" t="s">
        <v>1760</v>
      </c>
      <c r="B8" s="158" t="s">
        <v>1743</v>
      </c>
    </row>
    <row r="9" spans="1:2" x14ac:dyDescent="0.2">
      <c r="A9" s="160" t="s">
        <v>1761</v>
      </c>
      <c r="B9" s="158" t="s">
        <v>1744</v>
      </c>
    </row>
    <row r="10" spans="1:2" ht="77.45" x14ac:dyDescent="0.2">
      <c r="A10" s="161" t="s">
        <v>7</v>
      </c>
      <c r="B10" s="158" t="s">
        <v>1745</v>
      </c>
    </row>
    <row r="11" spans="1:2" ht="77.45" x14ac:dyDescent="0.2">
      <c r="A11" s="161" t="s">
        <v>8</v>
      </c>
      <c r="B11" s="158" t="s">
        <v>1746</v>
      </c>
    </row>
    <row r="12" spans="1:2" ht="25.85" x14ac:dyDescent="0.2">
      <c r="A12" s="161" t="s">
        <v>9</v>
      </c>
      <c r="B12" s="158" t="s">
        <v>1747</v>
      </c>
    </row>
    <row r="13" spans="1:2" ht="38.75" x14ac:dyDescent="0.2">
      <c r="A13" s="161" t="s">
        <v>10</v>
      </c>
      <c r="B13" s="158" t="s">
        <v>1748</v>
      </c>
    </row>
    <row r="14" spans="1:2" ht="25.85" x14ac:dyDescent="0.2">
      <c r="A14" s="162" t="s">
        <v>11</v>
      </c>
      <c r="B14" s="158" t="s">
        <v>1749</v>
      </c>
    </row>
    <row r="15" spans="1:2" ht="38.75" x14ac:dyDescent="0.2">
      <c r="A15" s="162" t="s">
        <v>159</v>
      </c>
      <c r="B15" s="158" t="s">
        <v>1750</v>
      </c>
    </row>
    <row r="16" spans="1:2" ht="25.85" x14ac:dyDescent="0.2">
      <c r="A16" s="162" t="s">
        <v>160</v>
      </c>
      <c r="B16" s="158" t="s">
        <v>1751</v>
      </c>
    </row>
    <row r="17" spans="1:2" ht="25.85" x14ac:dyDescent="0.2">
      <c r="A17" s="163" t="s">
        <v>14</v>
      </c>
      <c r="B17" s="158" t="s">
        <v>1752</v>
      </c>
    </row>
    <row r="18" spans="1:2" ht="25.85" x14ac:dyDescent="0.2">
      <c r="A18" s="159" t="s">
        <v>15</v>
      </c>
      <c r="B18" s="158" t="s">
        <v>1753</v>
      </c>
    </row>
    <row r="19" spans="1:2" x14ac:dyDescent="0.2">
      <c r="A19" s="159" t="s">
        <v>16</v>
      </c>
      <c r="B19" s="158" t="s">
        <v>1754</v>
      </c>
    </row>
    <row r="20" spans="1:2" ht="38.75" x14ac:dyDescent="0.2">
      <c r="A20" s="159" t="s">
        <v>17</v>
      </c>
      <c r="B20" s="158" t="s">
        <v>161</v>
      </c>
    </row>
    <row r="21" spans="1:2" ht="25.85" x14ac:dyDescent="0.2">
      <c r="A21" s="163" t="s">
        <v>18</v>
      </c>
      <c r="B21" s="158" t="s">
        <v>1755</v>
      </c>
    </row>
    <row r="22" spans="1:2" ht="38.75" x14ac:dyDescent="0.2">
      <c r="A22" s="159" t="s">
        <v>19</v>
      </c>
      <c r="B22" s="158" t="s">
        <v>1756</v>
      </c>
    </row>
    <row r="23" spans="1:2" x14ac:dyDescent="0.2">
      <c r="A23" s="163" t="s">
        <v>20</v>
      </c>
      <c r="B23" s="158" t="s">
        <v>1757</v>
      </c>
    </row>
    <row r="24" spans="1:2" ht="77.45" x14ac:dyDescent="0.2">
      <c r="A24" s="159" t="s">
        <v>21</v>
      </c>
      <c r="B24" s="158" t="s">
        <v>1758</v>
      </c>
    </row>
    <row r="25" spans="1:2" ht="38.75" x14ac:dyDescent="0.2">
      <c r="A25" s="159" t="s">
        <v>22</v>
      </c>
      <c r="B25" s="158" t="s">
        <v>1759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8"/>
  <sheetViews>
    <sheetView workbookViewId="0"/>
  </sheetViews>
  <sheetFormatPr defaultColWidth="9.125" defaultRowHeight="12.9" x14ac:dyDescent="0.2"/>
  <cols>
    <col min="1" max="1" width="37.625" style="20" customWidth="1"/>
    <col min="2"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5" s="2" customFormat="1" ht="16.3" x14ac:dyDescent="0.3"/>
    <row r="2" spans="1:5" s="2" customFormat="1" ht="16.3" x14ac:dyDescent="0.3">
      <c r="A2" s="26" t="s">
        <v>163</v>
      </c>
    </row>
    <row r="3" spans="1:5" s="2" customFormat="1" ht="16.3" x14ac:dyDescent="0.3">
      <c r="A3" s="3"/>
    </row>
    <row r="4" spans="1:5" s="2" customFormat="1" ht="67.45" customHeight="1" x14ac:dyDescent="0.3">
      <c r="B4" s="4" t="s">
        <v>164</v>
      </c>
      <c r="C4" s="22" t="s">
        <v>165</v>
      </c>
      <c r="D4" s="5" t="s">
        <v>134</v>
      </c>
    </row>
    <row r="5" spans="1:5" s="2" customFormat="1" ht="32.1" customHeight="1" x14ac:dyDescent="0.3">
      <c r="A5" s="6"/>
      <c r="B5" s="7" t="s">
        <v>135</v>
      </c>
      <c r="C5" s="8" t="s">
        <v>136</v>
      </c>
      <c r="D5" s="8" t="s">
        <v>137</v>
      </c>
    </row>
    <row r="6" spans="1:5" s="2" customFormat="1" ht="21.75" customHeight="1" x14ac:dyDescent="0.3">
      <c r="A6" s="9" t="s">
        <v>138</v>
      </c>
      <c r="B6" s="1">
        <v>2952000</v>
      </c>
      <c r="C6" s="1" t="s">
        <v>139</v>
      </c>
      <c r="D6" s="1" t="s">
        <v>139</v>
      </c>
    </row>
    <row r="7" spans="1:5" s="2" customFormat="1" ht="23.45" customHeight="1" x14ac:dyDescent="0.3">
      <c r="A7" s="10" t="s">
        <v>140</v>
      </c>
      <c r="B7" s="1">
        <v>601000</v>
      </c>
      <c r="C7" s="1" t="s">
        <v>139</v>
      </c>
      <c r="D7" s="1" t="s">
        <v>139</v>
      </c>
    </row>
    <row r="8" spans="1:5" s="2" customFormat="1" ht="23.95" customHeight="1" x14ac:dyDescent="0.3">
      <c r="A8" s="10" t="s">
        <v>141</v>
      </c>
      <c r="B8" s="1">
        <v>2959000</v>
      </c>
      <c r="C8" s="1" t="s">
        <v>139</v>
      </c>
      <c r="D8" s="1" t="s">
        <v>139</v>
      </c>
    </row>
    <row r="9" spans="1:5" s="2" customFormat="1" ht="34.5" customHeight="1" x14ac:dyDescent="0.3">
      <c r="A9" s="10" t="s">
        <v>142</v>
      </c>
      <c r="B9" s="1">
        <v>8324000</v>
      </c>
      <c r="C9" s="1" t="s">
        <v>139</v>
      </c>
      <c r="D9" s="1" t="s">
        <v>139</v>
      </c>
    </row>
    <row r="10" spans="1:5" s="2" customFormat="1" ht="23.1" customHeight="1" x14ac:dyDescent="0.3">
      <c r="A10" s="10" t="s">
        <v>143</v>
      </c>
      <c r="B10" s="1">
        <v>0</v>
      </c>
      <c r="C10" s="1" t="s">
        <v>139</v>
      </c>
      <c r="D10" s="1" t="s">
        <v>139</v>
      </c>
    </row>
    <row r="11" spans="1:5" s="2" customFormat="1" ht="25.5" customHeight="1" x14ac:dyDescent="0.3">
      <c r="A11" s="10" t="s">
        <v>144</v>
      </c>
      <c r="B11" s="1">
        <v>11663000</v>
      </c>
      <c r="C11" s="1" t="s">
        <v>139</v>
      </c>
      <c r="D11" s="1" t="s">
        <v>139</v>
      </c>
    </row>
    <row r="12" spans="1:5" s="2" customFormat="1" ht="23.95" customHeight="1" x14ac:dyDescent="0.3">
      <c r="A12" s="11" t="s">
        <v>145</v>
      </c>
      <c r="B12" s="1">
        <f>SUM(B6:B11)</f>
        <v>26499000</v>
      </c>
      <c r="C12" s="1" t="s">
        <v>139</v>
      </c>
      <c r="D12" s="1" t="s">
        <v>139</v>
      </c>
    </row>
    <row r="13" spans="1:5" s="2" customFormat="1" ht="36" customHeight="1" x14ac:dyDescent="0.3">
      <c r="A13" s="12" t="s">
        <v>146</v>
      </c>
      <c r="B13" s="1">
        <v>0</v>
      </c>
      <c r="C13" s="1" t="s">
        <v>139</v>
      </c>
      <c r="D13" s="1" t="s">
        <v>139</v>
      </c>
    </row>
    <row r="14" spans="1:5" s="2" customFormat="1" ht="19.55" customHeight="1" x14ac:dyDescent="0.3">
      <c r="A14" s="13" t="s">
        <v>147</v>
      </c>
      <c r="B14" s="27">
        <f>B12</f>
        <v>26499000</v>
      </c>
      <c r="C14" s="1" t="s">
        <v>139</v>
      </c>
      <c r="D14" s="1" t="s">
        <v>139</v>
      </c>
    </row>
    <row r="15" spans="1:5" s="2" customFormat="1" ht="16.3" x14ac:dyDescent="0.3">
      <c r="A15" s="14"/>
    </row>
    <row r="16" spans="1:5" s="2" customFormat="1" ht="19.55" customHeight="1" x14ac:dyDescent="0.3">
      <c r="A16" s="23"/>
      <c r="B16" s="15" t="s">
        <v>148</v>
      </c>
      <c r="C16" s="16" t="s">
        <v>148</v>
      </c>
      <c r="D16" s="16" t="s">
        <v>148</v>
      </c>
      <c r="E16" s="24"/>
    </row>
    <row r="17" spans="1:4" s="2" customFormat="1" ht="18.7" customHeight="1" x14ac:dyDescent="0.3">
      <c r="A17" s="9" t="s">
        <v>138</v>
      </c>
      <c r="B17" s="1">
        <v>0</v>
      </c>
      <c r="C17" s="1" t="s">
        <v>73</v>
      </c>
      <c r="D17" s="1" t="s">
        <v>73</v>
      </c>
    </row>
    <row r="18" spans="1:4" s="2" customFormat="1" ht="30.6" customHeight="1" x14ac:dyDescent="0.3">
      <c r="A18" s="10" t="s">
        <v>140</v>
      </c>
      <c r="B18" s="1">
        <f>0+0</f>
        <v>0</v>
      </c>
      <c r="C18" s="1" t="s">
        <v>139</v>
      </c>
      <c r="D18" s="1" t="s">
        <v>139</v>
      </c>
    </row>
    <row r="19" spans="1:4" s="2" customFormat="1" ht="27.7" customHeight="1" x14ac:dyDescent="0.3">
      <c r="A19" s="10" t="s">
        <v>141</v>
      </c>
      <c r="B19" s="1">
        <v>499000</v>
      </c>
      <c r="C19" s="1" t="s">
        <v>139</v>
      </c>
      <c r="D19" s="1" t="s">
        <v>139</v>
      </c>
    </row>
    <row r="20" spans="1:4" s="2" customFormat="1" ht="39.6" customHeight="1" x14ac:dyDescent="0.3">
      <c r="A20" s="10" t="s">
        <v>142</v>
      </c>
      <c r="B20" s="1">
        <v>3341000</v>
      </c>
      <c r="C20" s="1" t="s">
        <v>139</v>
      </c>
      <c r="D20" s="1" t="s">
        <v>139</v>
      </c>
    </row>
    <row r="21" spans="1:4" s="2" customFormat="1" ht="20.25" customHeight="1" x14ac:dyDescent="0.3">
      <c r="A21" s="10" t="s">
        <v>143</v>
      </c>
      <c r="B21" s="1">
        <v>338000</v>
      </c>
      <c r="C21" s="1" t="s">
        <v>139</v>
      </c>
      <c r="D21" s="1" t="s">
        <v>139</v>
      </c>
    </row>
    <row r="22" spans="1:4" s="2" customFormat="1" ht="26.85" customHeight="1" x14ac:dyDescent="0.3">
      <c r="A22" s="10" t="s">
        <v>144</v>
      </c>
      <c r="B22" s="1">
        <v>2467000</v>
      </c>
      <c r="C22" s="1" t="s">
        <v>139</v>
      </c>
      <c r="D22" s="1" t="s">
        <v>139</v>
      </c>
    </row>
    <row r="23" spans="1:4" s="2" customFormat="1" ht="23.95" customHeight="1" x14ac:dyDescent="0.3">
      <c r="A23" s="11" t="s">
        <v>145</v>
      </c>
      <c r="B23" s="1">
        <f>SUM(B17:B22)</f>
        <v>6645000</v>
      </c>
      <c r="C23" s="1" t="s">
        <v>139</v>
      </c>
      <c r="D23" s="1" t="s">
        <v>139</v>
      </c>
    </row>
    <row r="24" spans="1:4" s="2" customFormat="1" ht="36" customHeight="1" x14ac:dyDescent="0.3">
      <c r="A24" s="12" t="s">
        <v>146</v>
      </c>
      <c r="B24" s="1">
        <v>587000</v>
      </c>
      <c r="C24" s="1" t="s">
        <v>139</v>
      </c>
      <c r="D24" s="1" t="s">
        <v>139</v>
      </c>
    </row>
    <row r="25" spans="1:4" s="2" customFormat="1" ht="19.55" customHeight="1" x14ac:dyDescent="0.3">
      <c r="A25" s="13" t="s">
        <v>147</v>
      </c>
      <c r="B25" s="27">
        <v>7232000</v>
      </c>
      <c r="C25" s="1" t="s">
        <v>139</v>
      </c>
      <c r="D25" s="1" t="s">
        <v>139</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149</v>
      </c>
      <c r="B30" s="28">
        <f>B12</f>
        <v>26499000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D28"/>
  <sheetViews>
    <sheetView workbookViewId="0"/>
  </sheetViews>
  <sheetFormatPr defaultColWidth="9.125" defaultRowHeight="12.9" x14ac:dyDescent="0.2"/>
  <cols>
    <col min="1" max="1" width="37.625" style="33" customWidth="1"/>
    <col min="2" max="4" width="25.625" style="33" customWidth="1"/>
    <col min="5" max="16384" width="9.125" style="33"/>
  </cols>
  <sheetData>
    <row r="1" spans="1:4" ht="16.3" x14ac:dyDescent="0.3">
      <c r="A1" s="2"/>
      <c r="B1" s="2"/>
      <c r="C1" s="2"/>
      <c r="D1" s="2"/>
    </row>
    <row r="2" spans="1:4" ht="16.3" x14ac:dyDescent="0.3">
      <c r="A2" s="35" t="s">
        <v>657</v>
      </c>
      <c r="B2" s="2"/>
      <c r="C2" s="2"/>
      <c r="D2" s="2"/>
    </row>
    <row r="3" spans="1:4" ht="16.3" x14ac:dyDescent="0.3">
      <c r="A3" s="3"/>
      <c r="B3" s="2"/>
      <c r="C3" s="2"/>
      <c r="D3" s="2"/>
    </row>
    <row r="4" spans="1:4" ht="67.45" customHeight="1" x14ac:dyDescent="0.3">
      <c r="A4" s="2"/>
      <c r="B4" s="4" t="s">
        <v>162</v>
      </c>
      <c r="C4" s="22" t="s">
        <v>166</v>
      </c>
      <c r="D4" s="5" t="s">
        <v>134</v>
      </c>
    </row>
    <row r="5" spans="1:4" ht="31.45" customHeight="1" x14ac:dyDescent="0.3">
      <c r="A5" s="6"/>
      <c r="B5" s="7" t="s">
        <v>135</v>
      </c>
      <c r="C5" s="8" t="s">
        <v>136</v>
      </c>
      <c r="D5" s="8" t="s">
        <v>137</v>
      </c>
    </row>
    <row r="6" spans="1:4" ht="21.6" customHeight="1" x14ac:dyDescent="0.2">
      <c r="A6" s="9" t="s">
        <v>138</v>
      </c>
      <c r="B6" s="30">
        <v>799000</v>
      </c>
      <c r="C6" s="34">
        <v>799000</v>
      </c>
      <c r="D6" s="317">
        <v>217689</v>
      </c>
    </row>
    <row r="7" spans="1:4" ht="21.6" customHeight="1" x14ac:dyDescent="0.2">
      <c r="A7" s="9" t="s">
        <v>140</v>
      </c>
      <c r="B7" s="30">
        <v>476000</v>
      </c>
      <c r="C7" s="34">
        <v>476000</v>
      </c>
      <c r="D7" s="317">
        <v>0</v>
      </c>
    </row>
    <row r="8" spans="1:4" ht="23.1" customHeight="1" x14ac:dyDescent="0.2">
      <c r="A8" s="9" t="s">
        <v>141</v>
      </c>
      <c r="B8" s="30">
        <v>898000</v>
      </c>
      <c r="C8" s="34">
        <v>618925</v>
      </c>
      <c r="D8" s="317">
        <v>448596</v>
      </c>
    </row>
    <row r="9" spans="1:4" ht="34.299999999999997" customHeight="1" x14ac:dyDescent="0.2">
      <c r="A9" s="9" t="s">
        <v>142</v>
      </c>
      <c r="B9" s="30">
        <v>2877000</v>
      </c>
      <c r="C9" s="34">
        <v>3200000</v>
      </c>
      <c r="D9" s="317">
        <v>2566761</v>
      </c>
    </row>
    <row r="10" spans="1:4" ht="23.45" customHeight="1" x14ac:dyDescent="0.2">
      <c r="A10" s="9" t="s">
        <v>143</v>
      </c>
      <c r="B10" s="30">
        <v>0</v>
      </c>
      <c r="C10" s="34">
        <v>100000</v>
      </c>
      <c r="D10" s="317">
        <v>681</v>
      </c>
    </row>
    <row r="11" spans="1:4" ht="23.45" customHeight="1" x14ac:dyDescent="0.2">
      <c r="A11" s="9" t="s">
        <v>144</v>
      </c>
      <c r="B11" s="30">
        <v>4664000</v>
      </c>
      <c r="C11" s="34">
        <v>4753889</v>
      </c>
      <c r="D11" s="317">
        <v>3267444</v>
      </c>
    </row>
    <row r="12" spans="1:4" ht="23.95" customHeight="1" x14ac:dyDescent="0.2">
      <c r="A12" s="11" t="s">
        <v>145</v>
      </c>
      <c r="B12" s="30">
        <v>9714000</v>
      </c>
      <c r="C12" s="34">
        <f>SUM(C6:C11)</f>
        <v>9947814</v>
      </c>
      <c r="D12" s="317">
        <f>SUM(D6:D11)</f>
        <v>6501171</v>
      </c>
    </row>
    <row r="13" spans="1:4" ht="35.15" customHeight="1" x14ac:dyDescent="0.2">
      <c r="A13" s="9" t="s">
        <v>146</v>
      </c>
      <c r="B13" s="30">
        <v>0</v>
      </c>
      <c r="C13" s="34">
        <v>0</v>
      </c>
      <c r="D13" s="317">
        <v>0</v>
      </c>
    </row>
    <row r="14" spans="1:4" ht="22.45" customHeight="1" x14ac:dyDescent="0.2">
      <c r="A14" s="11" t="s">
        <v>147</v>
      </c>
      <c r="B14" s="30">
        <v>9714000</v>
      </c>
      <c r="C14" s="34">
        <f>C12</f>
        <v>9947814</v>
      </c>
      <c r="D14" s="317">
        <f>D12</f>
        <v>6501171</v>
      </c>
    </row>
    <row r="15" spans="1:4" ht="16.3" x14ac:dyDescent="0.3">
      <c r="A15" s="14"/>
      <c r="B15" s="2"/>
      <c r="C15" s="2"/>
      <c r="D15" s="2"/>
    </row>
    <row r="16" spans="1:4" ht="16.3" x14ac:dyDescent="0.3">
      <c r="A16" s="23"/>
      <c r="B16" s="15" t="s">
        <v>148</v>
      </c>
      <c r="C16" s="16" t="s">
        <v>148</v>
      </c>
      <c r="D16" s="16" t="s">
        <v>148</v>
      </c>
    </row>
    <row r="17" spans="1:4" ht="20.399999999999999" customHeight="1" x14ac:dyDescent="0.2">
      <c r="A17" s="9" t="s">
        <v>138</v>
      </c>
      <c r="B17" s="34">
        <v>0</v>
      </c>
      <c r="C17" s="34">
        <v>0</v>
      </c>
      <c r="D17" s="317">
        <v>0</v>
      </c>
    </row>
    <row r="18" spans="1:4" ht="24.65" customHeight="1" x14ac:dyDescent="0.2">
      <c r="A18" s="9" t="s">
        <v>140</v>
      </c>
      <c r="B18" s="30">
        <v>45500</v>
      </c>
      <c r="C18" s="34">
        <v>45500</v>
      </c>
      <c r="D18" s="317">
        <v>0</v>
      </c>
    </row>
    <row r="19" spans="1:4" ht="23.95" customHeight="1" x14ac:dyDescent="0.2">
      <c r="A19" s="9" t="s">
        <v>141</v>
      </c>
      <c r="B19" s="30">
        <v>0</v>
      </c>
      <c r="C19" s="34">
        <v>0</v>
      </c>
      <c r="D19" s="317">
        <v>77827</v>
      </c>
    </row>
    <row r="20" spans="1:4" ht="35.15" customHeight="1" x14ac:dyDescent="0.2">
      <c r="A20" s="9" t="s">
        <v>142</v>
      </c>
      <c r="B20" s="30">
        <v>195000</v>
      </c>
      <c r="C20" s="34">
        <v>195000</v>
      </c>
      <c r="D20" s="317">
        <v>303751</v>
      </c>
    </row>
    <row r="21" spans="1:4" ht="23.45" customHeight="1" x14ac:dyDescent="0.2">
      <c r="A21" s="9" t="s">
        <v>143</v>
      </c>
      <c r="B21" s="30">
        <v>21500</v>
      </c>
      <c r="C21" s="34">
        <v>21500</v>
      </c>
      <c r="D21" s="317">
        <v>202347</v>
      </c>
    </row>
    <row r="22" spans="1:4" ht="23.95" customHeight="1" x14ac:dyDescent="0.2">
      <c r="A22" s="9" t="s">
        <v>144</v>
      </c>
      <c r="B22" s="30">
        <v>190000</v>
      </c>
      <c r="C22" s="34">
        <v>190000</v>
      </c>
      <c r="D22" s="317">
        <v>472552</v>
      </c>
    </row>
    <row r="23" spans="1:4" ht="23.1" customHeight="1" x14ac:dyDescent="0.2">
      <c r="A23" s="11" t="s">
        <v>145</v>
      </c>
      <c r="B23" s="30">
        <v>452000</v>
      </c>
      <c r="C23" s="34">
        <f>SUM(C17:C22)</f>
        <v>452000</v>
      </c>
      <c r="D23" s="317">
        <f>SUM(D17:D22)</f>
        <v>1056477</v>
      </c>
    </row>
    <row r="24" spans="1:4" ht="35.15" customHeight="1" x14ac:dyDescent="0.2">
      <c r="A24" s="9" t="s">
        <v>146</v>
      </c>
      <c r="B24" s="30">
        <v>0</v>
      </c>
      <c r="C24" s="34">
        <v>0</v>
      </c>
      <c r="D24" s="317">
        <v>0</v>
      </c>
    </row>
    <row r="25" spans="1:4" ht="20.399999999999999" customHeight="1" x14ac:dyDescent="0.2">
      <c r="A25" s="11" t="s">
        <v>147</v>
      </c>
      <c r="B25" s="30">
        <v>452000</v>
      </c>
      <c r="C25" s="34">
        <f>C23</f>
        <v>452000</v>
      </c>
      <c r="D25" s="317">
        <f>D23</f>
        <v>1056477</v>
      </c>
    </row>
    <row r="26" spans="1:4" ht="16.3" x14ac:dyDescent="0.3">
      <c r="A26" s="2"/>
      <c r="B26" s="2"/>
      <c r="C26" s="2"/>
      <c r="D26" s="2"/>
    </row>
    <row r="27" spans="1:4" ht="16.3" x14ac:dyDescent="0.3">
      <c r="A27" s="2"/>
      <c r="B27" s="2"/>
      <c r="C27" s="2"/>
      <c r="D27" s="2"/>
    </row>
    <row r="28" spans="1:4" ht="16.3" x14ac:dyDescent="0.3">
      <c r="A28" s="25" t="s">
        <v>149</v>
      </c>
      <c r="B28" s="31">
        <v>9714000</v>
      </c>
      <c r="C28" s="17">
        <f>C14</f>
        <v>9947814</v>
      </c>
      <c r="D28" s="318">
        <f>D14</f>
        <v>6501171</v>
      </c>
    </row>
  </sheetData>
  <pageMargins left="0.7" right="0.7" top="0" bottom="0.25" header="0.3" footer="0.3"/>
  <pageSetup paperSize="3" scale="9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5" s="2" customFormat="1" ht="16.3" x14ac:dyDescent="0.3"/>
    <row r="2" spans="1:5" s="2" customFormat="1" ht="16.3" x14ac:dyDescent="0.3">
      <c r="A2" s="26" t="s">
        <v>1106</v>
      </c>
    </row>
    <row r="3" spans="1:5" s="2" customFormat="1" ht="16.3" x14ac:dyDescent="0.3">
      <c r="A3" s="3"/>
    </row>
    <row r="4" spans="1:5" s="2" customFormat="1" ht="68.099999999999994" customHeight="1" x14ac:dyDescent="0.3">
      <c r="B4" s="4" t="s">
        <v>132</v>
      </c>
      <c r="C4" s="45" t="s">
        <v>661</v>
      </c>
      <c r="D4" s="5" t="s">
        <v>134</v>
      </c>
    </row>
    <row r="5" spans="1:5" s="2" customFormat="1" ht="32.6" x14ac:dyDescent="0.3">
      <c r="A5" s="6"/>
      <c r="B5" s="7" t="s">
        <v>135</v>
      </c>
      <c r="C5" s="8" t="s">
        <v>136</v>
      </c>
      <c r="D5" s="8" t="s">
        <v>137</v>
      </c>
    </row>
    <row r="6" spans="1:5" s="2" customFormat="1" ht="21.75" customHeight="1" x14ac:dyDescent="0.3">
      <c r="A6" s="9" t="s">
        <v>138</v>
      </c>
      <c r="B6" s="32">
        <v>4781000</v>
      </c>
      <c r="C6" s="29">
        <v>8230416</v>
      </c>
      <c r="D6" s="1" t="s">
        <v>139</v>
      </c>
    </row>
    <row r="7" spans="1:5" s="2" customFormat="1" ht="28.55" customHeight="1" x14ac:dyDescent="0.3">
      <c r="A7" s="10" t="s">
        <v>140</v>
      </c>
      <c r="B7" s="32">
        <v>1773000</v>
      </c>
      <c r="C7" s="29">
        <v>976563</v>
      </c>
      <c r="D7" s="1" t="s">
        <v>139</v>
      </c>
    </row>
    <row r="8" spans="1:5" s="2" customFormat="1" ht="25.5" customHeight="1" x14ac:dyDescent="0.3">
      <c r="A8" s="10" t="s">
        <v>141</v>
      </c>
      <c r="B8" s="32">
        <v>1987000</v>
      </c>
      <c r="C8" s="29">
        <v>1621845</v>
      </c>
      <c r="D8" s="1" t="s">
        <v>139</v>
      </c>
    </row>
    <row r="9" spans="1:5" s="2" customFormat="1" ht="34.5" customHeight="1" x14ac:dyDescent="0.3">
      <c r="A9" s="10" t="s">
        <v>142</v>
      </c>
      <c r="B9" s="32">
        <v>14486000</v>
      </c>
      <c r="C9" s="29">
        <v>20013049</v>
      </c>
      <c r="D9" s="1" t="s">
        <v>139</v>
      </c>
    </row>
    <row r="10" spans="1:5" s="2" customFormat="1" ht="23.1" customHeight="1" x14ac:dyDescent="0.3">
      <c r="A10" s="10" t="s">
        <v>143</v>
      </c>
      <c r="B10" s="1">
        <v>0</v>
      </c>
      <c r="C10" s="29">
        <v>0</v>
      </c>
      <c r="D10" s="1" t="s">
        <v>139</v>
      </c>
    </row>
    <row r="11" spans="1:5" s="2" customFormat="1" ht="25.5" customHeight="1" x14ac:dyDescent="0.3">
      <c r="A11" s="10" t="s">
        <v>144</v>
      </c>
      <c r="B11" s="32">
        <v>24456000</v>
      </c>
      <c r="C11" s="29">
        <v>32067030</v>
      </c>
      <c r="D11" s="1" t="s">
        <v>139</v>
      </c>
    </row>
    <row r="12" spans="1:5" s="2" customFormat="1" ht="23.95" customHeight="1" x14ac:dyDescent="0.3">
      <c r="A12" s="11" t="s">
        <v>145</v>
      </c>
      <c r="B12" s="1">
        <f>SUM(B6:B11)</f>
        <v>47483000</v>
      </c>
      <c r="C12" s="29">
        <f>SUM(C6:C11)</f>
        <v>62908903</v>
      </c>
      <c r="D12" s="1" t="s">
        <v>139</v>
      </c>
    </row>
    <row r="13" spans="1:5" s="2" customFormat="1" ht="36" customHeight="1" x14ac:dyDescent="0.3">
      <c r="A13" s="12" t="s">
        <v>146</v>
      </c>
      <c r="B13" s="1">
        <v>0</v>
      </c>
      <c r="C13" s="29">
        <v>0</v>
      </c>
      <c r="D13" s="1" t="s">
        <v>139</v>
      </c>
    </row>
    <row r="14" spans="1:5" s="2" customFormat="1" ht="19.55" customHeight="1" x14ac:dyDescent="0.3">
      <c r="A14" s="13" t="s">
        <v>147</v>
      </c>
      <c r="B14" s="27">
        <f>B12+B13</f>
        <v>47483000</v>
      </c>
      <c r="C14" s="29">
        <f>C12</f>
        <v>62908903</v>
      </c>
      <c r="D14" s="1" t="s">
        <v>139</v>
      </c>
    </row>
    <row r="15" spans="1:5" s="2" customFormat="1" ht="16.3" x14ac:dyDescent="0.3">
      <c r="A15" s="14"/>
    </row>
    <row r="16" spans="1:5" s="2" customFormat="1" ht="19.55" customHeight="1" x14ac:dyDescent="0.3">
      <c r="A16" s="23"/>
      <c r="B16" s="15" t="s">
        <v>148</v>
      </c>
      <c r="C16" s="16" t="s">
        <v>148</v>
      </c>
      <c r="D16" s="16" t="s">
        <v>148</v>
      </c>
      <c r="E16" s="24"/>
    </row>
    <row r="17" spans="1:4" s="2" customFormat="1" ht="18.7" customHeight="1" x14ac:dyDescent="0.3">
      <c r="A17" s="9" t="s">
        <v>138</v>
      </c>
      <c r="B17" s="1">
        <v>0</v>
      </c>
      <c r="C17" s="29">
        <v>0</v>
      </c>
      <c r="D17" s="1" t="s">
        <v>73</v>
      </c>
    </row>
    <row r="18" spans="1:4" s="2" customFormat="1" ht="30.6" customHeight="1" x14ac:dyDescent="0.3">
      <c r="A18" s="10" t="s">
        <v>140</v>
      </c>
      <c r="B18" s="1">
        <f>0+0</f>
        <v>0</v>
      </c>
      <c r="C18" s="29">
        <v>540000</v>
      </c>
      <c r="D18" s="1" t="s">
        <v>139</v>
      </c>
    </row>
    <row r="19" spans="1:4" s="2" customFormat="1" ht="27.7" customHeight="1" x14ac:dyDescent="0.3">
      <c r="A19" s="10" t="s">
        <v>141</v>
      </c>
      <c r="B19" s="1">
        <v>500000</v>
      </c>
      <c r="C19" s="29">
        <v>45000</v>
      </c>
      <c r="D19" s="1" t="s">
        <v>139</v>
      </c>
    </row>
    <row r="20" spans="1:4" s="2" customFormat="1" ht="39.6" customHeight="1" x14ac:dyDescent="0.3">
      <c r="A20" s="10" t="s">
        <v>142</v>
      </c>
      <c r="B20" s="1">
        <v>4000000</v>
      </c>
      <c r="C20" s="29">
        <v>4315185</v>
      </c>
      <c r="D20" s="1" t="s">
        <v>139</v>
      </c>
    </row>
    <row r="21" spans="1:4" s="2" customFormat="1" ht="20.25" customHeight="1" x14ac:dyDescent="0.3">
      <c r="A21" s="10" t="s">
        <v>143</v>
      </c>
      <c r="B21" s="1">
        <v>100000</v>
      </c>
      <c r="C21" s="29">
        <v>100000</v>
      </c>
      <c r="D21" s="1" t="s">
        <v>139</v>
      </c>
    </row>
    <row r="22" spans="1:4" s="2" customFormat="1" ht="26.85" customHeight="1" x14ac:dyDescent="0.3">
      <c r="A22" s="10" t="s">
        <v>144</v>
      </c>
      <c r="B22" s="1">
        <v>4150000</v>
      </c>
      <c r="C22" s="29">
        <v>4548467</v>
      </c>
      <c r="D22" s="1" t="s">
        <v>139</v>
      </c>
    </row>
    <row r="23" spans="1:4" s="2" customFormat="1" ht="23.95" customHeight="1" x14ac:dyDescent="0.3">
      <c r="A23" s="11" t="s">
        <v>145</v>
      </c>
      <c r="B23" s="1"/>
      <c r="C23" s="29">
        <f>SUM(C17:C22)</f>
        <v>9548652</v>
      </c>
      <c r="D23" s="1" t="s">
        <v>139</v>
      </c>
    </row>
    <row r="24" spans="1:4" s="2" customFormat="1" ht="36" customHeight="1" x14ac:dyDescent="0.3">
      <c r="A24" s="12" t="s">
        <v>146</v>
      </c>
      <c r="B24" s="1">
        <v>0</v>
      </c>
      <c r="C24" s="29"/>
      <c r="D24" s="1" t="s">
        <v>139</v>
      </c>
    </row>
    <row r="25" spans="1:4" s="2" customFormat="1" ht="19.55" customHeight="1" x14ac:dyDescent="0.3">
      <c r="A25" s="13" t="s">
        <v>147</v>
      </c>
      <c r="B25" s="27">
        <f>SUM(B17:B24)</f>
        <v>8750000</v>
      </c>
      <c r="C25" s="29">
        <f>C23</f>
        <v>9548652</v>
      </c>
      <c r="D25" s="1" t="s">
        <v>139</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149</v>
      </c>
      <c r="B30" s="28">
        <f>B12</f>
        <v>47483000</v>
      </c>
      <c r="C30" s="51">
        <f>C12</f>
        <v>62908903</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FF00"/>
  </sheetPr>
  <dimension ref="A1:E38"/>
  <sheetViews>
    <sheetView zoomScaleNormal="100"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5" s="2" customFormat="1" ht="16.3" x14ac:dyDescent="0.3"/>
    <row r="2" spans="1:5" s="2" customFormat="1" ht="16.3" x14ac:dyDescent="0.3">
      <c r="A2" s="26" t="s">
        <v>433</v>
      </c>
    </row>
    <row r="3" spans="1:5" s="2" customFormat="1" ht="16.3" x14ac:dyDescent="0.3">
      <c r="A3" s="3"/>
    </row>
    <row r="4" spans="1:5" s="2" customFormat="1" ht="68.099999999999994" customHeight="1" x14ac:dyDescent="0.3">
      <c r="B4" s="4" t="s">
        <v>434</v>
      </c>
      <c r="C4" s="22" t="s">
        <v>949</v>
      </c>
      <c r="D4" s="5" t="s">
        <v>134</v>
      </c>
    </row>
    <row r="5" spans="1:5" s="2" customFormat="1" ht="32.6" x14ac:dyDescent="0.3">
      <c r="A5" s="6"/>
      <c r="B5" s="7" t="s">
        <v>135</v>
      </c>
      <c r="C5" s="8" t="s">
        <v>136</v>
      </c>
      <c r="D5" s="8" t="s">
        <v>137</v>
      </c>
    </row>
    <row r="6" spans="1:5" s="2" customFormat="1" ht="21.75" customHeight="1" x14ac:dyDescent="0.3">
      <c r="A6" s="9" t="s">
        <v>138</v>
      </c>
      <c r="B6" s="32">
        <v>465000</v>
      </c>
      <c r="C6" s="29">
        <v>465000</v>
      </c>
      <c r="D6" s="230">
        <v>202413</v>
      </c>
    </row>
    <row r="7" spans="1:5" s="2" customFormat="1" ht="28.55" customHeight="1" x14ac:dyDescent="0.3">
      <c r="A7" s="10" t="s">
        <v>140</v>
      </c>
      <c r="B7" s="32">
        <v>182000</v>
      </c>
      <c r="C7" s="29">
        <v>182000</v>
      </c>
      <c r="D7" s="230">
        <v>22409</v>
      </c>
    </row>
    <row r="8" spans="1:5" s="2" customFormat="1" ht="25.5" customHeight="1" x14ac:dyDescent="0.3">
      <c r="A8" s="10" t="s">
        <v>141</v>
      </c>
      <c r="B8" s="32">
        <v>619000</v>
      </c>
      <c r="C8" s="29">
        <v>619000</v>
      </c>
      <c r="D8" s="230">
        <v>276981</v>
      </c>
    </row>
    <row r="9" spans="1:5" s="2" customFormat="1" ht="34.5" customHeight="1" x14ac:dyDescent="0.3">
      <c r="A9" s="10" t="s">
        <v>142</v>
      </c>
      <c r="B9" s="32">
        <v>2319000</v>
      </c>
      <c r="C9" s="29">
        <v>2319000</v>
      </c>
      <c r="D9" s="230">
        <v>2336841</v>
      </c>
    </row>
    <row r="10" spans="1:5" s="2" customFormat="1" ht="23.1" customHeight="1" x14ac:dyDescent="0.3">
      <c r="A10" s="10" t="s">
        <v>143</v>
      </c>
      <c r="B10" s="1">
        <v>0</v>
      </c>
      <c r="C10" s="29">
        <v>0</v>
      </c>
      <c r="D10" s="230">
        <v>39931</v>
      </c>
    </row>
    <row r="11" spans="1:5" s="2" customFormat="1" ht="25.5" customHeight="1" x14ac:dyDescent="0.3">
      <c r="A11" s="10" t="s">
        <v>144</v>
      </c>
      <c r="B11" s="32">
        <v>4170000</v>
      </c>
      <c r="C11" s="29">
        <v>4170000</v>
      </c>
      <c r="D11" s="230">
        <v>2620560</v>
      </c>
    </row>
    <row r="12" spans="1:5" s="2" customFormat="1" ht="23.95" customHeight="1" x14ac:dyDescent="0.3">
      <c r="A12" s="11" t="s">
        <v>145</v>
      </c>
      <c r="B12" s="1">
        <v>7755000</v>
      </c>
      <c r="C12" s="29">
        <f>SUM(C6:C11)</f>
        <v>7755000</v>
      </c>
      <c r="D12" s="230">
        <f>SUM(D6:D11)</f>
        <v>5499135</v>
      </c>
    </row>
    <row r="13" spans="1:5" s="2" customFormat="1" ht="36" customHeight="1" x14ac:dyDescent="0.3">
      <c r="A13" s="12" t="s">
        <v>146</v>
      </c>
      <c r="B13" s="1">
        <v>0</v>
      </c>
      <c r="C13" s="29">
        <v>0</v>
      </c>
      <c r="D13" s="230">
        <v>0</v>
      </c>
    </row>
    <row r="14" spans="1:5" s="2" customFormat="1" ht="19.55" customHeight="1" x14ac:dyDescent="0.3">
      <c r="A14" s="13" t="s">
        <v>147</v>
      </c>
      <c r="B14" s="27">
        <f>B12+B13</f>
        <v>7755000</v>
      </c>
      <c r="C14" s="29">
        <f>C12</f>
        <v>7755000</v>
      </c>
      <c r="D14" s="230">
        <f>D12</f>
        <v>5499135</v>
      </c>
    </row>
    <row r="15" spans="1:5" s="2" customFormat="1" ht="16.3" x14ac:dyDescent="0.3">
      <c r="A15" s="14"/>
    </row>
    <row r="16" spans="1:5" s="2" customFormat="1" ht="19.55" customHeight="1" x14ac:dyDescent="0.3">
      <c r="A16" s="23"/>
      <c r="B16" s="15" t="s">
        <v>148</v>
      </c>
      <c r="C16" s="16" t="s">
        <v>148</v>
      </c>
      <c r="D16" s="16" t="s">
        <v>148</v>
      </c>
      <c r="E16" s="24"/>
    </row>
    <row r="17" spans="1:5" s="2" customFormat="1" ht="18.7" customHeight="1" x14ac:dyDescent="0.3">
      <c r="A17" s="9" t="s">
        <v>138</v>
      </c>
      <c r="B17" s="1">
        <v>0</v>
      </c>
      <c r="C17" s="1" t="s">
        <v>73</v>
      </c>
      <c r="D17" s="1" t="s">
        <v>73</v>
      </c>
    </row>
    <row r="18" spans="1:5" s="2" customFormat="1" ht="30.6" customHeight="1" x14ac:dyDescent="0.3">
      <c r="A18" s="10" t="s">
        <v>140</v>
      </c>
      <c r="B18" s="1">
        <v>0</v>
      </c>
      <c r="C18" s="29">
        <v>0</v>
      </c>
      <c r="D18" s="1">
        <v>14348.28</v>
      </c>
    </row>
    <row r="19" spans="1:5" s="2" customFormat="1" ht="27.7" customHeight="1" x14ac:dyDescent="0.3">
      <c r="A19" s="10" t="s">
        <v>141</v>
      </c>
      <c r="B19" s="1">
        <v>242035</v>
      </c>
      <c r="C19" s="29">
        <v>242035</v>
      </c>
      <c r="D19" s="230">
        <v>218461.98</v>
      </c>
    </row>
    <row r="20" spans="1:5" s="2" customFormat="1" ht="39.6" customHeight="1" x14ac:dyDescent="0.3">
      <c r="A20" s="10" t="s">
        <v>142</v>
      </c>
      <c r="B20" s="29">
        <v>846095</v>
      </c>
      <c r="C20" s="29">
        <v>846095</v>
      </c>
      <c r="D20" s="230">
        <v>588447.04</v>
      </c>
    </row>
    <row r="21" spans="1:5" s="2" customFormat="1" ht="20.25" customHeight="1" x14ac:dyDescent="0.3">
      <c r="A21" s="10" t="s">
        <v>143</v>
      </c>
      <c r="B21" s="29">
        <v>93355</v>
      </c>
      <c r="C21" s="29">
        <v>93355</v>
      </c>
      <c r="D21" s="230">
        <v>39084.550000000003</v>
      </c>
    </row>
    <row r="22" spans="1:5" s="2" customFormat="1" ht="26.85" customHeight="1" x14ac:dyDescent="0.3">
      <c r="A22" s="10" t="s">
        <v>144</v>
      </c>
      <c r="B22" s="29">
        <v>611505</v>
      </c>
      <c r="C22" s="29">
        <v>611505</v>
      </c>
      <c r="D22" s="230">
        <v>423160.51</v>
      </c>
    </row>
    <row r="23" spans="1:5" s="2" customFormat="1" ht="23.95" customHeight="1" x14ac:dyDescent="0.3">
      <c r="A23" s="11" t="s">
        <v>145</v>
      </c>
      <c r="B23" s="1">
        <f>SUM(B17:B22)</f>
        <v>1792990</v>
      </c>
      <c r="C23" s="29">
        <f>SUM(C18:C22)</f>
        <v>1792990</v>
      </c>
      <c r="D23" s="230">
        <f>SUM(D18:D22)</f>
        <v>1283502.3600000001</v>
      </c>
    </row>
    <row r="24" spans="1:5" s="2" customFormat="1" ht="36" customHeight="1" x14ac:dyDescent="0.3">
      <c r="A24" s="12" t="s">
        <v>146</v>
      </c>
      <c r="B24" s="1">
        <v>0</v>
      </c>
      <c r="C24" s="29">
        <v>0</v>
      </c>
      <c r="D24" s="230">
        <v>0</v>
      </c>
      <c r="E24" s="320"/>
    </row>
    <row r="25" spans="1:5" s="2" customFormat="1" ht="19.55" customHeight="1" x14ac:dyDescent="0.3">
      <c r="A25" s="54" t="s">
        <v>147</v>
      </c>
      <c r="B25" s="55">
        <f>SUM(B23:B24)</f>
        <v>1792990</v>
      </c>
      <c r="C25" s="56">
        <f>C23</f>
        <v>1792990</v>
      </c>
      <c r="D25" s="319">
        <f>D23</f>
        <v>1283502.3600000001</v>
      </c>
      <c r="E25" s="52"/>
    </row>
    <row r="26" spans="1:5" s="2" customFormat="1" ht="16.3" x14ac:dyDescent="0.3">
      <c r="E26" s="321"/>
    </row>
    <row r="27" spans="1:5" s="2" customFormat="1" ht="16.3" x14ac:dyDescent="0.3">
      <c r="E27" s="52"/>
    </row>
    <row r="28" spans="1:5" s="2" customFormat="1" ht="16.3" x14ac:dyDescent="0.3"/>
    <row r="29" spans="1:5" s="2" customFormat="1" ht="16.3" x14ac:dyDescent="0.3"/>
    <row r="30" spans="1:5" s="2" customFormat="1" ht="16.3" x14ac:dyDescent="0.3">
      <c r="A30" s="25" t="s">
        <v>149</v>
      </c>
      <c r="B30" s="28">
        <f>B12</f>
        <v>7755000</v>
      </c>
      <c r="C30" s="17">
        <f>C14</f>
        <v>7755000</v>
      </c>
      <c r="D30" s="318">
        <f>D14</f>
        <v>5499135</v>
      </c>
    </row>
    <row r="31" spans="1:5" s="2" customFormat="1" ht="16.3" x14ac:dyDescent="0.3">
      <c r="B31" s="19"/>
    </row>
    <row r="32" spans="1:5"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5" s="2" customFormat="1" ht="16.3" x14ac:dyDescent="0.3"/>
    <row r="2" spans="1:5" s="2" customFormat="1" ht="16.3" x14ac:dyDescent="0.3">
      <c r="A2" s="26" t="s">
        <v>435</v>
      </c>
    </row>
    <row r="3" spans="1:5" s="2" customFormat="1" ht="16.3" x14ac:dyDescent="0.3">
      <c r="A3" s="3"/>
    </row>
    <row r="4" spans="1:5" s="2" customFormat="1" ht="65.25" x14ac:dyDescent="0.3">
      <c r="B4" s="4" t="s">
        <v>436</v>
      </c>
      <c r="C4" s="22" t="s">
        <v>950</v>
      </c>
      <c r="D4" s="5" t="s">
        <v>134</v>
      </c>
    </row>
    <row r="5" spans="1:5" s="2" customFormat="1" ht="32.6" x14ac:dyDescent="0.3">
      <c r="A5" s="6"/>
      <c r="B5" s="7" t="s">
        <v>135</v>
      </c>
      <c r="C5" s="8" t="s">
        <v>136</v>
      </c>
      <c r="D5" s="8" t="s">
        <v>137</v>
      </c>
    </row>
    <row r="6" spans="1:5" s="2" customFormat="1" ht="16.3" x14ac:dyDescent="0.3">
      <c r="A6" s="9" t="s">
        <v>138</v>
      </c>
      <c r="B6" s="32">
        <v>21540000</v>
      </c>
      <c r="C6" s="1" t="s">
        <v>139</v>
      </c>
      <c r="D6" s="1" t="s">
        <v>139</v>
      </c>
    </row>
    <row r="7" spans="1:5" s="2" customFormat="1" ht="16.3" x14ac:dyDescent="0.3">
      <c r="A7" s="10" t="s">
        <v>140</v>
      </c>
      <c r="B7" s="32">
        <v>5322000</v>
      </c>
      <c r="C7" s="1" t="s">
        <v>139</v>
      </c>
      <c r="D7" s="1" t="s">
        <v>139</v>
      </c>
    </row>
    <row r="8" spans="1:5" s="2" customFormat="1" ht="16.3" x14ac:dyDescent="0.3">
      <c r="A8" s="10" t="s">
        <v>141</v>
      </c>
      <c r="B8" s="32">
        <v>2269000</v>
      </c>
      <c r="C8" s="1" t="s">
        <v>139</v>
      </c>
      <c r="D8" s="1" t="s">
        <v>139</v>
      </c>
    </row>
    <row r="9" spans="1:5" s="2" customFormat="1" ht="32.6" x14ac:dyDescent="0.3">
      <c r="A9" s="10" t="s">
        <v>142</v>
      </c>
      <c r="B9" s="32">
        <v>74495000</v>
      </c>
      <c r="C9" s="1" t="s">
        <v>139</v>
      </c>
      <c r="D9" s="1" t="s">
        <v>139</v>
      </c>
    </row>
    <row r="10" spans="1:5" s="2" customFormat="1" ht="16.3" x14ac:dyDescent="0.3">
      <c r="A10" s="10" t="s">
        <v>143</v>
      </c>
      <c r="B10" s="1">
        <v>0</v>
      </c>
      <c r="C10" s="1" t="s">
        <v>139</v>
      </c>
      <c r="D10" s="1" t="s">
        <v>139</v>
      </c>
    </row>
    <row r="11" spans="1:5" s="2" customFormat="1" ht="16.3" x14ac:dyDescent="0.3">
      <c r="A11" s="10" t="s">
        <v>144</v>
      </c>
      <c r="B11" s="32">
        <v>96103000</v>
      </c>
      <c r="C11" s="1" t="s">
        <v>139</v>
      </c>
      <c r="D11" s="1" t="s">
        <v>139</v>
      </c>
    </row>
    <row r="12" spans="1:5" s="2" customFormat="1" ht="16.3" x14ac:dyDescent="0.3">
      <c r="A12" s="11" t="s">
        <v>145</v>
      </c>
      <c r="B12" s="1">
        <f>SUM(B6:B11)</f>
        <v>199729000</v>
      </c>
      <c r="C12" s="1" t="s">
        <v>139</v>
      </c>
      <c r="D12" s="1" t="s">
        <v>139</v>
      </c>
    </row>
    <row r="13" spans="1:5" s="2" customFormat="1" ht="32.6" x14ac:dyDescent="0.3">
      <c r="A13" s="12" t="s">
        <v>146</v>
      </c>
      <c r="B13" s="1">
        <v>0</v>
      </c>
      <c r="C13" s="1" t="s">
        <v>139</v>
      </c>
      <c r="D13" s="1" t="s">
        <v>139</v>
      </c>
    </row>
    <row r="14" spans="1:5" s="2" customFormat="1" ht="16.3" x14ac:dyDescent="0.3">
      <c r="A14" s="13" t="s">
        <v>147</v>
      </c>
      <c r="B14" s="27">
        <f>B12+B13</f>
        <v>199729000</v>
      </c>
      <c r="C14" s="1" t="s">
        <v>139</v>
      </c>
      <c r="D14" s="1" t="s">
        <v>139</v>
      </c>
    </row>
    <row r="15" spans="1:5" s="2" customFormat="1" ht="16.3" x14ac:dyDescent="0.3">
      <c r="A15" s="14"/>
    </row>
    <row r="16" spans="1:5" s="2" customFormat="1" ht="16.3" x14ac:dyDescent="0.3">
      <c r="A16" s="23"/>
      <c r="B16" s="15" t="s">
        <v>148</v>
      </c>
      <c r="C16" s="16" t="s">
        <v>148</v>
      </c>
      <c r="D16" s="16" t="s">
        <v>148</v>
      </c>
      <c r="E16" s="24"/>
    </row>
    <row r="17" spans="1:4" s="2" customFormat="1" ht="16.3" x14ac:dyDescent="0.3">
      <c r="A17" s="9" t="s">
        <v>138</v>
      </c>
      <c r="B17" s="1">
        <v>0</v>
      </c>
      <c r="C17" s="1" t="s">
        <v>73</v>
      </c>
      <c r="D17" s="1" t="s">
        <v>73</v>
      </c>
    </row>
    <row r="18" spans="1:4" s="2" customFormat="1" ht="16.3" x14ac:dyDescent="0.3">
      <c r="A18" s="10" t="s">
        <v>140</v>
      </c>
      <c r="B18" s="1">
        <v>245000</v>
      </c>
      <c r="C18" s="1" t="s">
        <v>139</v>
      </c>
      <c r="D18" s="1" t="s">
        <v>139</v>
      </c>
    </row>
    <row r="19" spans="1:4" s="2" customFormat="1" ht="16.3" x14ac:dyDescent="0.3">
      <c r="A19" s="10" t="s">
        <v>141</v>
      </c>
      <c r="B19" s="1">
        <v>922857</v>
      </c>
      <c r="C19" s="1" t="s">
        <v>139</v>
      </c>
      <c r="D19" s="1" t="s">
        <v>139</v>
      </c>
    </row>
    <row r="20" spans="1:4" s="2" customFormat="1" ht="32.6" x14ac:dyDescent="0.3">
      <c r="A20" s="10" t="s">
        <v>142</v>
      </c>
      <c r="B20" s="1">
        <v>15969607</v>
      </c>
      <c r="C20" s="1" t="s">
        <v>139</v>
      </c>
      <c r="D20" s="1" t="s">
        <v>139</v>
      </c>
    </row>
    <row r="21" spans="1:4" s="2" customFormat="1" ht="16.3" x14ac:dyDescent="0.3">
      <c r="A21" s="10" t="s">
        <v>143</v>
      </c>
      <c r="B21" s="1">
        <v>2270494</v>
      </c>
      <c r="C21" s="1" t="s">
        <v>139</v>
      </c>
      <c r="D21" s="1" t="s">
        <v>139</v>
      </c>
    </row>
    <row r="22" spans="1:4" s="2" customFormat="1" ht="16.3" x14ac:dyDescent="0.3">
      <c r="A22" s="10" t="s">
        <v>144</v>
      </c>
      <c r="B22" s="1">
        <v>4424042</v>
      </c>
      <c r="C22" s="1" t="s">
        <v>139</v>
      </c>
      <c r="D22" s="1" t="s">
        <v>139</v>
      </c>
    </row>
    <row r="23" spans="1:4" s="2" customFormat="1" ht="16.3" x14ac:dyDescent="0.3">
      <c r="A23" s="11" t="s">
        <v>145</v>
      </c>
      <c r="B23" s="1">
        <f>SUM(B17:B22)</f>
        <v>23832000</v>
      </c>
      <c r="C23" s="1" t="s">
        <v>139</v>
      </c>
      <c r="D23" s="1" t="s">
        <v>139</v>
      </c>
    </row>
    <row r="24" spans="1:4" s="2" customFormat="1" ht="32.6" x14ac:dyDescent="0.3">
      <c r="A24" s="12" t="s">
        <v>146</v>
      </c>
      <c r="B24" s="1">
        <v>0</v>
      </c>
      <c r="C24" s="1" t="s">
        <v>139</v>
      </c>
      <c r="D24" s="1" t="s">
        <v>139</v>
      </c>
    </row>
    <row r="25" spans="1:4" s="2" customFormat="1" ht="16.3" x14ac:dyDescent="0.3">
      <c r="A25" s="13" t="s">
        <v>147</v>
      </c>
      <c r="B25" s="27">
        <f>B23+B24</f>
        <v>23832000</v>
      </c>
      <c r="C25" s="1" t="s">
        <v>139</v>
      </c>
      <c r="D25" s="1" t="s">
        <v>139</v>
      </c>
    </row>
    <row r="26" spans="1:4" s="2" customFormat="1" ht="16.3" x14ac:dyDescent="0.3"/>
    <row r="27" spans="1:4" s="2" customFormat="1" ht="16.3" x14ac:dyDescent="0.3"/>
    <row r="28" spans="1:4" s="2" customFormat="1" ht="16.3" x14ac:dyDescent="0.3"/>
    <row r="29" spans="1:4" s="2" customFormat="1" ht="16.3" x14ac:dyDescent="0.3"/>
    <row r="30" spans="1:4" s="2" customFormat="1" ht="16.3" x14ac:dyDescent="0.3">
      <c r="A30" s="25" t="s">
        <v>149</v>
      </c>
      <c r="B30" s="28">
        <f>B12</f>
        <v>199729000</v>
      </c>
      <c r="C30" s="17"/>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G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147" bestFit="1" customWidth="1"/>
    <col min="8" max="8" width="9.125" style="20"/>
    <col min="9" max="9" width="11.375" style="20" bestFit="1" customWidth="1"/>
    <col min="10" max="16384" width="9.125" style="20"/>
  </cols>
  <sheetData>
    <row r="1" spans="1:7" s="2" customFormat="1" ht="16.3" x14ac:dyDescent="0.3">
      <c r="G1" s="144"/>
    </row>
    <row r="2" spans="1:7" s="36" customFormat="1" ht="16.3" x14ac:dyDescent="0.3">
      <c r="A2" s="35" t="s">
        <v>990</v>
      </c>
      <c r="B2" s="115"/>
      <c r="C2" s="115"/>
      <c r="D2" s="115"/>
      <c r="G2" s="149"/>
    </row>
    <row r="3" spans="1:7" s="2" customFormat="1" ht="16.3" x14ac:dyDescent="0.3">
      <c r="A3" s="3"/>
      <c r="G3" s="144"/>
    </row>
    <row r="4" spans="1:7" s="2" customFormat="1" ht="48.9" x14ac:dyDescent="0.3">
      <c r="B4" s="37" t="s">
        <v>614</v>
      </c>
      <c r="C4" s="22" t="s">
        <v>877</v>
      </c>
      <c r="D4" s="5" t="s">
        <v>134</v>
      </c>
      <c r="G4" s="150"/>
    </row>
    <row r="5" spans="1:7" s="2" customFormat="1" ht="32.6" x14ac:dyDescent="0.3">
      <c r="A5" s="6"/>
      <c r="B5" s="7" t="s">
        <v>135</v>
      </c>
      <c r="C5" s="8" t="s">
        <v>136</v>
      </c>
      <c r="D5" s="8" t="s">
        <v>137</v>
      </c>
      <c r="G5" s="151"/>
    </row>
    <row r="6" spans="1:7" s="2" customFormat="1" ht="16.3" x14ac:dyDescent="0.3">
      <c r="A6" s="9" t="s">
        <v>138</v>
      </c>
      <c r="B6" s="38">
        <v>2827000</v>
      </c>
      <c r="C6" s="29">
        <v>4554323</v>
      </c>
      <c r="D6" s="1" t="s">
        <v>139</v>
      </c>
      <c r="G6" s="151"/>
    </row>
    <row r="7" spans="1:7" s="2" customFormat="1" ht="16.3" x14ac:dyDescent="0.3">
      <c r="A7" s="10" t="s">
        <v>140</v>
      </c>
      <c r="B7" s="38">
        <v>970000</v>
      </c>
      <c r="C7" s="29">
        <v>0</v>
      </c>
      <c r="D7" s="1" t="s">
        <v>139</v>
      </c>
      <c r="G7" s="151"/>
    </row>
    <row r="8" spans="1:7" s="2" customFormat="1" ht="16.3" x14ac:dyDescent="0.3">
      <c r="A8" s="10" t="s">
        <v>141</v>
      </c>
      <c r="B8" s="38">
        <v>1402000</v>
      </c>
      <c r="C8" s="29">
        <v>6171328</v>
      </c>
      <c r="D8" s="1" t="s">
        <v>139</v>
      </c>
      <c r="G8" s="150"/>
    </row>
    <row r="9" spans="1:7" s="2" customFormat="1" ht="32.6" x14ac:dyDescent="0.3">
      <c r="A9" s="10" t="s">
        <v>142</v>
      </c>
      <c r="B9" s="38">
        <v>9019000</v>
      </c>
      <c r="C9" s="29">
        <v>13983403</v>
      </c>
      <c r="D9" s="1" t="s">
        <v>139</v>
      </c>
      <c r="G9" s="150"/>
    </row>
    <row r="10" spans="1:7" s="2" customFormat="1" ht="16.3" x14ac:dyDescent="0.3">
      <c r="A10" s="10" t="s">
        <v>143</v>
      </c>
      <c r="B10" s="39">
        <v>0</v>
      </c>
      <c r="C10" s="29">
        <v>0</v>
      </c>
      <c r="D10" s="1" t="s">
        <v>139</v>
      </c>
      <c r="G10" s="144"/>
    </row>
    <row r="11" spans="1:7" s="2" customFormat="1" ht="16.3" x14ac:dyDescent="0.3">
      <c r="A11" s="10" t="s">
        <v>144</v>
      </c>
      <c r="B11" s="38">
        <v>19815000</v>
      </c>
      <c r="C11" s="29">
        <v>16910058</v>
      </c>
      <c r="D11" s="1" t="s">
        <v>139</v>
      </c>
      <c r="G11" s="144"/>
    </row>
    <row r="12" spans="1:7" s="2" customFormat="1" ht="16.3" x14ac:dyDescent="0.3">
      <c r="A12" s="11" t="s">
        <v>145</v>
      </c>
      <c r="B12" s="39">
        <f>SUM(B6:B11)</f>
        <v>34033000</v>
      </c>
      <c r="C12" s="29">
        <f>SUM(C6:C11)</f>
        <v>41619112</v>
      </c>
      <c r="D12" s="1" t="s">
        <v>139</v>
      </c>
      <c r="G12" s="144"/>
    </row>
    <row r="13" spans="1:7" s="2" customFormat="1" ht="32.6" x14ac:dyDescent="0.3">
      <c r="A13" s="12" t="s">
        <v>146</v>
      </c>
      <c r="B13" s="39">
        <v>0</v>
      </c>
      <c r="C13" s="29"/>
      <c r="D13" s="1" t="s">
        <v>139</v>
      </c>
      <c r="G13" s="144"/>
    </row>
    <row r="14" spans="1:7" s="2" customFormat="1" ht="16.3" x14ac:dyDescent="0.3">
      <c r="A14" s="13" t="s">
        <v>147</v>
      </c>
      <c r="B14" s="40">
        <f>B12+B13</f>
        <v>34033000</v>
      </c>
      <c r="C14" s="29">
        <f>C12+C13</f>
        <v>41619112</v>
      </c>
      <c r="D14" s="1" t="s">
        <v>139</v>
      </c>
      <c r="G14" s="144"/>
    </row>
    <row r="15" spans="1:7" s="2" customFormat="1" ht="16.3" x14ac:dyDescent="0.3">
      <c r="A15" s="14"/>
      <c r="B15" s="36"/>
      <c r="G15" s="144"/>
    </row>
    <row r="16" spans="1:7" s="2" customFormat="1" ht="16.3" x14ac:dyDescent="0.3">
      <c r="A16" s="23"/>
      <c r="B16" s="41" t="s">
        <v>148</v>
      </c>
      <c r="C16" s="16" t="s">
        <v>148</v>
      </c>
      <c r="D16" s="16" t="s">
        <v>148</v>
      </c>
      <c r="E16" s="24"/>
      <c r="G16" s="144"/>
    </row>
    <row r="17" spans="1:7" s="2" customFormat="1" ht="16.3" x14ac:dyDescent="0.3">
      <c r="A17" s="9" t="s">
        <v>138</v>
      </c>
      <c r="B17" s="39">
        <v>0</v>
      </c>
      <c r="C17" s="29" t="s">
        <v>73</v>
      </c>
      <c r="D17" s="1" t="s">
        <v>73</v>
      </c>
      <c r="G17" s="144"/>
    </row>
    <row r="18" spans="1:7" s="2" customFormat="1" ht="16.3" x14ac:dyDescent="0.3">
      <c r="A18" s="10" t="s">
        <v>140</v>
      </c>
      <c r="B18" s="39">
        <v>90000</v>
      </c>
      <c r="C18" s="29">
        <v>0</v>
      </c>
      <c r="D18" s="1" t="s">
        <v>139</v>
      </c>
      <c r="G18" s="144"/>
    </row>
    <row r="19" spans="1:7" s="2" customFormat="1" ht="16.3" x14ac:dyDescent="0.3">
      <c r="A19" s="10" t="s">
        <v>141</v>
      </c>
      <c r="B19" s="39">
        <v>80000</v>
      </c>
      <c r="C19" s="29">
        <v>4641321</v>
      </c>
      <c r="D19" s="1" t="s">
        <v>139</v>
      </c>
      <c r="G19" s="144"/>
    </row>
    <row r="20" spans="1:7" s="2" customFormat="1" ht="32.6" x14ac:dyDescent="0.3">
      <c r="A20" s="10" t="s">
        <v>142</v>
      </c>
      <c r="B20" s="39">
        <v>1752000</v>
      </c>
      <c r="C20" s="29">
        <v>7207631</v>
      </c>
      <c r="D20" s="1" t="s">
        <v>139</v>
      </c>
      <c r="G20" s="144"/>
    </row>
    <row r="21" spans="1:7" s="2" customFormat="1" ht="16.3" x14ac:dyDescent="0.3">
      <c r="A21" s="10" t="s">
        <v>143</v>
      </c>
      <c r="B21" s="39">
        <v>226500</v>
      </c>
      <c r="C21" s="29">
        <v>562250</v>
      </c>
      <c r="D21" s="1" t="s">
        <v>139</v>
      </c>
      <c r="G21" s="144"/>
    </row>
    <row r="22" spans="1:7" s="2" customFormat="1" ht="16.3" x14ac:dyDescent="0.3">
      <c r="A22" s="10" t="s">
        <v>144</v>
      </c>
      <c r="B22" s="39">
        <v>602000</v>
      </c>
      <c r="C22" s="29">
        <v>4343654</v>
      </c>
      <c r="D22" s="1" t="s">
        <v>139</v>
      </c>
      <c r="G22" s="144"/>
    </row>
    <row r="23" spans="1:7" s="2" customFormat="1" ht="16.3" x14ac:dyDescent="0.3">
      <c r="A23" s="11" t="s">
        <v>145</v>
      </c>
      <c r="B23" s="39">
        <f>SUM(B17:B22)</f>
        <v>2750500</v>
      </c>
      <c r="C23" s="29">
        <f>SUM(C18:C22)</f>
        <v>16754856</v>
      </c>
      <c r="D23" s="1" t="s">
        <v>139</v>
      </c>
      <c r="G23" s="144"/>
    </row>
    <row r="24" spans="1:7" s="2" customFormat="1" ht="32.6" x14ac:dyDescent="0.3">
      <c r="A24" s="12" t="s">
        <v>146</v>
      </c>
      <c r="B24" s="39">
        <v>117500</v>
      </c>
      <c r="C24" s="29">
        <v>0</v>
      </c>
      <c r="D24" s="1" t="s">
        <v>139</v>
      </c>
      <c r="G24" s="144"/>
    </row>
    <row r="25" spans="1:7" s="2" customFormat="1" ht="16.3" x14ac:dyDescent="0.3">
      <c r="A25" s="13" t="s">
        <v>147</v>
      </c>
      <c r="B25" s="40">
        <f>SUM(B23:B24)</f>
        <v>2868000</v>
      </c>
      <c r="C25" s="29">
        <f>C23</f>
        <v>16754856</v>
      </c>
      <c r="D25" s="1" t="s">
        <v>139</v>
      </c>
      <c r="G25" s="144"/>
    </row>
    <row r="26" spans="1:7" s="2" customFormat="1" ht="16.3" x14ac:dyDescent="0.3">
      <c r="B26" s="36"/>
      <c r="C26" s="52"/>
      <c r="G26" s="144"/>
    </row>
    <row r="27" spans="1:7" s="2" customFormat="1" ht="16.3" x14ac:dyDescent="0.3">
      <c r="B27" s="36"/>
      <c r="C27" s="52"/>
      <c r="G27" s="144"/>
    </row>
    <row r="28" spans="1:7" s="2" customFormat="1" ht="16.3" x14ac:dyDescent="0.3">
      <c r="B28" s="36"/>
      <c r="C28" s="52"/>
      <c r="G28" s="144"/>
    </row>
    <row r="29" spans="1:7" s="2" customFormat="1" ht="16.3" x14ac:dyDescent="0.3">
      <c r="B29" s="36"/>
      <c r="C29" s="52"/>
      <c r="G29" s="144"/>
    </row>
    <row r="30" spans="1:7" s="2" customFormat="1" ht="16.3" x14ac:dyDescent="0.3">
      <c r="A30" s="25" t="s">
        <v>149</v>
      </c>
      <c r="B30" s="42">
        <f>B12</f>
        <v>34033000</v>
      </c>
      <c r="C30" s="51">
        <f>C14</f>
        <v>41619112</v>
      </c>
      <c r="D30" s="18"/>
      <c r="G30" s="144"/>
    </row>
    <row r="31" spans="1:7" s="2" customFormat="1" ht="16.3" x14ac:dyDescent="0.3">
      <c r="B31" s="19"/>
      <c r="G31" s="144"/>
    </row>
    <row r="32" spans="1:7"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5" s="2" customFormat="1" ht="16.3" x14ac:dyDescent="0.3"/>
    <row r="2" spans="1:5" s="2" customFormat="1" ht="16.3" x14ac:dyDescent="0.3">
      <c r="A2" s="35" t="s">
        <v>658</v>
      </c>
    </row>
    <row r="3" spans="1:5" s="2" customFormat="1" ht="16.3" x14ac:dyDescent="0.3">
      <c r="A3" s="3"/>
    </row>
    <row r="4" spans="1:5" s="2" customFormat="1" ht="48.9" x14ac:dyDescent="0.3">
      <c r="B4" s="4" t="s">
        <v>162</v>
      </c>
      <c r="C4" s="22" t="s">
        <v>437</v>
      </c>
      <c r="D4" s="5" t="s">
        <v>134</v>
      </c>
    </row>
    <row r="5" spans="1:5" s="2" customFormat="1" ht="32.6" x14ac:dyDescent="0.3">
      <c r="A5" s="6"/>
      <c r="B5" s="7" t="s">
        <v>135</v>
      </c>
      <c r="C5" s="8" t="s">
        <v>136</v>
      </c>
      <c r="D5" s="8" t="s">
        <v>137</v>
      </c>
    </row>
    <row r="6" spans="1:5" s="2" customFormat="1" ht="16.3" x14ac:dyDescent="0.3">
      <c r="A6" s="9" t="s">
        <v>138</v>
      </c>
      <c r="B6" s="38">
        <v>350000</v>
      </c>
      <c r="C6" s="29">
        <v>135000</v>
      </c>
      <c r="D6" s="1" t="s">
        <v>139</v>
      </c>
    </row>
    <row r="7" spans="1:5" s="2" customFormat="1" ht="16.3" x14ac:dyDescent="0.3">
      <c r="A7" s="10" t="s">
        <v>140</v>
      </c>
      <c r="B7" s="38">
        <v>200000</v>
      </c>
      <c r="C7" s="29">
        <v>53000</v>
      </c>
      <c r="D7" s="1" t="s">
        <v>139</v>
      </c>
    </row>
    <row r="8" spans="1:5" s="2" customFormat="1" ht="16.3" x14ac:dyDescent="0.3">
      <c r="A8" s="10" t="s">
        <v>141</v>
      </c>
      <c r="B8" s="38">
        <v>150000</v>
      </c>
      <c r="C8" s="29">
        <v>107618</v>
      </c>
      <c r="D8" s="1" t="s">
        <v>139</v>
      </c>
    </row>
    <row r="9" spans="1:5" s="2" customFormat="1" ht="32.6" x14ac:dyDescent="0.3">
      <c r="A9" s="10" t="s">
        <v>142</v>
      </c>
      <c r="B9" s="38">
        <v>850000</v>
      </c>
      <c r="C9" s="29">
        <v>916717</v>
      </c>
      <c r="D9" s="1" t="s">
        <v>139</v>
      </c>
    </row>
    <row r="10" spans="1:5" s="2" customFormat="1" ht="16.3" x14ac:dyDescent="0.3">
      <c r="A10" s="10" t="s">
        <v>143</v>
      </c>
      <c r="B10" s="39">
        <v>0</v>
      </c>
      <c r="C10" s="29">
        <v>0</v>
      </c>
      <c r="D10" s="1" t="s">
        <v>139</v>
      </c>
    </row>
    <row r="11" spans="1:5" s="2" customFormat="1" ht="16.3" x14ac:dyDescent="0.3">
      <c r="A11" s="10" t="s">
        <v>144</v>
      </c>
      <c r="B11" s="38">
        <v>1300000</v>
      </c>
      <c r="C11" s="29">
        <v>2826272</v>
      </c>
      <c r="D11" s="1" t="s">
        <v>139</v>
      </c>
    </row>
    <row r="12" spans="1:5" s="2" customFormat="1" ht="16.3" x14ac:dyDescent="0.3">
      <c r="A12" s="11" t="s">
        <v>145</v>
      </c>
      <c r="B12" s="39">
        <f>SUM(B6:B11)</f>
        <v>2850000</v>
      </c>
      <c r="C12" s="29">
        <f>SUM(C6:C11)</f>
        <v>4038607</v>
      </c>
      <c r="D12" s="1" t="s">
        <v>139</v>
      </c>
    </row>
    <row r="13" spans="1:5" s="2" customFormat="1" ht="32.6" x14ac:dyDescent="0.3">
      <c r="A13" s="12" t="s">
        <v>146</v>
      </c>
      <c r="B13" s="39">
        <v>0</v>
      </c>
      <c r="C13" s="29"/>
      <c r="D13" s="1" t="s">
        <v>139</v>
      </c>
    </row>
    <row r="14" spans="1:5" s="2" customFormat="1" ht="16.3" x14ac:dyDescent="0.3">
      <c r="A14" s="13" t="s">
        <v>147</v>
      </c>
      <c r="B14" s="40">
        <f>B12+B13</f>
        <v>2850000</v>
      </c>
      <c r="C14" s="29">
        <f>C12</f>
        <v>4038607</v>
      </c>
      <c r="D14" s="1" t="s">
        <v>139</v>
      </c>
    </row>
    <row r="15" spans="1:5" s="2" customFormat="1" ht="16.3" x14ac:dyDescent="0.3">
      <c r="A15" s="14"/>
      <c r="B15" s="36"/>
      <c r="C15" s="52"/>
    </row>
    <row r="16" spans="1:5" s="2" customFormat="1" ht="16.3" x14ac:dyDescent="0.3">
      <c r="A16" s="23"/>
      <c r="B16" s="41" t="s">
        <v>148</v>
      </c>
      <c r="C16" s="16" t="s">
        <v>148</v>
      </c>
      <c r="D16" s="16" t="s">
        <v>148</v>
      </c>
      <c r="E16" s="24"/>
    </row>
    <row r="17" spans="1:4" s="2" customFormat="1" ht="16.3" x14ac:dyDescent="0.3">
      <c r="A17" s="9" t="s">
        <v>138</v>
      </c>
      <c r="B17" s="39">
        <v>0</v>
      </c>
      <c r="C17" s="29">
        <v>10000</v>
      </c>
      <c r="D17" s="1" t="s">
        <v>73</v>
      </c>
    </row>
    <row r="18" spans="1:4" s="2" customFormat="1" ht="16.3" x14ac:dyDescent="0.3">
      <c r="A18" s="10" t="s">
        <v>140</v>
      </c>
      <c r="B18" s="39">
        <v>0</v>
      </c>
      <c r="C18" s="29">
        <v>250000</v>
      </c>
      <c r="D18" s="1" t="s">
        <v>139</v>
      </c>
    </row>
    <row r="19" spans="1:4" s="2" customFormat="1" ht="16.3" x14ac:dyDescent="0.3">
      <c r="A19" s="10" t="s">
        <v>141</v>
      </c>
      <c r="B19" s="39">
        <v>275000</v>
      </c>
      <c r="C19" s="29">
        <v>65000</v>
      </c>
      <c r="D19" s="1" t="s">
        <v>139</v>
      </c>
    </row>
    <row r="20" spans="1:4" s="2" customFormat="1" ht="32.6" x14ac:dyDescent="0.3">
      <c r="A20" s="10" t="s">
        <v>142</v>
      </c>
      <c r="B20" s="39">
        <v>1750000</v>
      </c>
      <c r="C20" s="29">
        <v>1934091</v>
      </c>
      <c r="D20" s="1" t="s">
        <v>139</v>
      </c>
    </row>
    <row r="21" spans="1:4" s="2" customFormat="1" ht="16.3" x14ac:dyDescent="0.3">
      <c r="A21" s="10" t="s">
        <v>143</v>
      </c>
      <c r="B21" s="39">
        <v>0</v>
      </c>
      <c r="C21" s="29">
        <v>0</v>
      </c>
      <c r="D21" s="1" t="s">
        <v>139</v>
      </c>
    </row>
    <row r="22" spans="1:4" s="2" customFormat="1" ht="16.3" x14ac:dyDescent="0.3">
      <c r="A22" s="10" t="s">
        <v>144</v>
      </c>
      <c r="B22" s="39">
        <v>2000000</v>
      </c>
      <c r="C22" s="29">
        <v>1765205</v>
      </c>
      <c r="D22" s="1" t="s">
        <v>139</v>
      </c>
    </row>
    <row r="23" spans="1:4" s="2" customFormat="1" ht="16.3" x14ac:dyDescent="0.3">
      <c r="A23" s="11" t="s">
        <v>145</v>
      </c>
      <c r="B23" s="39">
        <f>SUM(B17:B22)</f>
        <v>4025000</v>
      </c>
      <c r="C23" s="29">
        <f>SUM(C17:C22)</f>
        <v>4024296</v>
      </c>
      <c r="D23" s="1" t="s">
        <v>139</v>
      </c>
    </row>
    <row r="24" spans="1:4" s="2" customFormat="1" ht="32.6" x14ac:dyDescent="0.3">
      <c r="A24" s="12" t="s">
        <v>146</v>
      </c>
      <c r="B24" s="39">
        <v>0</v>
      </c>
      <c r="C24" s="29">
        <v>0</v>
      </c>
      <c r="D24" s="1" t="s">
        <v>139</v>
      </c>
    </row>
    <row r="25" spans="1:4" s="2" customFormat="1" ht="16.3" x14ac:dyDescent="0.3">
      <c r="A25" s="13" t="s">
        <v>147</v>
      </c>
      <c r="B25" s="40">
        <f>B23+B24</f>
        <v>4025000</v>
      </c>
      <c r="C25" s="29">
        <f>C23</f>
        <v>4024296</v>
      </c>
      <c r="D25" s="1" t="s">
        <v>139</v>
      </c>
    </row>
    <row r="26" spans="1:4" s="2" customFormat="1" ht="16.3" x14ac:dyDescent="0.3">
      <c r="B26" s="36"/>
    </row>
    <row r="27" spans="1:4" s="2" customFormat="1" ht="16.3" x14ac:dyDescent="0.3">
      <c r="B27" s="36"/>
    </row>
    <row r="28" spans="1:4" s="2" customFormat="1" ht="16.3" x14ac:dyDescent="0.3">
      <c r="B28" s="36"/>
    </row>
    <row r="29" spans="1:4" s="2" customFormat="1" ht="16.3" x14ac:dyDescent="0.3">
      <c r="B29" s="36"/>
    </row>
    <row r="30" spans="1:4" s="2" customFormat="1" ht="16.3" x14ac:dyDescent="0.3">
      <c r="A30" s="25" t="s">
        <v>149</v>
      </c>
      <c r="B30" s="42">
        <f>B12</f>
        <v>2850000</v>
      </c>
      <c r="C30" s="53">
        <f>C12</f>
        <v>4038607</v>
      </c>
      <c r="D30" s="18"/>
    </row>
    <row r="31" spans="1:4" s="2" customFormat="1" ht="16.3" x14ac:dyDescent="0.3">
      <c r="B31" s="19"/>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9"/>
  <sheetViews>
    <sheetView topLeftCell="A19"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4" s="2" customFormat="1" ht="16.3" x14ac:dyDescent="0.3"/>
    <row r="2" spans="1:4" s="36" customFormat="1" ht="16.3" x14ac:dyDescent="0.3">
      <c r="A2" s="35" t="s">
        <v>659</v>
      </c>
    </row>
    <row r="3" spans="1:4" s="36" customFormat="1" ht="23.1" customHeight="1" x14ac:dyDescent="0.3">
      <c r="A3" s="411" t="s">
        <v>613</v>
      </c>
      <c r="B3" s="411"/>
      <c r="C3" s="411"/>
      <c r="D3" s="411"/>
    </row>
    <row r="4" spans="1:4" s="2" customFormat="1" ht="16.3" x14ac:dyDescent="0.3">
      <c r="A4" s="3"/>
    </row>
    <row r="5" spans="1:4" s="2" customFormat="1" ht="68.099999999999994" customHeight="1" x14ac:dyDescent="0.3">
      <c r="B5" s="37" t="s">
        <v>660</v>
      </c>
      <c r="C5" s="22" t="s">
        <v>951</v>
      </c>
      <c r="D5" s="5" t="s">
        <v>134</v>
      </c>
    </row>
    <row r="6" spans="1:4" s="2" customFormat="1" ht="32.6" x14ac:dyDescent="0.3">
      <c r="A6" s="6"/>
      <c r="B6" s="43" t="s">
        <v>135</v>
      </c>
      <c r="C6" s="8" t="s">
        <v>136</v>
      </c>
      <c r="D6" s="8" t="s">
        <v>137</v>
      </c>
    </row>
    <row r="7" spans="1:4" s="2" customFormat="1" ht="21.75" customHeight="1" x14ac:dyDescent="0.3">
      <c r="A7" s="9" t="s">
        <v>138</v>
      </c>
      <c r="B7" s="38">
        <v>1226000</v>
      </c>
      <c r="C7" s="1" t="s">
        <v>139</v>
      </c>
      <c r="D7" s="1" t="s">
        <v>139</v>
      </c>
    </row>
    <row r="8" spans="1:4" s="2" customFormat="1" ht="28.55" customHeight="1" x14ac:dyDescent="0.3">
      <c r="A8" s="10" t="s">
        <v>140</v>
      </c>
      <c r="B8" s="38">
        <v>378500</v>
      </c>
      <c r="C8" s="1" t="s">
        <v>139</v>
      </c>
      <c r="D8" s="1" t="s">
        <v>139</v>
      </c>
    </row>
    <row r="9" spans="1:4" s="2" customFormat="1" ht="25.5" customHeight="1" x14ac:dyDescent="0.3">
      <c r="A9" s="10" t="s">
        <v>141</v>
      </c>
      <c r="B9" s="38">
        <v>438000</v>
      </c>
      <c r="C9" s="1" t="s">
        <v>139</v>
      </c>
      <c r="D9" s="1" t="s">
        <v>139</v>
      </c>
    </row>
    <row r="10" spans="1:4" s="2" customFormat="1" ht="34.5" customHeight="1" x14ac:dyDescent="0.3">
      <c r="A10" s="10" t="s">
        <v>142</v>
      </c>
      <c r="B10" s="38">
        <v>2930000</v>
      </c>
      <c r="C10" s="1" t="s">
        <v>139</v>
      </c>
      <c r="D10" s="1" t="s">
        <v>139</v>
      </c>
    </row>
    <row r="11" spans="1:4" s="2" customFormat="1" ht="23.1" customHeight="1" x14ac:dyDescent="0.3">
      <c r="A11" s="10" t="s">
        <v>143</v>
      </c>
      <c r="B11" s="39">
        <v>0</v>
      </c>
      <c r="C11" s="1" t="s">
        <v>139</v>
      </c>
      <c r="D11" s="1" t="s">
        <v>139</v>
      </c>
    </row>
    <row r="12" spans="1:4" s="2" customFormat="1" ht="25.5" customHeight="1" x14ac:dyDescent="0.3">
      <c r="A12" s="10" t="s">
        <v>144</v>
      </c>
      <c r="B12" s="38">
        <v>5225000</v>
      </c>
      <c r="C12" s="1" t="s">
        <v>139</v>
      </c>
      <c r="D12" s="1" t="s">
        <v>139</v>
      </c>
    </row>
    <row r="13" spans="1:4" s="2" customFormat="1" ht="23.95" customHeight="1" x14ac:dyDescent="0.3">
      <c r="A13" s="11" t="s">
        <v>145</v>
      </c>
      <c r="B13" s="39">
        <f>SUM(B7:B12)</f>
        <v>10197500</v>
      </c>
      <c r="C13" s="1" t="s">
        <v>139</v>
      </c>
      <c r="D13" s="1" t="s">
        <v>139</v>
      </c>
    </row>
    <row r="14" spans="1:4" s="2" customFormat="1" ht="36" customHeight="1" x14ac:dyDescent="0.3">
      <c r="A14" s="12" t="s">
        <v>146</v>
      </c>
      <c r="B14" s="39">
        <v>0</v>
      </c>
      <c r="C14" s="1" t="s">
        <v>139</v>
      </c>
      <c r="D14" s="1" t="s">
        <v>139</v>
      </c>
    </row>
    <row r="15" spans="1:4" s="2" customFormat="1" ht="19.55" customHeight="1" x14ac:dyDescent="0.3">
      <c r="A15" s="13" t="s">
        <v>147</v>
      </c>
      <c r="B15" s="40">
        <f>B13+B14</f>
        <v>10197500</v>
      </c>
      <c r="C15" s="1" t="s">
        <v>139</v>
      </c>
      <c r="D15" s="1" t="s">
        <v>139</v>
      </c>
    </row>
    <row r="16" spans="1:4" s="2" customFormat="1" ht="16.3" x14ac:dyDescent="0.3">
      <c r="A16" s="14"/>
      <c r="B16" s="36"/>
    </row>
    <row r="17" spans="1:5" s="2" customFormat="1" ht="19.55" customHeight="1" x14ac:dyDescent="0.3">
      <c r="A17" s="23"/>
      <c r="B17" s="41" t="s">
        <v>148</v>
      </c>
      <c r="C17" s="16" t="s">
        <v>148</v>
      </c>
      <c r="D17" s="16" t="s">
        <v>148</v>
      </c>
      <c r="E17" s="24"/>
    </row>
    <row r="18" spans="1:5" s="2" customFormat="1" ht="18.7" customHeight="1" x14ac:dyDescent="0.3">
      <c r="A18" s="9" t="s">
        <v>138</v>
      </c>
      <c r="B18" s="39" t="s">
        <v>73</v>
      </c>
      <c r="C18" s="39" t="s">
        <v>73</v>
      </c>
      <c r="D18" s="39" t="s">
        <v>73</v>
      </c>
    </row>
    <row r="19" spans="1:5" s="2" customFormat="1" ht="30.6" customHeight="1" x14ac:dyDescent="0.3">
      <c r="A19" s="10" t="s">
        <v>140</v>
      </c>
      <c r="B19" s="39" t="s">
        <v>73</v>
      </c>
      <c r="C19" s="39" t="s">
        <v>73</v>
      </c>
      <c r="D19" s="39" t="s">
        <v>73</v>
      </c>
    </row>
    <row r="20" spans="1:5" s="2" customFormat="1" ht="27.7" customHeight="1" x14ac:dyDescent="0.3">
      <c r="A20" s="10" t="s">
        <v>141</v>
      </c>
      <c r="B20" s="39" t="s">
        <v>73</v>
      </c>
      <c r="C20" s="39" t="s">
        <v>73</v>
      </c>
      <c r="D20" s="39" t="s">
        <v>73</v>
      </c>
    </row>
    <row r="21" spans="1:5" s="2" customFormat="1" ht="39.6" customHeight="1" x14ac:dyDescent="0.3">
      <c r="A21" s="10" t="s">
        <v>142</v>
      </c>
      <c r="B21" s="39" t="s">
        <v>73</v>
      </c>
      <c r="C21" s="39" t="s">
        <v>73</v>
      </c>
      <c r="D21" s="39" t="s">
        <v>73</v>
      </c>
    </row>
    <row r="22" spans="1:5" s="2" customFormat="1" ht="20.25" customHeight="1" x14ac:dyDescent="0.3">
      <c r="A22" s="10" t="s">
        <v>143</v>
      </c>
      <c r="B22" s="39" t="s">
        <v>73</v>
      </c>
      <c r="C22" s="39" t="s">
        <v>73</v>
      </c>
      <c r="D22" s="39" t="s">
        <v>73</v>
      </c>
    </row>
    <row r="23" spans="1:5" s="2" customFormat="1" ht="26.85" customHeight="1" x14ac:dyDescent="0.3">
      <c r="A23" s="10" t="s">
        <v>144</v>
      </c>
      <c r="B23" s="39" t="s">
        <v>73</v>
      </c>
      <c r="C23" s="39" t="s">
        <v>73</v>
      </c>
      <c r="D23" s="39" t="s">
        <v>73</v>
      </c>
    </row>
    <row r="24" spans="1:5" s="2" customFormat="1" ht="23.95" customHeight="1" x14ac:dyDescent="0.3">
      <c r="A24" s="11" t="s">
        <v>145</v>
      </c>
      <c r="B24" s="39" t="s">
        <v>73</v>
      </c>
      <c r="C24" s="39" t="s">
        <v>73</v>
      </c>
      <c r="D24" s="39" t="s">
        <v>73</v>
      </c>
    </row>
    <row r="25" spans="1:5" s="2" customFormat="1" ht="36" customHeight="1" x14ac:dyDescent="0.3">
      <c r="A25" s="12" t="s">
        <v>146</v>
      </c>
      <c r="B25" s="39" t="s">
        <v>73</v>
      </c>
      <c r="C25" s="39" t="s">
        <v>73</v>
      </c>
      <c r="D25" s="39" t="s">
        <v>73</v>
      </c>
    </row>
    <row r="26" spans="1:5" s="2" customFormat="1" ht="19.55" customHeight="1" x14ac:dyDescent="0.3">
      <c r="A26" s="13" t="s">
        <v>147</v>
      </c>
      <c r="B26" s="39" t="s">
        <v>73</v>
      </c>
      <c r="C26" s="39" t="s">
        <v>73</v>
      </c>
      <c r="D26" s="39" t="s">
        <v>73</v>
      </c>
    </row>
    <row r="27" spans="1:5" s="2" customFormat="1" ht="16.3" x14ac:dyDescent="0.3">
      <c r="B27" s="36"/>
    </row>
    <row r="28" spans="1:5" s="2" customFormat="1" ht="16.3" x14ac:dyDescent="0.3">
      <c r="B28" s="36"/>
    </row>
    <row r="29" spans="1:5" s="2" customFormat="1" ht="16.3" x14ac:dyDescent="0.3">
      <c r="B29" s="36"/>
    </row>
    <row r="30" spans="1:5" s="2" customFormat="1" ht="16.3" x14ac:dyDescent="0.3">
      <c r="B30" s="36"/>
    </row>
    <row r="31" spans="1:5" s="2" customFormat="1" ht="16.3" x14ac:dyDescent="0.3">
      <c r="A31" s="25" t="s">
        <v>149</v>
      </c>
      <c r="B31" s="42">
        <f>B13</f>
        <v>10197500</v>
      </c>
      <c r="C31" s="17"/>
      <c r="D31" s="18"/>
    </row>
    <row r="32" spans="1:5" s="2" customFormat="1" ht="16.3" x14ac:dyDescent="0.3">
      <c r="B32" s="19"/>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row r="39" spans="2:2" x14ac:dyDescent="0.2">
      <c r="B39" s="21"/>
    </row>
  </sheetData>
  <mergeCells count="1">
    <mergeCell ref="A3:D3"/>
  </mergeCells>
  <pageMargins left="0.25" right="0.25" top="0.75" bottom="0.75" header="0.3" footer="0.3"/>
  <pageSetup scale="8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6" s="2" customFormat="1" ht="16.3" x14ac:dyDescent="0.3"/>
    <row r="2" spans="1:6" s="36" customFormat="1" ht="16.3" x14ac:dyDescent="0.3">
      <c r="A2" s="35" t="s">
        <v>989</v>
      </c>
    </row>
    <row r="3" spans="1:6" s="2" customFormat="1" ht="16.3" x14ac:dyDescent="0.3">
      <c r="A3" s="3"/>
    </row>
    <row r="4" spans="1:6" s="2" customFormat="1" ht="48.9" x14ac:dyDescent="0.3">
      <c r="B4" s="37" t="s">
        <v>615</v>
      </c>
      <c r="C4" s="22" t="s">
        <v>878</v>
      </c>
      <c r="D4" s="5" t="s">
        <v>134</v>
      </c>
    </row>
    <row r="5" spans="1:6" s="2" customFormat="1" ht="32.6" x14ac:dyDescent="0.3">
      <c r="A5" s="6"/>
      <c r="B5" s="43" t="s">
        <v>135</v>
      </c>
      <c r="C5" s="8" t="s">
        <v>136</v>
      </c>
      <c r="D5" s="8" t="s">
        <v>137</v>
      </c>
    </row>
    <row r="6" spans="1:6" s="2" customFormat="1" ht="16.3" x14ac:dyDescent="0.3">
      <c r="A6" s="9" t="s">
        <v>138</v>
      </c>
      <c r="B6" s="38">
        <v>1769000</v>
      </c>
      <c r="C6" s="29">
        <v>3498658</v>
      </c>
      <c r="D6" s="1" t="s">
        <v>139</v>
      </c>
      <c r="F6" s="52"/>
    </row>
    <row r="7" spans="1:6" s="2" customFormat="1" ht="16.3" x14ac:dyDescent="0.3">
      <c r="A7" s="10" t="s">
        <v>140</v>
      </c>
      <c r="B7" s="38">
        <v>607000</v>
      </c>
      <c r="C7" s="29">
        <v>0</v>
      </c>
      <c r="D7" s="1" t="s">
        <v>139</v>
      </c>
      <c r="F7" s="52"/>
    </row>
    <row r="8" spans="1:6" s="2" customFormat="1" ht="16.3" x14ac:dyDescent="0.3">
      <c r="A8" s="10" t="s">
        <v>141</v>
      </c>
      <c r="B8" s="38">
        <v>830000</v>
      </c>
      <c r="C8" s="29">
        <v>3505474</v>
      </c>
      <c r="D8" s="1" t="s">
        <v>139</v>
      </c>
      <c r="F8" s="52"/>
    </row>
    <row r="9" spans="1:6" s="2" customFormat="1" ht="32.6" x14ac:dyDescent="0.3">
      <c r="A9" s="10" t="s">
        <v>142</v>
      </c>
      <c r="B9" s="38">
        <v>5734000</v>
      </c>
      <c r="C9" s="29">
        <v>8210994</v>
      </c>
      <c r="D9" s="1" t="s">
        <v>139</v>
      </c>
    </row>
    <row r="10" spans="1:6" s="2" customFormat="1" ht="16.3" x14ac:dyDescent="0.3">
      <c r="A10" s="10" t="s">
        <v>143</v>
      </c>
      <c r="B10" s="39">
        <v>0</v>
      </c>
      <c r="C10" s="29">
        <v>0</v>
      </c>
      <c r="D10" s="1" t="s">
        <v>139</v>
      </c>
    </row>
    <row r="11" spans="1:6" s="2" customFormat="1" ht="16.3" x14ac:dyDescent="0.3">
      <c r="A11" s="10" t="s">
        <v>144</v>
      </c>
      <c r="B11" s="38">
        <v>11688000</v>
      </c>
      <c r="C11" s="29">
        <v>11489924</v>
      </c>
      <c r="D11" s="1" t="s">
        <v>139</v>
      </c>
    </row>
    <row r="12" spans="1:6" s="2" customFormat="1" ht="16.3" x14ac:dyDescent="0.3">
      <c r="A12" s="11" t="s">
        <v>145</v>
      </c>
      <c r="B12" s="39">
        <f>SUM(B6:B11)</f>
        <v>20628000</v>
      </c>
      <c r="C12" s="29">
        <f>SUM(C6:C11)</f>
        <v>26705050</v>
      </c>
      <c r="D12" s="1" t="s">
        <v>139</v>
      </c>
    </row>
    <row r="13" spans="1:6" s="2" customFormat="1" ht="32.6" x14ac:dyDescent="0.3">
      <c r="A13" s="12" t="s">
        <v>146</v>
      </c>
      <c r="B13" s="39">
        <v>0</v>
      </c>
      <c r="C13" s="29"/>
      <c r="D13" s="1" t="s">
        <v>139</v>
      </c>
    </row>
    <row r="14" spans="1:6" s="2" customFormat="1" ht="16.3" x14ac:dyDescent="0.3">
      <c r="A14" s="13" t="s">
        <v>147</v>
      </c>
      <c r="B14" s="40">
        <f>B12+B13</f>
        <v>20628000</v>
      </c>
      <c r="C14" s="29">
        <f>SUM(C12+C13)</f>
        <v>26705050</v>
      </c>
      <c r="D14" s="1" t="s">
        <v>139</v>
      </c>
    </row>
    <row r="15" spans="1:6" s="2" customFormat="1" ht="16.3" x14ac:dyDescent="0.3">
      <c r="A15" s="14"/>
      <c r="B15" s="36"/>
    </row>
    <row r="16" spans="1:6" s="2" customFormat="1" ht="16.3" x14ac:dyDescent="0.3">
      <c r="A16" s="23"/>
      <c r="B16" s="41" t="s">
        <v>148</v>
      </c>
      <c r="C16" s="16" t="s">
        <v>148</v>
      </c>
      <c r="D16" s="16" t="s">
        <v>148</v>
      </c>
      <c r="E16" s="24"/>
    </row>
    <row r="17" spans="1:4" s="2" customFormat="1" ht="16.3" x14ac:dyDescent="0.3">
      <c r="A17" s="9" t="s">
        <v>138</v>
      </c>
      <c r="B17" s="39">
        <v>0</v>
      </c>
      <c r="C17" s="29" t="s">
        <v>73</v>
      </c>
      <c r="D17" s="1" t="s">
        <v>73</v>
      </c>
    </row>
    <row r="18" spans="1:4" s="2" customFormat="1" ht="16.3" x14ac:dyDescent="0.3">
      <c r="A18" s="10" t="s">
        <v>140</v>
      </c>
      <c r="B18" s="39">
        <v>90000</v>
      </c>
      <c r="C18" s="29">
        <v>0</v>
      </c>
      <c r="D18" s="1" t="s">
        <v>139</v>
      </c>
    </row>
    <row r="19" spans="1:4" s="2" customFormat="1" ht="16.3" x14ac:dyDescent="0.3">
      <c r="A19" s="10" t="s">
        <v>141</v>
      </c>
      <c r="B19" s="39">
        <v>0</v>
      </c>
      <c r="C19" s="29">
        <v>328471</v>
      </c>
      <c r="D19" s="1" t="s">
        <v>139</v>
      </c>
    </row>
    <row r="20" spans="1:4" s="2" customFormat="1" ht="32.6" x14ac:dyDescent="0.3">
      <c r="A20" s="10" t="s">
        <v>142</v>
      </c>
      <c r="B20" s="39">
        <v>1250000</v>
      </c>
      <c r="C20" s="29">
        <v>1533127</v>
      </c>
      <c r="D20" s="1" t="s">
        <v>139</v>
      </c>
    </row>
    <row r="21" spans="1:4" s="2" customFormat="1" ht="16.3" x14ac:dyDescent="0.3">
      <c r="A21" s="10" t="s">
        <v>143</v>
      </c>
      <c r="B21" s="39">
        <v>155000</v>
      </c>
      <c r="C21" s="29">
        <v>64150</v>
      </c>
      <c r="D21" s="1" t="s">
        <v>139</v>
      </c>
    </row>
    <row r="22" spans="1:4" s="2" customFormat="1" ht="16.3" x14ac:dyDescent="0.3">
      <c r="A22" s="10" t="s">
        <v>144</v>
      </c>
      <c r="B22" s="39">
        <v>352000</v>
      </c>
      <c r="C22" s="29">
        <v>477226</v>
      </c>
      <c r="D22" s="1" t="s">
        <v>139</v>
      </c>
    </row>
    <row r="23" spans="1:4" s="2" customFormat="1" ht="16.3" x14ac:dyDescent="0.3">
      <c r="A23" s="11" t="s">
        <v>145</v>
      </c>
      <c r="B23" s="39">
        <f>SUM(B17:B22)</f>
        <v>1847000</v>
      </c>
      <c r="C23" s="29">
        <f>SUM(C19:C22)</f>
        <v>2402974</v>
      </c>
      <c r="D23" s="1" t="s">
        <v>139</v>
      </c>
    </row>
    <row r="24" spans="1:4" s="2" customFormat="1" ht="32.6" x14ac:dyDescent="0.3">
      <c r="A24" s="12" t="s">
        <v>146</v>
      </c>
      <c r="B24" s="39">
        <v>0</v>
      </c>
      <c r="C24" s="29">
        <v>0</v>
      </c>
      <c r="D24" s="1" t="s">
        <v>139</v>
      </c>
    </row>
    <row r="25" spans="1:4" s="2" customFormat="1" ht="16.3" x14ac:dyDescent="0.3">
      <c r="A25" s="13" t="s">
        <v>147</v>
      </c>
      <c r="B25" s="40">
        <f>B23+B24</f>
        <v>1847000</v>
      </c>
      <c r="C25" s="29">
        <f>C23</f>
        <v>2402974</v>
      </c>
      <c r="D25" s="1" t="s">
        <v>139</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149</v>
      </c>
      <c r="B30" s="42">
        <f>B12</f>
        <v>20628000</v>
      </c>
      <c r="C30" s="51">
        <f>C14</f>
        <v>26705050</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XFD39"/>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16384" s="2" customFormat="1" ht="16.3" x14ac:dyDescent="0.3"/>
    <row r="2" spans="1:16384" s="2" customFormat="1" ht="16.3" x14ac:dyDescent="0.3">
      <c r="A2" s="26" t="s">
        <v>681</v>
      </c>
    </row>
    <row r="3" spans="1:16384" s="2" customFormat="1" ht="16.3" x14ac:dyDescent="0.3">
      <c r="A3" s="412" t="s">
        <v>677</v>
      </c>
      <c r="B3" s="412"/>
      <c r="C3" s="412"/>
      <c r="D3" s="412"/>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c r="AU3" s="411"/>
      <c r="AV3" s="411"/>
      <c r="AW3" s="411"/>
      <c r="AX3" s="411"/>
      <c r="AY3" s="411"/>
      <c r="AZ3" s="411"/>
      <c r="BA3" s="411"/>
      <c r="BB3" s="411"/>
      <c r="BC3" s="411"/>
      <c r="BD3" s="411"/>
      <c r="BE3" s="411"/>
      <c r="BF3" s="411"/>
      <c r="BG3" s="411"/>
      <c r="BH3" s="411"/>
      <c r="BI3" s="411"/>
      <c r="BJ3" s="411"/>
      <c r="BK3" s="411"/>
      <c r="BL3" s="411"/>
      <c r="BM3" s="411"/>
      <c r="BN3" s="411"/>
      <c r="BO3" s="411"/>
      <c r="BP3" s="411"/>
      <c r="BQ3" s="411"/>
      <c r="BR3" s="411"/>
      <c r="BS3" s="411"/>
      <c r="BT3" s="411"/>
      <c r="BU3" s="411"/>
      <c r="BV3" s="411"/>
      <c r="BW3" s="411"/>
      <c r="BX3" s="411"/>
      <c r="BY3" s="411"/>
      <c r="BZ3" s="411"/>
      <c r="CA3" s="411"/>
      <c r="CB3" s="411"/>
      <c r="CC3" s="411"/>
      <c r="CD3" s="411"/>
      <c r="CE3" s="411"/>
      <c r="CF3" s="411"/>
      <c r="CG3" s="411"/>
      <c r="CH3" s="411"/>
      <c r="CI3" s="411"/>
      <c r="CJ3" s="411"/>
      <c r="CK3" s="411"/>
      <c r="CL3" s="411"/>
      <c r="CM3" s="411"/>
      <c r="CN3" s="411"/>
      <c r="CO3" s="411"/>
      <c r="CP3" s="411"/>
      <c r="CQ3" s="411"/>
      <c r="CR3" s="411"/>
      <c r="CS3" s="411"/>
      <c r="CT3" s="411"/>
      <c r="CU3" s="411"/>
      <c r="CV3" s="411"/>
      <c r="CW3" s="411"/>
      <c r="CX3" s="411"/>
      <c r="CY3" s="411"/>
      <c r="CZ3" s="411"/>
      <c r="DA3" s="411"/>
      <c r="DB3" s="411"/>
      <c r="DC3" s="411"/>
      <c r="DD3" s="411"/>
      <c r="DE3" s="411"/>
      <c r="DF3" s="411"/>
      <c r="DG3" s="411"/>
      <c r="DH3" s="411"/>
      <c r="DI3" s="411"/>
      <c r="DJ3" s="411"/>
      <c r="DK3" s="411"/>
      <c r="DL3" s="411"/>
      <c r="DM3" s="411"/>
      <c r="DN3" s="411"/>
      <c r="DO3" s="411"/>
      <c r="DP3" s="411"/>
      <c r="DQ3" s="411"/>
      <c r="DR3" s="411"/>
      <c r="DS3" s="411"/>
      <c r="DT3" s="411"/>
      <c r="DU3" s="411"/>
      <c r="DV3" s="411"/>
      <c r="DW3" s="411"/>
      <c r="DX3" s="411"/>
      <c r="DY3" s="411"/>
      <c r="DZ3" s="411"/>
      <c r="EA3" s="411"/>
      <c r="EB3" s="411"/>
      <c r="EC3" s="411"/>
      <c r="ED3" s="411"/>
      <c r="EE3" s="411"/>
      <c r="EF3" s="411"/>
      <c r="EG3" s="411"/>
      <c r="EH3" s="411"/>
      <c r="EI3" s="411"/>
      <c r="EJ3" s="411"/>
      <c r="EK3" s="411"/>
      <c r="EL3" s="411"/>
      <c r="EM3" s="411"/>
      <c r="EN3" s="411"/>
      <c r="EO3" s="411"/>
      <c r="EP3" s="411"/>
      <c r="EQ3" s="411"/>
      <c r="ER3" s="411"/>
      <c r="ES3" s="411"/>
      <c r="ET3" s="411"/>
      <c r="EU3" s="411"/>
      <c r="EV3" s="411"/>
      <c r="EW3" s="411"/>
      <c r="EX3" s="411"/>
      <c r="EY3" s="411"/>
      <c r="EZ3" s="411"/>
      <c r="FA3" s="411"/>
      <c r="FB3" s="411"/>
      <c r="FC3" s="411"/>
      <c r="FD3" s="411"/>
      <c r="FE3" s="411"/>
      <c r="FF3" s="411"/>
      <c r="FG3" s="411"/>
      <c r="FH3" s="411"/>
      <c r="FI3" s="411"/>
      <c r="FJ3" s="411"/>
      <c r="FK3" s="411"/>
      <c r="FL3" s="411"/>
      <c r="FM3" s="411"/>
      <c r="FN3" s="411"/>
      <c r="FO3" s="411"/>
      <c r="FP3" s="411"/>
      <c r="FQ3" s="411"/>
      <c r="FR3" s="411"/>
      <c r="FS3" s="411"/>
      <c r="FT3" s="411"/>
      <c r="FU3" s="411"/>
      <c r="FV3" s="411"/>
      <c r="FW3" s="411"/>
      <c r="FX3" s="411"/>
      <c r="FY3" s="411"/>
      <c r="FZ3" s="411"/>
      <c r="GA3" s="411"/>
      <c r="GB3" s="411"/>
      <c r="GC3" s="411"/>
      <c r="GD3" s="411"/>
      <c r="GE3" s="411"/>
      <c r="GF3" s="411"/>
      <c r="GG3" s="411"/>
      <c r="GH3" s="411"/>
      <c r="GI3" s="411"/>
      <c r="GJ3" s="411"/>
      <c r="GK3" s="411"/>
      <c r="GL3" s="411"/>
      <c r="GM3" s="411"/>
      <c r="GN3" s="411"/>
      <c r="GO3" s="411"/>
      <c r="GP3" s="411"/>
      <c r="GQ3" s="411"/>
      <c r="GR3" s="411"/>
      <c r="GS3" s="411"/>
      <c r="GT3" s="411"/>
      <c r="GU3" s="411"/>
      <c r="GV3" s="411"/>
      <c r="GW3" s="411"/>
      <c r="GX3" s="411"/>
      <c r="GY3" s="411"/>
      <c r="GZ3" s="411"/>
      <c r="HA3" s="411"/>
      <c r="HB3" s="411"/>
      <c r="HC3" s="411"/>
      <c r="HD3" s="411"/>
      <c r="HE3" s="411"/>
      <c r="HF3" s="411"/>
      <c r="HG3" s="411"/>
      <c r="HH3" s="411"/>
      <c r="HI3" s="411"/>
      <c r="HJ3" s="411"/>
      <c r="HK3" s="411"/>
      <c r="HL3" s="411"/>
      <c r="HM3" s="411"/>
      <c r="HN3" s="411"/>
      <c r="HO3" s="411"/>
      <c r="HP3" s="411"/>
      <c r="HQ3" s="411"/>
      <c r="HR3" s="411"/>
      <c r="HS3" s="411"/>
      <c r="HT3" s="411"/>
      <c r="HU3" s="411"/>
      <c r="HV3" s="411"/>
      <c r="HW3" s="411"/>
      <c r="HX3" s="411"/>
      <c r="HY3" s="411"/>
      <c r="HZ3" s="411"/>
      <c r="IA3" s="411"/>
      <c r="IB3" s="411"/>
      <c r="IC3" s="411"/>
      <c r="ID3" s="411"/>
      <c r="IE3" s="411"/>
      <c r="IF3" s="411"/>
      <c r="IG3" s="411"/>
      <c r="IH3" s="411"/>
      <c r="II3" s="411"/>
      <c r="IJ3" s="411"/>
      <c r="IK3" s="411"/>
      <c r="IL3" s="411"/>
      <c r="IM3" s="411"/>
      <c r="IN3" s="411"/>
      <c r="IO3" s="411"/>
      <c r="IP3" s="411"/>
      <c r="IQ3" s="411"/>
      <c r="IR3" s="411"/>
      <c r="IS3" s="411"/>
      <c r="IT3" s="411"/>
      <c r="IU3" s="411"/>
      <c r="IV3" s="411"/>
      <c r="IW3" s="411"/>
      <c r="IX3" s="411"/>
      <c r="IY3" s="411"/>
      <c r="IZ3" s="411"/>
      <c r="JA3" s="411"/>
      <c r="JB3" s="411"/>
      <c r="JC3" s="411"/>
      <c r="JD3" s="411"/>
      <c r="JE3" s="411"/>
      <c r="JF3" s="411"/>
      <c r="JG3" s="411"/>
      <c r="JH3" s="411"/>
      <c r="JI3" s="411"/>
      <c r="JJ3" s="411"/>
      <c r="JK3" s="411"/>
      <c r="JL3" s="411"/>
      <c r="JM3" s="411"/>
      <c r="JN3" s="411"/>
      <c r="JO3" s="411"/>
      <c r="JP3" s="411"/>
      <c r="JQ3" s="411"/>
      <c r="JR3" s="411"/>
      <c r="JS3" s="411"/>
      <c r="JT3" s="411"/>
      <c r="JU3" s="411"/>
      <c r="JV3" s="411"/>
      <c r="JW3" s="411"/>
      <c r="JX3" s="411"/>
      <c r="JY3" s="411"/>
      <c r="JZ3" s="411"/>
      <c r="KA3" s="411"/>
      <c r="KB3" s="411"/>
      <c r="KC3" s="411"/>
      <c r="KD3" s="411"/>
      <c r="KE3" s="411"/>
      <c r="KF3" s="411"/>
      <c r="KG3" s="411"/>
      <c r="KH3" s="411"/>
      <c r="KI3" s="411"/>
      <c r="KJ3" s="411"/>
      <c r="KK3" s="411"/>
      <c r="KL3" s="411"/>
      <c r="KM3" s="411"/>
      <c r="KN3" s="411"/>
      <c r="KO3" s="411"/>
      <c r="KP3" s="411"/>
      <c r="KQ3" s="411"/>
      <c r="KR3" s="411"/>
      <c r="KS3" s="411"/>
      <c r="KT3" s="411"/>
      <c r="KU3" s="411"/>
      <c r="KV3" s="411"/>
      <c r="KW3" s="411"/>
      <c r="KX3" s="411"/>
      <c r="KY3" s="411"/>
      <c r="KZ3" s="411"/>
      <c r="LA3" s="411"/>
      <c r="LB3" s="411"/>
      <c r="LC3" s="411"/>
      <c r="LD3" s="411"/>
      <c r="LE3" s="411"/>
      <c r="LF3" s="411"/>
      <c r="LG3" s="411"/>
      <c r="LH3" s="411"/>
      <c r="LI3" s="411"/>
      <c r="LJ3" s="411"/>
      <c r="LK3" s="411"/>
      <c r="LL3" s="411"/>
      <c r="LM3" s="411"/>
      <c r="LN3" s="411"/>
      <c r="LO3" s="411"/>
      <c r="LP3" s="411"/>
      <c r="LQ3" s="411"/>
      <c r="LR3" s="411"/>
      <c r="LS3" s="411"/>
      <c r="LT3" s="411"/>
      <c r="LU3" s="411"/>
      <c r="LV3" s="411"/>
      <c r="LW3" s="411"/>
      <c r="LX3" s="411"/>
      <c r="LY3" s="411"/>
      <c r="LZ3" s="411"/>
      <c r="MA3" s="411"/>
      <c r="MB3" s="411"/>
      <c r="MC3" s="411"/>
      <c r="MD3" s="411"/>
      <c r="ME3" s="411"/>
      <c r="MF3" s="411"/>
      <c r="MG3" s="411"/>
      <c r="MH3" s="411"/>
      <c r="MI3" s="411"/>
      <c r="MJ3" s="411"/>
      <c r="MK3" s="411"/>
      <c r="ML3" s="411"/>
      <c r="MM3" s="411"/>
      <c r="MN3" s="411"/>
      <c r="MO3" s="411"/>
      <c r="MP3" s="411"/>
      <c r="MQ3" s="411"/>
      <c r="MR3" s="411"/>
      <c r="MS3" s="411"/>
      <c r="MT3" s="411"/>
      <c r="MU3" s="411"/>
      <c r="MV3" s="411"/>
      <c r="MW3" s="411"/>
      <c r="MX3" s="411"/>
      <c r="MY3" s="411"/>
      <c r="MZ3" s="411"/>
      <c r="NA3" s="411"/>
      <c r="NB3" s="411"/>
      <c r="NC3" s="411"/>
      <c r="ND3" s="411"/>
      <c r="NE3" s="411"/>
      <c r="NF3" s="411"/>
      <c r="NG3" s="411"/>
      <c r="NH3" s="411"/>
      <c r="NI3" s="411"/>
      <c r="NJ3" s="411"/>
      <c r="NK3" s="411"/>
      <c r="NL3" s="411"/>
      <c r="NM3" s="411"/>
      <c r="NN3" s="411"/>
      <c r="NO3" s="411"/>
      <c r="NP3" s="411"/>
      <c r="NQ3" s="411"/>
      <c r="NR3" s="411"/>
      <c r="NS3" s="411"/>
      <c r="NT3" s="411"/>
      <c r="NU3" s="411"/>
      <c r="NV3" s="411"/>
      <c r="NW3" s="411"/>
      <c r="NX3" s="411"/>
      <c r="NY3" s="411"/>
      <c r="NZ3" s="411"/>
      <c r="OA3" s="411"/>
      <c r="OB3" s="411"/>
      <c r="OC3" s="411"/>
      <c r="OD3" s="411"/>
      <c r="OE3" s="411"/>
      <c r="OF3" s="411"/>
      <c r="OG3" s="411"/>
      <c r="OH3" s="411"/>
      <c r="OI3" s="411"/>
      <c r="OJ3" s="411"/>
      <c r="OK3" s="411"/>
      <c r="OL3" s="411"/>
      <c r="OM3" s="411"/>
      <c r="ON3" s="411"/>
      <c r="OO3" s="411"/>
      <c r="OP3" s="411"/>
      <c r="OQ3" s="411"/>
      <c r="OR3" s="411"/>
      <c r="OS3" s="411"/>
      <c r="OT3" s="411"/>
      <c r="OU3" s="411"/>
      <c r="OV3" s="411"/>
      <c r="OW3" s="411"/>
      <c r="OX3" s="411"/>
      <c r="OY3" s="411"/>
      <c r="OZ3" s="411"/>
      <c r="PA3" s="411"/>
      <c r="PB3" s="411"/>
      <c r="PC3" s="411"/>
      <c r="PD3" s="411"/>
      <c r="PE3" s="411"/>
      <c r="PF3" s="411"/>
      <c r="PG3" s="411"/>
      <c r="PH3" s="411"/>
      <c r="PI3" s="411"/>
      <c r="PJ3" s="411"/>
      <c r="PK3" s="411"/>
      <c r="PL3" s="411"/>
      <c r="PM3" s="411"/>
      <c r="PN3" s="411"/>
      <c r="PO3" s="411"/>
      <c r="PP3" s="411"/>
      <c r="PQ3" s="411"/>
      <c r="PR3" s="411"/>
      <c r="PS3" s="411"/>
      <c r="PT3" s="411"/>
      <c r="PU3" s="411"/>
      <c r="PV3" s="411"/>
      <c r="PW3" s="411"/>
      <c r="PX3" s="411"/>
      <c r="PY3" s="411"/>
      <c r="PZ3" s="411"/>
      <c r="QA3" s="411"/>
      <c r="QB3" s="411"/>
      <c r="QC3" s="411"/>
      <c r="QD3" s="411"/>
      <c r="QE3" s="411"/>
      <c r="QF3" s="411"/>
      <c r="QG3" s="411"/>
      <c r="QH3" s="411"/>
      <c r="QI3" s="411"/>
      <c r="QJ3" s="411"/>
      <c r="QK3" s="411"/>
      <c r="QL3" s="411"/>
      <c r="QM3" s="411"/>
      <c r="QN3" s="411"/>
      <c r="QO3" s="411"/>
      <c r="QP3" s="411"/>
      <c r="QQ3" s="411"/>
      <c r="QR3" s="411"/>
      <c r="QS3" s="411"/>
      <c r="QT3" s="411"/>
      <c r="QU3" s="411"/>
      <c r="QV3" s="411"/>
      <c r="QW3" s="411"/>
      <c r="QX3" s="411"/>
      <c r="QY3" s="411"/>
      <c r="QZ3" s="411"/>
      <c r="RA3" s="411"/>
      <c r="RB3" s="411"/>
      <c r="RC3" s="411"/>
      <c r="RD3" s="411"/>
      <c r="RE3" s="411"/>
      <c r="RF3" s="411"/>
      <c r="RG3" s="411"/>
      <c r="RH3" s="411"/>
      <c r="RI3" s="411"/>
      <c r="RJ3" s="411"/>
      <c r="RK3" s="411"/>
      <c r="RL3" s="411"/>
      <c r="RM3" s="411"/>
      <c r="RN3" s="411"/>
      <c r="RO3" s="411"/>
      <c r="RP3" s="411"/>
      <c r="RQ3" s="411"/>
      <c r="RR3" s="411"/>
      <c r="RS3" s="411"/>
      <c r="RT3" s="411"/>
      <c r="RU3" s="411"/>
      <c r="RV3" s="411"/>
      <c r="RW3" s="411"/>
      <c r="RX3" s="411"/>
      <c r="RY3" s="411"/>
      <c r="RZ3" s="411"/>
      <c r="SA3" s="411"/>
      <c r="SB3" s="411"/>
      <c r="SC3" s="411"/>
      <c r="SD3" s="411"/>
      <c r="SE3" s="411"/>
      <c r="SF3" s="411"/>
      <c r="SG3" s="411"/>
      <c r="SH3" s="411"/>
      <c r="SI3" s="411"/>
      <c r="SJ3" s="411"/>
      <c r="SK3" s="411"/>
      <c r="SL3" s="411"/>
      <c r="SM3" s="411"/>
      <c r="SN3" s="411"/>
      <c r="SO3" s="411"/>
      <c r="SP3" s="411"/>
      <c r="SQ3" s="411"/>
      <c r="SR3" s="411"/>
      <c r="SS3" s="411"/>
      <c r="ST3" s="411"/>
      <c r="SU3" s="411"/>
      <c r="SV3" s="411"/>
      <c r="SW3" s="411"/>
      <c r="SX3" s="411"/>
      <c r="SY3" s="411"/>
      <c r="SZ3" s="411"/>
      <c r="TA3" s="411"/>
      <c r="TB3" s="411"/>
      <c r="TC3" s="411"/>
      <c r="TD3" s="411"/>
      <c r="TE3" s="411"/>
      <c r="TF3" s="411"/>
      <c r="TG3" s="411"/>
      <c r="TH3" s="411"/>
      <c r="TI3" s="411"/>
      <c r="TJ3" s="411"/>
      <c r="TK3" s="411"/>
      <c r="TL3" s="411"/>
      <c r="TM3" s="411"/>
      <c r="TN3" s="411"/>
      <c r="TO3" s="411"/>
      <c r="TP3" s="411"/>
      <c r="TQ3" s="411"/>
      <c r="TR3" s="411"/>
      <c r="TS3" s="411"/>
      <c r="TT3" s="411"/>
      <c r="TU3" s="411"/>
      <c r="TV3" s="411"/>
      <c r="TW3" s="411"/>
      <c r="TX3" s="411"/>
      <c r="TY3" s="411"/>
      <c r="TZ3" s="411"/>
      <c r="UA3" s="411"/>
      <c r="UB3" s="411"/>
      <c r="UC3" s="411"/>
      <c r="UD3" s="411"/>
      <c r="UE3" s="411"/>
      <c r="UF3" s="411"/>
      <c r="UG3" s="411"/>
      <c r="UH3" s="411"/>
      <c r="UI3" s="411"/>
      <c r="UJ3" s="411"/>
      <c r="UK3" s="411"/>
      <c r="UL3" s="411"/>
      <c r="UM3" s="411"/>
      <c r="UN3" s="411"/>
      <c r="UO3" s="411"/>
      <c r="UP3" s="411"/>
      <c r="UQ3" s="411"/>
      <c r="UR3" s="411"/>
      <c r="US3" s="411"/>
      <c r="UT3" s="411"/>
      <c r="UU3" s="411"/>
      <c r="UV3" s="411"/>
      <c r="UW3" s="411"/>
      <c r="UX3" s="411"/>
      <c r="UY3" s="411"/>
      <c r="UZ3" s="411"/>
      <c r="VA3" s="411"/>
      <c r="VB3" s="411"/>
      <c r="VC3" s="411"/>
      <c r="VD3" s="411"/>
      <c r="VE3" s="411"/>
      <c r="VF3" s="411"/>
      <c r="VG3" s="411"/>
      <c r="VH3" s="411"/>
      <c r="VI3" s="411"/>
      <c r="VJ3" s="411"/>
      <c r="VK3" s="411"/>
      <c r="VL3" s="411"/>
      <c r="VM3" s="411"/>
      <c r="VN3" s="411"/>
      <c r="VO3" s="411"/>
      <c r="VP3" s="411"/>
      <c r="VQ3" s="411"/>
      <c r="VR3" s="411"/>
      <c r="VS3" s="411"/>
      <c r="VT3" s="411"/>
      <c r="VU3" s="411"/>
      <c r="VV3" s="411"/>
      <c r="VW3" s="411"/>
      <c r="VX3" s="411"/>
      <c r="VY3" s="411"/>
      <c r="VZ3" s="411"/>
      <c r="WA3" s="411"/>
      <c r="WB3" s="411"/>
      <c r="WC3" s="411"/>
      <c r="WD3" s="411"/>
      <c r="WE3" s="411"/>
      <c r="WF3" s="411"/>
      <c r="WG3" s="411"/>
      <c r="WH3" s="411"/>
      <c r="WI3" s="411"/>
      <c r="WJ3" s="411"/>
      <c r="WK3" s="411"/>
      <c r="WL3" s="411"/>
      <c r="WM3" s="411"/>
      <c r="WN3" s="411"/>
      <c r="WO3" s="411"/>
      <c r="WP3" s="411"/>
      <c r="WQ3" s="411"/>
      <c r="WR3" s="411"/>
      <c r="WS3" s="411"/>
      <c r="WT3" s="411"/>
      <c r="WU3" s="411"/>
      <c r="WV3" s="411"/>
      <c r="WW3" s="411"/>
      <c r="WX3" s="411"/>
      <c r="WY3" s="411"/>
      <c r="WZ3" s="411"/>
      <c r="XA3" s="411"/>
      <c r="XB3" s="411"/>
      <c r="XC3" s="411"/>
      <c r="XD3" s="411"/>
      <c r="XE3" s="411"/>
      <c r="XF3" s="411"/>
      <c r="XG3" s="411"/>
      <c r="XH3" s="411"/>
      <c r="XI3" s="411"/>
      <c r="XJ3" s="411"/>
      <c r="XK3" s="411"/>
      <c r="XL3" s="411"/>
      <c r="XM3" s="411"/>
      <c r="XN3" s="411"/>
      <c r="XO3" s="411"/>
      <c r="XP3" s="411"/>
      <c r="XQ3" s="411"/>
      <c r="XR3" s="411"/>
      <c r="XS3" s="411"/>
      <c r="XT3" s="411"/>
      <c r="XU3" s="411"/>
      <c r="XV3" s="411"/>
      <c r="XW3" s="411"/>
      <c r="XX3" s="411"/>
      <c r="XY3" s="411"/>
      <c r="XZ3" s="411"/>
      <c r="YA3" s="411"/>
      <c r="YB3" s="411"/>
      <c r="YC3" s="411"/>
      <c r="YD3" s="411"/>
      <c r="YE3" s="411"/>
      <c r="YF3" s="411"/>
      <c r="YG3" s="411"/>
      <c r="YH3" s="411"/>
      <c r="YI3" s="411"/>
      <c r="YJ3" s="411"/>
      <c r="YK3" s="411"/>
      <c r="YL3" s="411"/>
      <c r="YM3" s="411"/>
      <c r="YN3" s="411"/>
      <c r="YO3" s="411"/>
      <c r="YP3" s="411"/>
      <c r="YQ3" s="411"/>
      <c r="YR3" s="411"/>
      <c r="YS3" s="411"/>
      <c r="YT3" s="411"/>
      <c r="YU3" s="411"/>
      <c r="YV3" s="411"/>
      <c r="YW3" s="411"/>
      <c r="YX3" s="411"/>
      <c r="YY3" s="411"/>
      <c r="YZ3" s="411"/>
      <c r="ZA3" s="411"/>
      <c r="ZB3" s="411"/>
      <c r="ZC3" s="411"/>
      <c r="ZD3" s="411"/>
      <c r="ZE3" s="411"/>
      <c r="ZF3" s="411"/>
      <c r="ZG3" s="411"/>
      <c r="ZH3" s="411"/>
      <c r="ZI3" s="411"/>
      <c r="ZJ3" s="411"/>
      <c r="ZK3" s="411"/>
      <c r="ZL3" s="411"/>
      <c r="ZM3" s="411"/>
      <c r="ZN3" s="411"/>
      <c r="ZO3" s="411"/>
      <c r="ZP3" s="411"/>
      <c r="ZQ3" s="411"/>
      <c r="ZR3" s="411"/>
      <c r="ZS3" s="411"/>
      <c r="ZT3" s="411"/>
      <c r="ZU3" s="411"/>
      <c r="ZV3" s="411"/>
      <c r="ZW3" s="411"/>
      <c r="ZX3" s="411"/>
      <c r="ZY3" s="411"/>
      <c r="ZZ3" s="411"/>
      <c r="AAA3" s="411"/>
      <c r="AAB3" s="411"/>
      <c r="AAC3" s="411"/>
      <c r="AAD3" s="411"/>
      <c r="AAE3" s="411"/>
      <c r="AAF3" s="411"/>
      <c r="AAG3" s="411"/>
      <c r="AAH3" s="411"/>
      <c r="AAI3" s="411"/>
      <c r="AAJ3" s="411"/>
      <c r="AAK3" s="411"/>
      <c r="AAL3" s="411"/>
      <c r="AAM3" s="411"/>
      <c r="AAN3" s="411"/>
      <c r="AAO3" s="411"/>
      <c r="AAP3" s="411"/>
      <c r="AAQ3" s="411"/>
      <c r="AAR3" s="411"/>
      <c r="AAS3" s="411"/>
      <c r="AAT3" s="411"/>
      <c r="AAU3" s="411"/>
      <c r="AAV3" s="411"/>
      <c r="AAW3" s="411"/>
      <c r="AAX3" s="411"/>
      <c r="AAY3" s="411"/>
      <c r="AAZ3" s="411"/>
      <c r="ABA3" s="411"/>
      <c r="ABB3" s="411"/>
      <c r="ABC3" s="411"/>
      <c r="ABD3" s="411"/>
      <c r="ABE3" s="411"/>
      <c r="ABF3" s="411"/>
      <c r="ABG3" s="411"/>
      <c r="ABH3" s="411"/>
      <c r="ABI3" s="411"/>
      <c r="ABJ3" s="411"/>
      <c r="ABK3" s="411"/>
      <c r="ABL3" s="411"/>
      <c r="ABM3" s="411"/>
      <c r="ABN3" s="411"/>
      <c r="ABO3" s="411"/>
      <c r="ABP3" s="411"/>
      <c r="ABQ3" s="411"/>
      <c r="ABR3" s="411"/>
      <c r="ABS3" s="411"/>
      <c r="ABT3" s="411"/>
      <c r="ABU3" s="411"/>
      <c r="ABV3" s="411"/>
      <c r="ABW3" s="411"/>
      <c r="ABX3" s="411"/>
      <c r="ABY3" s="411"/>
      <c r="ABZ3" s="411"/>
      <c r="ACA3" s="411"/>
      <c r="ACB3" s="411"/>
      <c r="ACC3" s="411"/>
      <c r="ACD3" s="411"/>
      <c r="ACE3" s="411"/>
      <c r="ACF3" s="411"/>
      <c r="ACG3" s="411"/>
      <c r="ACH3" s="411"/>
      <c r="ACI3" s="411"/>
      <c r="ACJ3" s="411"/>
      <c r="ACK3" s="411"/>
      <c r="ACL3" s="411"/>
      <c r="ACM3" s="411"/>
      <c r="ACN3" s="411"/>
      <c r="ACO3" s="411"/>
      <c r="ACP3" s="411"/>
      <c r="ACQ3" s="411"/>
      <c r="ACR3" s="411"/>
      <c r="ACS3" s="411"/>
      <c r="ACT3" s="411"/>
      <c r="ACU3" s="411"/>
      <c r="ACV3" s="411"/>
      <c r="ACW3" s="411"/>
      <c r="ACX3" s="411"/>
      <c r="ACY3" s="411"/>
      <c r="ACZ3" s="411"/>
      <c r="ADA3" s="411"/>
      <c r="ADB3" s="411"/>
      <c r="ADC3" s="411"/>
      <c r="ADD3" s="411"/>
      <c r="ADE3" s="411"/>
      <c r="ADF3" s="411"/>
      <c r="ADG3" s="411"/>
      <c r="ADH3" s="411"/>
      <c r="ADI3" s="411"/>
      <c r="ADJ3" s="411"/>
      <c r="ADK3" s="411"/>
      <c r="ADL3" s="411"/>
      <c r="ADM3" s="411"/>
      <c r="ADN3" s="411"/>
      <c r="ADO3" s="411"/>
      <c r="ADP3" s="411"/>
      <c r="ADQ3" s="411"/>
      <c r="ADR3" s="411"/>
      <c r="ADS3" s="411"/>
      <c r="ADT3" s="411"/>
      <c r="ADU3" s="411"/>
      <c r="ADV3" s="411"/>
      <c r="ADW3" s="411"/>
      <c r="ADX3" s="411"/>
      <c r="ADY3" s="411"/>
      <c r="ADZ3" s="411"/>
      <c r="AEA3" s="411"/>
      <c r="AEB3" s="411"/>
      <c r="AEC3" s="411"/>
      <c r="AED3" s="411"/>
      <c r="AEE3" s="411"/>
      <c r="AEF3" s="411"/>
      <c r="AEG3" s="411"/>
      <c r="AEH3" s="411"/>
      <c r="AEI3" s="411"/>
      <c r="AEJ3" s="411"/>
      <c r="AEK3" s="411"/>
      <c r="AEL3" s="411"/>
      <c r="AEM3" s="411"/>
      <c r="AEN3" s="411"/>
      <c r="AEO3" s="411"/>
      <c r="AEP3" s="411"/>
      <c r="AEQ3" s="411"/>
      <c r="AER3" s="411"/>
      <c r="AES3" s="411"/>
      <c r="AET3" s="411"/>
      <c r="AEU3" s="411"/>
      <c r="AEV3" s="411"/>
      <c r="AEW3" s="411"/>
      <c r="AEX3" s="411"/>
      <c r="AEY3" s="411"/>
      <c r="AEZ3" s="411"/>
      <c r="AFA3" s="411"/>
      <c r="AFB3" s="411"/>
      <c r="AFC3" s="411"/>
      <c r="AFD3" s="411"/>
      <c r="AFE3" s="411"/>
      <c r="AFF3" s="411"/>
      <c r="AFG3" s="411"/>
      <c r="AFH3" s="411"/>
      <c r="AFI3" s="411"/>
      <c r="AFJ3" s="411"/>
      <c r="AFK3" s="411"/>
      <c r="AFL3" s="411"/>
      <c r="AFM3" s="411"/>
      <c r="AFN3" s="411"/>
      <c r="AFO3" s="411"/>
      <c r="AFP3" s="411"/>
      <c r="AFQ3" s="411"/>
      <c r="AFR3" s="411"/>
      <c r="AFS3" s="411"/>
      <c r="AFT3" s="411"/>
      <c r="AFU3" s="411"/>
      <c r="AFV3" s="411"/>
      <c r="AFW3" s="411"/>
      <c r="AFX3" s="411"/>
      <c r="AFY3" s="411"/>
      <c r="AFZ3" s="411"/>
      <c r="AGA3" s="411"/>
      <c r="AGB3" s="411"/>
      <c r="AGC3" s="411"/>
      <c r="AGD3" s="411"/>
      <c r="AGE3" s="411"/>
      <c r="AGF3" s="411"/>
      <c r="AGG3" s="411"/>
      <c r="AGH3" s="411"/>
      <c r="AGI3" s="411"/>
      <c r="AGJ3" s="411"/>
      <c r="AGK3" s="411"/>
      <c r="AGL3" s="411"/>
      <c r="AGM3" s="411"/>
      <c r="AGN3" s="411"/>
      <c r="AGO3" s="411"/>
      <c r="AGP3" s="411"/>
      <c r="AGQ3" s="411"/>
      <c r="AGR3" s="411"/>
      <c r="AGS3" s="411"/>
      <c r="AGT3" s="411"/>
      <c r="AGU3" s="411"/>
      <c r="AGV3" s="411"/>
      <c r="AGW3" s="411"/>
      <c r="AGX3" s="411"/>
      <c r="AGY3" s="411"/>
      <c r="AGZ3" s="411"/>
      <c r="AHA3" s="411"/>
      <c r="AHB3" s="411"/>
      <c r="AHC3" s="411"/>
      <c r="AHD3" s="411"/>
      <c r="AHE3" s="411"/>
      <c r="AHF3" s="411"/>
      <c r="AHG3" s="411"/>
      <c r="AHH3" s="411"/>
      <c r="AHI3" s="411"/>
      <c r="AHJ3" s="411"/>
      <c r="AHK3" s="411"/>
      <c r="AHL3" s="411"/>
      <c r="AHM3" s="411"/>
      <c r="AHN3" s="411"/>
      <c r="AHO3" s="411"/>
      <c r="AHP3" s="411"/>
      <c r="AHQ3" s="411"/>
      <c r="AHR3" s="411"/>
      <c r="AHS3" s="411"/>
      <c r="AHT3" s="411"/>
      <c r="AHU3" s="411"/>
      <c r="AHV3" s="411"/>
      <c r="AHW3" s="411"/>
      <c r="AHX3" s="411"/>
      <c r="AHY3" s="411"/>
      <c r="AHZ3" s="411"/>
      <c r="AIA3" s="411"/>
      <c r="AIB3" s="411"/>
      <c r="AIC3" s="411"/>
      <c r="AID3" s="411"/>
      <c r="AIE3" s="411"/>
      <c r="AIF3" s="411"/>
      <c r="AIG3" s="411"/>
      <c r="AIH3" s="411"/>
      <c r="AII3" s="411"/>
      <c r="AIJ3" s="411"/>
      <c r="AIK3" s="411"/>
      <c r="AIL3" s="411"/>
      <c r="AIM3" s="411"/>
      <c r="AIN3" s="411"/>
      <c r="AIO3" s="411"/>
      <c r="AIP3" s="411"/>
      <c r="AIQ3" s="411"/>
      <c r="AIR3" s="411"/>
      <c r="AIS3" s="411"/>
      <c r="AIT3" s="411"/>
      <c r="AIU3" s="411"/>
      <c r="AIV3" s="411"/>
      <c r="AIW3" s="411"/>
      <c r="AIX3" s="411"/>
      <c r="AIY3" s="411"/>
      <c r="AIZ3" s="411"/>
      <c r="AJA3" s="411"/>
      <c r="AJB3" s="411"/>
      <c r="AJC3" s="411"/>
      <c r="AJD3" s="411"/>
      <c r="AJE3" s="411"/>
      <c r="AJF3" s="411"/>
      <c r="AJG3" s="411"/>
      <c r="AJH3" s="411"/>
      <c r="AJI3" s="411"/>
      <c r="AJJ3" s="411"/>
      <c r="AJK3" s="411"/>
      <c r="AJL3" s="411"/>
      <c r="AJM3" s="411"/>
      <c r="AJN3" s="411"/>
      <c r="AJO3" s="411"/>
      <c r="AJP3" s="411"/>
      <c r="AJQ3" s="411"/>
      <c r="AJR3" s="411"/>
      <c r="AJS3" s="411"/>
      <c r="AJT3" s="411"/>
      <c r="AJU3" s="411"/>
      <c r="AJV3" s="411"/>
      <c r="AJW3" s="411"/>
      <c r="AJX3" s="411"/>
      <c r="AJY3" s="411"/>
      <c r="AJZ3" s="411"/>
      <c r="AKA3" s="411"/>
      <c r="AKB3" s="411"/>
      <c r="AKC3" s="411"/>
      <c r="AKD3" s="411"/>
      <c r="AKE3" s="411"/>
      <c r="AKF3" s="411"/>
      <c r="AKG3" s="411"/>
      <c r="AKH3" s="411"/>
      <c r="AKI3" s="411"/>
      <c r="AKJ3" s="411"/>
      <c r="AKK3" s="411"/>
      <c r="AKL3" s="411"/>
      <c r="AKM3" s="411"/>
      <c r="AKN3" s="411"/>
      <c r="AKO3" s="411"/>
      <c r="AKP3" s="411"/>
      <c r="AKQ3" s="411"/>
      <c r="AKR3" s="411"/>
      <c r="AKS3" s="411"/>
      <c r="AKT3" s="411"/>
      <c r="AKU3" s="411"/>
      <c r="AKV3" s="411"/>
      <c r="AKW3" s="411"/>
      <c r="AKX3" s="411"/>
      <c r="AKY3" s="411"/>
      <c r="AKZ3" s="411"/>
      <c r="ALA3" s="411"/>
      <c r="ALB3" s="411"/>
      <c r="ALC3" s="411"/>
      <c r="ALD3" s="411"/>
      <c r="ALE3" s="411"/>
      <c r="ALF3" s="411"/>
      <c r="ALG3" s="411"/>
      <c r="ALH3" s="411"/>
      <c r="ALI3" s="411"/>
      <c r="ALJ3" s="411"/>
      <c r="ALK3" s="411"/>
      <c r="ALL3" s="411"/>
      <c r="ALM3" s="411"/>
      <c r="ALN3" s="411"/>
      <c r="ALO3" s="411"/>
      <c r="ALP3" s="411"/>
      <c r="ALQ3" s="411"/>
      <c r="ALR3" s="411"/>
      <c r="ALS3" s="411"/>
      <c r="ALT3" s="411"/>
      <c r="ALU3" s="411"/>
      <c r="ALV3" s="411"/>
      <c r="ALW3" s="411"/>
      <c r="ALX3" s="411"/>
      <c r="ALY3" s="411"/>
      <c r="ALZ3" s="411"/>
      <c r="AMA3" s="411"/>
      <c r="AMB3" s="411"/>
      <c r="AMC3" s="411"/>
      <c r="AMD3" s="411"/>
      <c r="AME3" s="411"/>
      <c r="AMF3" s="411"/>
      <c r="AMG3" s="411"/>
      <c r="AMH3" s="411"/>
      <c r="AMI3" s="411"/>
      <c r="AMJ3" s="411"/>
      <c r="AMK3" s="411"/>
      <c r="AML3" s="411"/>
      <c r="AMM3" s="411"/>
      <c r="AMN3" s="411"/>
      <c r="AMO3" s="411"/>
      <c r="AMP3" s="411"/>
      <c r="AMQ3" s="411"/>
      <c r="AMR3" s="411"/>
      <c r="AMS3" s="411"/>
      <c r="AMT3" s="411"/>
      <c r="AMU3" s="411"/>
      <c r="AMV3" s="411"/>
      <c r="AMW3" s="411"/>
      <c r="AMX3" s="411"/>
      <c r="AMY3" s="411"/>
      <c r="AMZ3" s="411"/>
      <c r="ANA3" s="411"/>
      <c r="ANB3" s="411"/>
      <c r="ANC3" s="411"/>
      <c r="AND3" s="411"/>
      <c r="ANE3" s="411"/>
      <c r="ANF3" s="411"/>
      <c r="ANG3" s="411"/>
      <c r="ANH3" s="411"/>
      <c r="ANI3" s="411"/>
      <c r="ANJ3" s="411"/>
      <c r="ANK3" s="411"/>
      <c r="ANL3" s="411"/>
      <c r="ANM3" s="411"/>
      <c r="ANN3" s="411"/>
      <c r="ANO3" s="411"/>
      <c r="ANP3" s="411"/>
      <c r="ANQ3" s="411"/>
      <c r="ANR3" s="411"/>
      <c r="ANS3" s="411"/>
      <c r="ANT3" s="411"/>
      <c r="ANU3" s="411"/>
      <c r="ANV3" s="411"/>
      <c r="ANW3" s="411"/>
      <c r="ANX3" s="411"/>
      <c r="ANY3" s="411"/>
      <c r="ANZ3" s="411"/>
      <c r="AOA3" s="411"/>
      <c r="AOB3" s="411"/>
      <c r="AOC3" s="411"/>
      <c r="AOD3" s="411"/>
      <c r="AOE3" s="411"/>
      <c r="AOF3" s="411"/>
      <c r="AOG3" s="411"/>
      <c r="AOH3" s="411"/>
      <c r="AOI3" s="411"/>
      <c r="AOJ3" s="411"/>
      <c r="AOK3" s="411"/>
      <c r="AOL3" s="411"/>
      <c r="AOM3" s="411"/>
      <c r="AON3" s="411"/>
      <c r="AOO3" s="411"/>
      <c r="AOP3" s="411"/>
      <c r="AOQ3" s="411"/>
      <c r="AOR3" s="411"/>
      <c r="AOS3" s="411"/>
      <c r="AOT3" s="411"/>
      <c r="AOU3" s="411"/>
      <c r="AOV3" s="411"/>
      <c r="AOW3" s="411"/>
      <c r="AOX3" s="411"/>
      <c r="AOY3" s="411"/>
      <c r="AOZ3" s="411"/>
      <c r="APA3" s="411"/>
      <c r="APB3" s="411"/>
      <c r="APC3" s="411"/>
      <c r="APD3" s="411"/>
      <c r="APE3" s="411"/>
      <c r="APF3" s="411"/>
      <c r="APG3" s="411"/>
      <c r="APH3" s="411"/>
      <c r="API3" s="411"/>
      <c r="APJ3" s="411"/>
      <c r="APK3" s="411"/>
      <c r="APL3" s="411"/>
      <c r="APM3" s="411"/>
      <c r="APN3" s="411"/>
      <c r="APO3" s="411"/>
      <c r="APP3" s="411"/>
      <c r="APQ3" s="411"/>
      <c r="APR3" s="411"/>
      <c r="APS3" s="411"/>
      <c r="APT3" s="411"/>
      <c r="APU3" s="411"/>
      <c r="APV3" s="411"/>
      <c r="APW3" s="411"/>
      <c r="APX3" s="411"/>
      <c r="APY3" s="411"/>
      <c r="APZ3" s="411"/>
      <c r="AQA3" s="411"/>
      <c r="AQB3" s="411"/>
      <c r="AQC3" s="411"/>
      <c r="AQD3" s="411"/>
      <c r="AQE3" s="411"/>
      <c r="AQF3" s="411"/>
      <c r="AQG3" s="411"/>
      <c r="AQH3" s="411"/>
      <c r="AQI3" s="411"/>
      <c r="AQJ3" s="411"/>
      <c r="AQK3" s="411"/>
      <c r="AQL3" s="411"/>
      <c r="AQM3" s="411"/>
      <c r="AQN3" s="411"/>
      <c r="AQO3" s="411"/>
      <c r="AQP3" s="411"/>
      <c r="AQQ3" s="411"/>
      <c r="AQR3" s="411"/>
      <c r="AQS3" s="411"/>
      <c r="AQT3" s="411"/>
      <c r="AQU3" s="411"/>
      <c r="AQV3" s="411"/>
      <c r="AQW3" s="411"/>
      <c r="AQX3" s="411"/>
      <c r="AQY3" s="411"/>
      <c r="AQZ3" s="411"/>
      <c r="ARA3" s="411"/>
      <c r="ARB3" s="411"/>
      <c r="ARC3" s="411"/>
      <c r="ARD3" s="411"/>
      <c r="ARE3" s="411"/>
      <c r="ARF3" s="411"/>
      <c r="ARG3" s="411"/>
      <c r="ARH3" s="411"/>
      <c r="ARI3" s="411"/>
      <c r="ARJ3" s="411"/>
      <c r="ARK3" s="411"/>
      <c r="ARL3" s="411"/>
      <c r="ARM3" s="411"/>
      <c r="ARN3" s="411"/>
      <c r="ARO3" s="411"/>
      <c r="ARP3" s="411"/>
      <c r="ARQ3" s="411"/>
      <c r="ARR3" s="411"/>
      <c r="ARS3" s="411"/>
      <c r="ART3" s="411"/>
      <c r="ARU3" s="411"/>
      <c r="ARV3" s="411"/>
      <c r="ARW3" s="411"/>
      <c r="ARX3" s="411"/>
      <c r="ARY3" s="411"/>
      <c r="ARZ3" s="411"/>
      <c r="ASA3" s="411"/>
      <c r="ASB3" s="411"/>
      <c r="ASC3" s="411"/>
      <c r="ASD3" s="411"/>
      <c r="ASE3" s="411"/>
      <c r="ASF3" s="411"/>
      <c r="ASG3" s="411"/>
      <c r="ASH3" s="411"/>
      <c r="ASI3" s="411"/>
      <c r="ASJ3" s="411"/>
      <c r="ASK3" s="411"/>
      <c r="ASL3" s="411"/>
      <c r="ASM3" s="411"/>
      <c r="ASN3" s="411"/>
      <c r="ASO3" s="411"/>
      <c r="ASP3" s="411"/>
      <c r="ASQ3" s="411"/>
      <c r="ASR3" s="411"/>
      <c r="ASS3" s="411"/>
      <c r="AST3" s="411"/>
      <c r="ASU3" s="411"/>
      <c r="ASV3" s="411"/>
      <c r="ASW3" s="411"/>
      <c r="ASX3" s="411"/>
      <c r="ASY3" s="411"/>
      <c r="ASZ3" s="411"/>
      <c r="ATA3" s="411"/>
      <c r="ATB3" s="411"/>
      <c r="ATC3" s="411"/>
      <c r="ATD3" s="411"/>
      <c r="ATE3" s="411"/>
      <c r="ATF3" s="411"/>
      <c r="ATG3" s="411"/>
      <c r="ATH3" s="411"/>
      <c r="ATI3" s="411"/>
      <c r="ATJ3" s="411"/>
      <c r="ATK3" s="411"/>
      <c r="ATL3" s="411"/>
      <c r="ATM3" s="411"/>
      <c r="ATN3" s="411"/>
      <c r="ATO3" s="411"/>
      <c r="ATP3" s="411"/>
      <c r="ATQ3" s="411"/>
      <c r="ATR3" s="411"/>
      <c r="ATS3" s="411"/>
      <c r="ATT3" s="411"/>
      <c r="ATU3" s="411"/>
      <c r="ATV3" s="411"/>
      <c r="ATW3" s="411"/>
      <c r="ATX3" s="411"/>
      <c r="ATY3" s="411"/>
      <c r="ATZ3" s="411"/>
      <c r="AUA3" s="411"/>
      <c r="AUB3" s="411"/>
      <c r="AUC3" s="411"/>
      <c r="AUD3" s="411"/>
      <c r="AUE3" s="411"/>
      <c r="AUF3" s="411"/>
      <c r="AUG3" s="411"/>
      <c r="AUH3" s="411"/>
      <c r="AUI3" s="411"/>
      <c r="AUJ3" s="411"/>
      <c r="AUK3" s="411"/>
      <c r="AUL3" s="411"/>
      <c r="AUM3" s="411"/>
      <c r="AUN3" s="411"/>
      <c r="AUO3" s="411"/>
      <c r="AUP3" s="411"/>
      <c r="AUQ3" s="411"/>
      <c r="AUR3" s="411"/>
      <c r="AUS3" s="411"/>
      <c r="AUT3" s="411"/>
      <c r="AUU3" s="411"/>
      <c r="AUV3" s="411"/>
      <c r="AUW3" s="411"/>
      <c r="AUX3" s="411"/>
      <c r="AUY3" s="411"/>
      <c r="AUZ3" s="411"/>
      <c r="AVA3" s="411"/>
      <c r="AVB3" s="411"/>
      <c r="AVC3" s="411"/>
      <c r="AVD3" s="411"/>
      <c r="AVE3" s="411"/>
      <c r="AVF3" s="411"/>
      <c r="AVG3" s="411"/>
      <c r="AVH3" s="411"/>
      <c r="AVI3" s="411"/>
      <c r="AVJ3" s="411"/>
      <c r="AVK3" s="411"/>
      <c r="AVL3" s="411"/>
      <c r="AVM3" s="411"/>
      <c r="AVN3" s="411"/>
      <c r="AVO3" s="411"/>
      <c r="AVP3" s="411"/>
      <c r="AVQ3" s="411"/>
      <c r="AVR3" s="411"/>
      <c r="AVS3" s="411"/>
      <c r="AVT3" s="411"/>
      <c r="AVU3" s="411"/>
      <c r="AVV3" s="411"/>
      <c r="AVW3" s="411"/>
      <c r="AVX3" s="411"/>
      <c r="AVY3" s="411"/>
      <c r="AVZ3" s="411"/>
      <c r="AWA3" s="411"/>
      <c r="AWB3" s="411"/>
      <c r="AWC3" s="411"/>
      <c r="AWD3" s="411"/>
      <c r="AWE3" s="411"/>
      <c r="AWF3" s="411"/>
      <c r="AWG3" s="411"/>
      <c r="AWH3" s="411"/>
      <c r="AWI3" s="411"/>
      <c r="AWJ3" s="411"/>
      <c r="AWK3" s="411"/>
      <c r="AWL3" s="411"/>
      <c r="AWM3" s="411"/>
      <c r="AWN3" s="411"/>
      <c r="AWO3" s="411"/>
      <c r="AWP3" s="411"/>
      <c r="AWQ3" s="411"/>
      <c r="AWR3" s="411"/>
      <c r="AWS3" s="411"/>
      <c r="AWT3" s="411"/>
      <c r="AWU3" s="411"/>
      <c r="AWV3" s="411"/>
      <c r="AWW3" s="411"/>
      <c r="AWX3" s="411"/>
      <c r="AWY3" s="411"/>
      <c r="AWZ3" s="411"/>
      <c r="AXA3" s="411"/>
      <c r="AXB3" s="411"/>
      <c r="AXC3" s="411"/>
      <c r="AXD3" s="411"/>
      <c r="AXE3" s="411"/>
      <c r="AXF3" s="411"/>
      <c r="AXG3" s="411"/>
      <c r="AXH3" s="411"/>
      <c r="AXI3" s="411"/>
      <c r="AXJ3" s="411"/>
      <c r="AXK3" s="411"/>
      <c r="AXL3" s="411"/>
      <c r="AXM3" s="411"/>
      <c r="AXN3" s="411"/>
      <c r="AXO3" s="411"/>
      <c r="AXP3" s="411"/>
      <c r="AXQ3" s="411"/>
      <c r="AXR3" s="411"/>
      <c r="AXS3" s="411"/>
      <c r="AXT3" s="411"/>
      <c r="AXU3" s="411"/>
      <c r="AXV3" s="411"/>
      <c r="AXW3" s="411"/>
      <c r="AXX3" s="411"/>
      <c r="AXY3" s="411"/>
      <c r="AXZ3" s="411"/>
      <c r="AYA3" s="411"/>
      <c r="AYB3" s="411"/>
      <c r="AYC3" s="411"/>
      <c r="AYD3" s="411"/>
      <c r="AYE3" s="411"/>
      <c r="AYF3" s="411"/>
      <c r="AYG3" s="411"/>
      <c r="AYH3" s="411"/>
      <c r="AYI3" s="411"/>
      <c r="AYJ3" s="411"/>
      <c r="AYK3" s="411"/>
      <c r="AYL3" s="411"/>
      <c r="AYM3" s="411"/>
      <c r="AYN3" s="411"/>
      <c r="AYO3" s="411"/>
      <c r="AYP3" s="411"/>
      <c r="AYQ3" s="411"/>
      <c r="AYR3" s="411"/>
      <c r="AYS3" s="411"/>
      <c r="AYT3" s="411"/>
      <c r="AYU3" s="411"/>
      <c r="AYV3" s="411"/>
      <c r="AYW3" s="411"/>
      <c r="AYX3" s="411"/>
      <c r="AYY3" s="411"/>
      <c r="AYZ3" s="411"/>
      <c r="AZA3" s="411"/>
      <c r="AZB3" s="411"/>
      <c r="AZC3" s="411"/>
      <c r="AZD3" s="411"/>
      <c r="AZE3" s="411"/>
      <c r="AZF3" s="411"/>
      <c r="AZG3" s="411"/>
      <c r="AZH3" s="411"/>
      <c r="AZI3" s="411"/>
      <c r="AZJ3" s="411"/>
      <c r="AZK3" s="411"/>
      <c r="AZL3" s="411"/>
      <c r="AZM3" s="411"/>
      <c r="AZN3" s="411"/>
      <c r="AZO3" s="411"/>
      <c r="AZP3" s="411"/>
      <c r="AZQ3" s="411"/>
      <c r="AZR3" s="411"/>
      <c r="AZS3" s="411"/>
      <c r="AZT3" s="411"/>
      <c r="AZU3" s="411"/>
      <c r="AZV3" s="411"/>
      <c r="AZW3" s="411"/>
      <c r="AZX3" s="411"/>
      <c r="AZY3" s="411"/>
      <c r="AZZ3" s="411"/>
      <c r="BAA3" s="411"/>
      <c r="BAB3" s="411"/>
      <c r="BAC3" s="411"/>
      <c r="BAD3" s="411"/>
      <c r="BAE3" s="411"/>
      <c r="BAF3" s="411"/>
      <c r="BAG3" s="411"/>
      <c r="BAH3" s="411"/>
      <c r="BAI3" s="411"/>
      <c r="BAJ3" s="411"/>
      <c r="BAK3" s="411"/>
      <c r="BAL3" s="411"/>
      <c r="BAM3" s="411"/>
      <c r="BAN3" s="411"/>
      <c r="BAO3" s="411"/>
      <c r="BAP3" s="411"/>
      <c r="BAQ3" s="411"/>
      <c r="BAR3" s="411"/>
      <c r="BAS3" s="411"/>
      <c r="BAT3" s="411"/>
      <c r="BAU3" s="411"/>
      <c r="BAV3" s="411"/>
      <c r="BAW3" s="411"/>
      <c r="BAX3" s="411"/>
      <c r="BAY3" s="411"/>
      <c r="BAZ3" s="411"/>
      <c r="BBA3" s="411"/>
      <c r="BBB3" s="411"/>
      <c r="BBC3" s="411"/>
      <c r="BBD3" s="411"/>
      <c r="BBE3" s="411"/>
      <c r="BBF3" s="411"/>
      <c r="BBG3" s="411"/>
      <c r="BBH3" s="411"/>
      <c r="BBI3" s="411"/>
      <c r="BBJ3" s="411"/>
      <c r="BBK3" s="411"/>
      <c r="BBL3" s="411"/>
      <c r="BBM3" s="411"/>
      <c r="BBN3" s="411"/>
      <c r="BBO3" s="411"/>
      <c r="BBP3" s="411"/>
      <c r="BBQ3" s="411"/>
      <c r="BBR3" s="411"/>
      <c r="BBS3" s="411"/>
      <c r="BBT3" s="411"/>
      <c r="BBU3" s="411"/>
      <c r="BBV3" s="411"/>
      <c r="BBW3" s="411"/>
      <c r="BBX3" s="411"/>
      <c r="BBY3" s="411"/>
      <c r="BBZ3" s="411"/>
      <c r="BCA3" s="411"/>
      <c r="BCB3" s="411"/>
      <c r="BCC3" s="411"/>
      <c r="BCD3" s="411"/>
      <c r="BCE3" s="411"/>
      <c r="BCF3" s="411"/>
      <c r="BCG3" s="411"/>
      <c r="BCH3" s="411"/>
      <c r="BCI3" s="411"/>
      <c r="BCJ3" s="411"/>
      <c r="BCK3" s="411"/>
      <c r="BCL3" s="411"/>
      <c r="BCM3" s="411"/>
      <c r="BCN3" s="411"/>
      <c r="BCO3" s="411"/>
      <c r="BCP3" s="411"/>
      <c r="BCQ3" s="411"/>
      <c r="BCR3" s="411"/>
      <c r="BCS3" s="411"/>
      <c r="BCT3" s="411"/>
      <c r="BCU3" s="411"/>
      <c r="BCV3" s="411"/>
      <c r="BCW3" s="411"/>
      <c r="BCX3" s="411"/>
      <c r="BCY3" s="411"/>
      <c r="BCZ3" s="411"/>
      <c r="BDA3" s="411"/>
      <c r="BDB3" s="411"/>
      <c r="BDC3" s="411"/>
      <c r="BDD3" s="411"/>
      <c r="BDE3" s="411"/>
      <c r="BDF3" s="411"/>
      <c r="BDG3" s="411"/>
      <c r="BDH3" s="411"/>
      <c r="BDI3" s="411"/>
      <c r="BDJ3" s="411"/>
      <c r="BDK3" s="411"/>
      <c r="BDL3" s="411"/>
      <c r="BDM3" s="411"/>
      <c r="BDN3" s="411"/>
      <c r="BDO3" s="411"/>
      <c r="BDP3" s="411"/>
      <c r="BDQ3" s="411"/>
      <c r="BDR3" s="411"/>
      <c r="BDS3" s="411"/>
      <c r="BDT3" s="411"/>
      <c r="BDU3" s="411"/>
      <c r="BDV3" s="411"/>
      <c r="BDW3" s="411"/>
      <c r="BDX3" s="411"/>
      <c r="BDY3" s="411"/>
      <c r="BDZ3" s="411"/>
      <c r="BEA3" s="411"/>
      <c r="BEB3" s="411"/>
      <c r="BEC3" s="411"/>
      <c r="BED3" s="411"/>
      <c r="BEE3" s="411"/>
      <c r="BEF3" s="411"/>
      <c r="BEG3" s="411"/>
      <c r="BEH3" s="411"/>
      <c r="BEI3" s="411"/>
      <c r="BEJ3" s="411"/>
      <c r="BEK3" s="411"/>
      <c r="BEL3" s="411"/>
      <c r="BEM3" s="411"/>
      <c r="BEN3" s="411"/>
      <c r="BEO3" s="411"/>
      <c r="BEP3" s="411"/>
      <c r="BEQ3" s="411"/>
      <c r="BER3" s="411"/>
      <c r="BES3" s="411"/>
      <c r="BET3" s="411"/>
      <c r="BEU3" s="411"/>
      <c r="BEV3" s="411"/>
      <c r="BEW3" s="411"/>
      <c r="BEX3" s="411"/>
      <c r="BEY3" s="411"/>
      <c r="BEZ3" s="411"/>
      <c r="BFA3" s="411"/>
      <c r="BFB3" s="411"/>
      <c r="BFC3" s="411"/>
      <c r="BFD3" s="411"/>
      <c r="BFE3" s="411"/>
      <c r="BFF3" s="411"/>
      <c r="BFG3" s="411"/>
      <c r="BFH3" s="411"/>
      <c r="BFI3" s="411"/>
      <c r="BFJ3" s="411"/>
      <c r="BFK3" s="411"/>
      <c r="BFL3" s="411"/>
      <c r="BFM3" s="411"/>
      <c r="BFN3" s="411"/>
      <c r="BFO3" s="411"/>
      <c r="BFP3" s="411"/>
      <c r="BFQ3" s="411"/>
      <c r="BFR3" s="411"/>
      <c r="BFS3" s="411"/>
      <c r="BFT3" s="411"/>
      <c r="BFU3" s="411"/>
      <c r="BFV3" s="411"/>
      <c r="BFW3" s="411"/>
      <c r="BFX3" s="411"/>
      <c r="BFY3" s="411"/>
      <c r="BFZ3" s="411"/>
      <c r="BGA3" s="411"/>
      <c r="BGB3" s="411"/>
      <c r="BGC3" s="411"/>
      <c r="BGD3" s="411"/>
      <c r="BGE3" s="411"/>
      <c r="BGF3" s="411"/>
      <c r="BGG3" s="411"/>
      <c r="BGH3" s="411"/>
      <c r="BGI3" s="411"/>
      <c r="BGJ3" s="411"/>
      <c r="BGK3" s="411"/>
      <c r="BGL3" s="411"/>
      <c r="BGM3" s="411"/>
      <c r="BGN3" s="411"/>
      <c r="BGO3" s="411"/>
      <c r="BGP3" s="411"/>
      <c r="BGQ3" s="411"/>
      <c r="BGR3" s="411"/>
      <c r="BGS3" s="411"/>
      <c r="BGT3" s="411"/>
      <c r="BGU3" s="411"/>
      <c r="BGV3" s="411"/>
      <c r="BGW3" s="411"/>
      <c r="BGX3" s="411"/>
      <c r="BGY3" s="411"/>
      <c r="BGZ3" s="411"/>
      <c r="BHA3" s="411"/>
      <c r="BHB3" s="411"/>
      <c r="BHC3" s="411"/>
      <c r="BHD3" s="411"/>
      <c r="BHE3" s="411"/>
      <c r="BHF3" s="411"/>
      <c r="BHG3" s="411"/>
      <c r="BHH3" s="411"/>
      <c r="BHI3" s="411"/>
      <c r="BHJ3" s="411"/>
      <c r="BHK3" s="411"/>
      <c r="BHL3" s="411"/>
      <c r="BHM3" s="411"/>
      <c r="BHN3" s="411"/>
      <c r="BHO3" s="411"/>
      <c r="BHP3" s="411"/>
      <c r="BHQ3" s="411"/>
      <c r="BHR3" s="411"/>
      <c r="BHS3" s="411"/>
      <c r="BHT3" s="411"/>
      <c r="BHU3" s="411"/>
      <c r="BHV3" s="411"/>
      <c r="BHW3" s="411"/>
      <c r="BHX3" s="411"/>
      <c r="BHY3" s="411"/>
      <c r="BHZ3" s="411"/>
      <c r="BIA3" s="411"/>
      <c r="BIB3" s="411"/>
      <c r="BIC3" s="411"/>
      <c r="BID3" s="411"/>
      <c r="BIE3" s="411"/>
      <c r="BIF3" s="411"/>
      <c r="BIG3" s="411"/>
      <c r="BIH3" s="411"/>
      <c r="BII3" s="411"/>
      <c r="BIJ3" s="411"/>
      <c r="BIK3" s="411"/>
      <c r="BIL3" s="411"/>
      <c r="BIM3" s="411"/>
      <c r="BIN3" s="411"/>
      <c r="BIO3" s="411"/>
      <c r="BIP3" s="411"/>
      <c r="BIQ3" s="411"/>
      <c r="BIR3" s="411"/>
      <c r="BIS3" s="411"/>
      <c r="BIT3" s="411"/>
      <c r="BIU3" s="411"/>
      <c r="BIV3" s="411"/>
      <c r="BIW3" s="411"/>
      <c r="BIX3" s="411"/>
      <c r="BIY3" s="411"/>
      <c r="BIZ3" s="411"/>
      <c r="BJA3" s="411"/>
      <c r="BJB3" s="411"/>
      <c r="BJC3" s="411"/>
      <c r="BJD3" s="411"/>
      <c r="BJE3" s="411"/>
      <c r="BJF3" s="411"/>
      <c r="BJG3" s="411"/>
      <c r="BJH3" s="411"/>
      <c r="BJI3" s="411"/>
      <c r="BJJ3" s="411"/>
      <c r="BJK3" s="411"/>
      <c r="BJL3" s="411"/>
      <c r="BJM3" s="411"/>
      <c r="BJN3" s="411"/>
      <c r="BJO3" s="411"/>
      <c r="BJP3" s="411"/>
      <c r="BJQ3" s="411"/>
      <c r="BJR3" s="411"/>
      <c r="BJS3" s="411"/>
      <c r="BJT3" s="411"/>
      <c r="BJU3" s="411"/>
      <c r="BJV3" s="411"/>
      <c r="BJW3" s="411"/>
      <c r="BJX3" s="411"/>
      <c r="BJY3" s="411"/>
      <c r="BJZ3" s="411"/>
      <c r="BKA3" s="411"/>
      <c r="BKB3" s="411"/>
      <c r="BKC3" s="411"/>
      <c r="BKD3" s="411"/>
      <c r="BKE3" s="411"/>
      <c r="BKF3" s="411"/>
      <c r="BKG3" s="411"/>
      <c r="BKH3" s="411"/>
      <c r="BKI3" s="411"/>
      <c r="BKJ3" s="411"/>
      <c r="BKK3" s="411"/>
      <c r="BKL3" s="411"/>
      <c r="BKM3" s="411"/>
      <c r="BKN3" s="411"/>
      <c r="BKO3" s="411"/>
      <c r="BKP3" s="411"/>
      <c r="BKQ3" s="411"/>
      <c r="BKR3" s="411"/>
      <c r="BKS3" s="411"/>
      <c r="BKT3" s="411"/>
      <c r="BKU3" s="411"/>
      <c r="BKV3" s="411"/>
      <c r="BKW3" s="411"/>
      <c r="BKX3" s="411"/>
      <c r="BKY3" s="411"/>
      <c r="BKZ3" s="411"/>
      <c r="BLA3" s="411"/>
      <c r="BLB3" s="411"/>
      <c r="BLC3" s="411"/>
      <c r="BLD3" s="411"/>
      <c r="BLE3" s="411"/>
      <c r="BLF3" s="411"/>
      <c r="BLG3" s="411"/>
      <c r="BLH3" s="411"/>
      <c r="BLI3" s="411"/>
      <c r="BLJ3" s="411"/>
      <c r="BLK3" s="411"/>
      <c r="BLL3" s="411"/>
      <c r="BLM3" s="411"/>
      <c r="BLN3" s="411"/>
      <c r="BLO3" s="411"/>
      <c r="BLP3" s="411"/>
      <c r="BLQ3" s="411"/>
      <c r="BLR3" s="411"/>
      <c r="BLS3" s="411"/>
      <c r="BLT3" s="411"/>
      <c r="BLU3" s="411"/>
      <c r="BLV3" s="411"/>
      <c r="BLW3" s="411"/>
      <c r="BLX3" s="411"/>
      <c r="BLY3" s="411"/>
      <c r="BLZ3" s="411"/>
      <c r="BMA3" s="411"/>
      <c r="BMB3" s="411"/>
      <c r="BMC3" s="411"/>
      <c r="BMD3" s="411"/>
      <c r="BME3" s="411"/>
      <c r="BMF3" s="411"/>
      <c r="BMG3" s="411"/>
      <c r="BMH3" s="411"/>
      <c r="BMI3" s="411"/>
      <c r="BMJ3" s="411"/>
      <c r="BMK3" s="411"/>
      <c r="BML3" s="411"/>
      <c r="BMM3" s="411"/>
      <c r="BMN3" s="411"/>
      <c r="BMO3" s="411"/>
      <c r="BMP3" s="411"/>
      <c r="BMQ3" s="411"/>
      <c r="BMR3" s="411"/>
      <c r="BMS3" s="411"/>
      <c r="BMT3" s="411"/>
      <c r="BMU3" s="411"/>
      <c r="BMV3" s="411"/>
      <c r="BMW3" s="411"/>
      <c r="BMX3" s="411"/>
      <c r="BMY3" s="411"/>
      <c r="BMZ3" s="411"/>
      <c r="BNA3" s="411"/>
      <c r="BNB3" s="411"/>
      <c r="BNC3" s="411"/>
      <c r="BND3" s="411"/>
      <c r="BNE3" s="411"/>
      <c r="BNF3" s="411"/>
      <c r="BNG3" s="411"/>
      <c r="BNH3" s="411"/>
      <c r="BNI3" s="411"/>
      <c r="BNJ3" s="411"/>
      <c r="BNK3" s="411"/>
      <c r="BNL3" s="411"/>
      <c r="BNM3" s="411"/>
      <c r="BNN3" s="411"/>
      <c r="BNO3" s="411"/>
      <c r="BNP3" s="411"/>
      <c r="BNQ3" s="411"/>
      <c r="BNR3" s="411"/>
      <c r="BNS3" s="411"/>
      <c r="BNT3" s="411"/>
      <c r="BNU3" s="411"/>
      <c r="BNV3" s="411"/>
      <c r="BNW3" s="411"/>
      <c r="BNX3" s="411"/>
      <c r="BNY3" s="411"/>
      <c r="BNZ3" s="411"/>
      <c r="BOA3" s="411"/>
      <c r="BOB3" s="411"/>
      <c r="BOC3" s="411"/>
      <c r="BOD3" s="411"/>
      <c r="BOE3" s="411"/>
      <c r="BOF3" s="411"/>
      <c r="BOG3" s="411"/>
      <c r="BOH3" s="411"/>
      <c r="BOI3" s="411"/>
      <c r="BOJ3" s="411"/>
      <c r="BOK3" s="411"/>
      <c r="BOL3" s="411"/>
      <c r="BOM3" s="411"/>
      <c r="BON3" s="411"/>
      <c r="BOO3" s="411"/>
      <c r="BOP3" s="411"/>
      <c r="BOQ3" s="411"/>
      <c r="BOR3" s="411"/>
      <c r="BOS3" s="411"/>
      <c r="BOT3" s="411"/>
      <c r="BOU3" s="411"/>
      <c r="BOV3" s="411"/>
      <c r="BOW3" s="411"/>
      <c r="BOX3" s="411"/>
      <c r="BOY3" s="411"/>
      <c r="BOZ3" s="411"/>
      <c r="BPA3" s="411"/>
      <c r="BPB3" s="411"/>
      <c r="BPC3" s="411"/>
      <c r="BPD3" s="411"/>
      <c r="BPE3" s="411"/>
      <c r="BPF3" s="411"/>
      <c r="BPG3" s="411"/>
      <c r="BPH3" s="411"/>
      <c r="BPI3" s="411"/>
      <c r="BPJ3" s="411"/>
      <c r="BPK3" s="411"/>
      <c r="BPL3" s="411"/>
      <c r="BPM3" s="411"/>
      <c r="BPN3" s="411"/>
      <c r="BPO3" s="411"/>
      <c r="BPP3" s="411"/>
      <c r="BPQ3" s="411"/>
      <c r="BPR3" s="411"/>
      <c r="BPS3" s="411"/>
      <c r="BPT3" s="411"/>
      <c r="BPU3" s="411"/>
      <c r="BPV3" s="411"/>
      <c r="BPW3" s="411"/>
      <c r="BPX3" s="411"/>
      <c r="BPY3" s="411"/>
      <c r="BPZ3" s="411"/>
      <c r="BQA3" s="411"/>
      <c r="BQB3" s="411"/>
      <c r="BQC3" s="411"/>
      <c r="BQD3" s="411"/>
      <c r="BQE3" s="411"/>
      <c r="BQF3" s="411"/>
      <c r="BQG3" s="411"/>
      <c r="BQH3" s="411"/>
      <c r="BQI3" s="411"/>
      <c r="BQJ3" s="411"/>
      <c r="BQK3" s="411"/>
      <c r="BQL3" s="411"/>
      <c r="BQM3" s="411"/>
      <c r="BQN3" s="411"/>
      <c r="BQO3" s="411"/>
      <c r="BQP3" s="411"/>
      <c r="BQQ3" s="411"/>
      <c r="BQR3" s="411"/>
      <c r="BQS3" s="411"/>
      <c r="BQT3" s="411"/>
      <c r="BQU3" s="411"/>
      <c r="BQV3" s="411"/>
      <c r="BQW3" s="411"/>
      <c r="BQX3" s="411"/>
      <c r="BQY3" s="411"/>
      <c r="BQZ3" s="411"/>
      <c r="BRA3" s="411"/>
      <c r="BRB3" s="411"/>
      <c r="BRC3" s="411"/>
      <c r="BRD3" s="411"/>
      <c r="BRE3" s="411"/>
      <c r="BRF3" s="411"/>
      <c r="BRG3" s="411"/>
      <c r="BRH3" s="411"/>
      <c r="BRI3" s="411"/>
      <c r="BRJ3" s="411"/>
      <c r="BRK3" s="411"/>
      <c r="BRL3" s="411"/>
      <c r="BRM3" s="411"/>
      <c r="BRN3" s="411"/>
      <c r="BRO3" s="411"/>
      <c r="BRP3" s="411"/>
      <c r="BRQ3" s="411"/>
      <c r="BRR3" s="411"/>
      <c r="BRS3" s="411"/>
      <c r="BRT3" s="411"/>
      <c r="BRU3" s="411"/>
      <c r="BRV3" s="411"/>
      <c r="BRW3" s="411"/>
      <c r="BRX3" s="411"/>
      <c r="BRY3" s="411"/>
      <c r="BRZ3" s="411"/>
      <c r="BSA3" s="411"/>
      <c r="BSB3" s="411"/>
      <c r="BSC3" s="411"/>
      <c r="BSD3" s="411"/>
      <c r="BSE3" s="411"/>
      <c r="BSF3" s="411"/>
      <c r="BSG3" s="411"/>
      <c r="BSH3" s="411"/>
      <c r="BSI3" s="411"/>
      <c r="BSJ3" s="411"/>
      <c r="BSK3" s="411"/>
      <c r="BSL3" s="411"/>
      <c r="BSM3" s="411"/>
      <c r="BSN3" s="411"/>
      <c r="BSO3" s="411"/>
      <c r="BSP3" s="411"/>
      <c r="BSQ3" s="411"/>
      <c r="BSR3" s="411"/>
      <c r="BSS3" s="411"/>
      <c r="BST3" s="411"/>
      <c r="BSU3" s="411"/>
      <c r="BSV3" s="411"/>
      <c r="BSW3" s="411"/>
      <c r="BSX3" s="411"/>
      <c r="BSY3" s="411"/>
      <c r="BSZ3" s="411"/>
      <c r="BTA3" s="411"/>
      <c r="BTB3" s="411"/>
      <c r="BTC3" s="411"/>
      <c r="BTD3" s="411"/>
      <c r="BTE3" s="411"/>
      <c r="BTF3" s="411"/>
      <c r="BTG3" s="411"/>
      <c r="BTH3" s="411"/>
      <c r="BTI3" s="411"/>
      <c r="BTJ3" s="411"/>
      <c r="BTK3" s="411"/>
      <c r="BTL3" s="411"/>
      <c r="BTM3" s="411"/>
      <c r="BTN3" s="411"/>
      <c r="BTO3" s="411"/>
      <c r="BTP3" s="411"/>
      <c r="BTQ3" s="411"/>
      <c r="BTR3" s="411"/>
      <c r="BTS3" s="411"/>
      <c r="BTT3" s="411"/>
      <c r="BTU3" s="411"/>
      <c r="BTV3" s="411"/>
      <c r="BTW3" s="411"/>
      <c r="BTX3" s="411"/>
      <c r="BTY3" s="411"/>
      <c r="BTZ3" s="411"/>
      <c r="BUA3" s="411"/>
      <c r="BUB3" s="411"/>
      <c r="BUC3" s="411"/>
      <c r="BUD3" s="411"/>
      <c r="BUE3" s="411"/>
      <c r="BUF3" s="411"/>
      <c r="BUG3" s="411"/>
      <c r="BUH3" s="411"/>
      <c r="BUI3" s="411"/>
      <c r="BUJ3" s="411"/>
      <c r="BUK3" s="411"/>
      <c r="BUL3" s="411"/>
      <c r="BUM3" s="411"/>
      <c r="BUN3" s="411"/>
      <c r="BUO3" s="411"/>
      <c r="BUP3" s="411"/>
      <c r="BUQ3" s="411"/>
      <c r="BUR3" s="411"/>
      <c r="BUS3" s="411"/>
      <c r="BUT3" s="411"/>
      <c r="BUU3" s="411"/>
      <c r="BUV3" s="411"/>
      <c r="BUW3" s="411"/>
      <c r="BUX3" s="411"/>
      <c r="BUY3" s="411"/>
      <c r="BUZ3" s="411"/>
      <c r="BVA3" s="411"/>
      <c r="BVB3" s="411"/>
      <c r="BVC3" s="411"/>
      <c r="BVD3" s="411"/>
      <c r="BVE3" s="411"/>
      <c r="BVF3" s="411"/>
      <c r="BVG3" s="411"/>
      <c r="BVH3" s="411"/>
      <c r="BVI3" s="411"/>
      <c r="BVJ3" s="411"/>
      <c r="BVK3" s="411"/>
      <c r="BVL3" s="411"/>
      <c r="BVM3" s="411"/>
      <c r="BVN3" s="411"/>
      <c r="BVO3" s="411"/>
      <c r="BVP3" s="411"/>
      <c r="BVQ3" s="411"/>
      <c r="BVR3" s="411"/>
      <c r="BVS3" s="411"/>
      <c r="BVT3" s="411"/>
      <c r="BVU3" s="411"/>
      <c r="BVV3" s="411"/>
      <c r="BVW3" s="411"/>
      <c r="BVX3" s="411"/>
      <c r="BVY3" s="411"/>
      <c r="BVZ3" s="411"/>
      <c r="BWA3" s="411"/>
      <c r="BWB3" s="411"/>
      <c r="BWC3" s="411"/>
      <c r="BWD3" s="411"/>
      <c r="BWE3" s="411"/>
      <c r="BWF3" s="411"/>
      <c r="BWG3" s="411"/>
      <c r="BWH3" s="411"/>
      <c r="BWI3" s="411"/>
      <c r="BWJ3" s="411"/>
      <c r="BWK3" s="411"/>
      <c r="BWL3" s="411"/>
      <c r="BWM3" s="411"/>
      <c r="BWN3" s="411"/>
      <c r="BWO3" s="411"/>
      <c r="BWP3" s="411"/>
      <c r="BWQ3" s="411"/>
      <c r="BWR3" s="411"/>
      <c r="BWS3" s="411"/>
      <c r="BWT3" s="411"/>
      <c r="BWU3" s="411"/>
      <c r="BWV3" s="411"/>
      <c r="BWW3" s="411"/>
      <c r="BWX3" s="411"/>
      <c r="BWY3" s="411"/>
      <c r="BWZ3" s="411"/>
      <c r="BXA3" s="411"/>
      <c r="BXB3" s="411"/>
      <c r="BXC3" s="411"/>
      <c r="BXD3" s="411"/>
      <c r="BXE3" s="411"/>
      <c r="BXF3" s="411"/>
      <c r="BXG3" s="411"/>
      <c r="BXH3" s="411"/>
      <c r="BXI3" s="411"/>
      <c r="BXJ3" s="411"/>
      <c r="BXK3" s="411"/>
      <c r="BXL3" s="411"/>
      <c r="BXM3" s="411"/>
      <c r="BXN3" s="411"/>
      <c r="BXO3" s="411"/>
      <c r="BXP3" s="411"/>
      <c r="BXQ3" s="411"/>
      <c r="BXR3" s="411"/>
      <c r="BXS3" s="411"/>
      <c r="BXT3" s="411"/>
      <c r="BXU3" s="411"/>
      <c r="BXV3" s="411"/>
      <c r="BXW3" s="411"/>
      <c r="BXX3" s="411"/>
      <c r="BXY3" s="411"/>
      <c r="BXZ3" s="411"/>
      <c r="BYA3" s="411"/>
      <c r="BYB3" s="411"/>
      <c r="BYC3" s="411"/>
      <c r="BYD3" s="411"/>
      <c r="BYE3" s="411"/>
      <c r="BYF3" s="411"/>
      <c r="BYG3" s="411"/>
      <c r="BYH3" s="411"/>
      <c r="BYI3" s="411"/>
      <c r="BYJ3" s="411"/>
      <c r="BYK3" s="411"/>
      <c r="BYL3" s="411"/>
      <c r="BYM3" s="411"/>
      <c r="BYN3" s="411"/>
      <c r="BYO3" s="411"/>
      <c r="BYP3" s="411"/>
      <c r="BYQ3" s="411"/>
      <c r="BYR3" s="411"/>
      <c r="BYS3" s="411"/>
      <c r="BYT3" s="411"/>
      <c r="BYU3" s="411"/>
      <c r="BYV3" s="411"/>
      <c r="BYW3" s="411"/>
      <c r="BYX3" s="411"/>
      <c r="BYY3" s="411"/>
      <c r="BYZ3" s="411"/>
      <c r="BZA3" s="411"/>
      <c r="BZB3" s="411"/>
      <c r="BZC3" s="411"/>
      <c r="BZD3" s="411"/>
      <c r="BZE3" s="411"/>
      <c r="BZF3" s="411"/>
      <c r="BZG3" s="411"/>
      <c r="BZH3" s="411"/>
      <c r="BZI3" s="411"/>
      <c r="BZJ3" s="411"/>
      <c r="BZK3" s="411"/>
      <c r="BZL3" s="411"/>
      <c r="BZM3" s="411"/>
      <c r="BZN3" s="411"/>
      <c r="BZO3" s="411"/>
      <c r="BZP3" s="411"/>
      <c r="BZQ3" s="411"/>
      <c r="BZR3" s="411"/>
      <c r="BZS3" s="411"/>
      <c r="BZT3" s="411"/>
      <c r="BZU3" s="411"/>
      <c r="BZV3" s="411"/>
      <c r="BZW3" s="411"/>
      <c r="BZX3" s="411"/>
      <c r="BZY3" s="411"/>
      <c r="BZZ3" s="411"/>
      <c r="CAA3" s="411"/>
      <c r="CAB3" s="411"/>
      <c r="CAC3" s="411"/>
      <c r="CAD3" s="411"/>
      <c r="CAE3" s="411"/>
      <c r="CAF3" s="411"/>
      <c r="CAG3" s="411"/>
      <c r="CAH3" s="411"/>
      <c r="CAI3" s="411"/>
      <c r="CAJ3" s="411"/>
      <c r="CAK3" s="411"/>
      <c r="CAL3" s="411"/>
      <c r="CAM3" s="411"/>
      <c r="CAN3" s="411"/>
      <c r="CAO3" s="411"/>
      <c r="CAP3" s="411"/>
      <c r="CAQ3" s="411"/>
      <c r="CAR3" s="411"/>
      <c r="CAS3" s="411"/>
      <c r="CAT3" s="411"/>
      <c r="CAU3" s="411"/>
      <c r="CAV3" s="411"/>
      <c r="CAW3" s="411"/>
      <c r="CAX3" s="411"/>
      <c r="CAY3" s="411"/>
      <c r="CAZ3" s="411"/>
      <c r="CBA3" s="411"/>
      <c r="CBB3" s="411"/>
      <c r="CBC3" s="411"/>
      <c r="CBD3" s="411"/>
      <c r="CBE3" s="411"/>
      <c r="CBF3" s="411"/>
      <c r="CBG3" s="411"/>
      <c r="CBH3" s="411"/>
      <c r="CBI3" s="411"/>
      <c r="CBJ3" s="411"/>
      <c r="CBK3" s="411"/>
      <c r="CBL3" s="411"/>
      <c r="CBM3" s="411"/>
      <c r="CBN3" s="411"/>
      <c r="CBO3" s="411"/>
      <c r="CBP3" s="411"/>
      <c r="CBQ3" s="411"/>
      <c r="CBR3" s="411"/>
      <c r="CBS3" s="411"/>
      <c r="CBT3" s="411"/>
      <c r="CBU3" s="411"/>
      <c r="CBV3" s="411"/>
      <c r="CBW3" s="411"/>
      <c r="CBX3" s="411"/>
      <c r="CBY3" s="411"/>
      <c r="CBZ3" s="411"/>
      <c r="CCA3" s="411"/>
      <c r="CCB3" s="411"/>
      <c r="CCC3" s="411"/>
      <c r="CCD3" s="411"/>
      <c r="CCE3" s="411"/>
      <c r="CCF3" s="411"/>
      <c r="CCG3" s="411"/>
      <c r="CCH3" s="411"/>
      <c r="CCI3" s="411"/>
      <c r="CCJ3" s="411"/>
      <c r="CCK3" s="411"/>
      <c r="CCL3" s="411"/>
      <c r="CCM3" s="411"/>
      <c r="CCN3" s="411"/>
      <c r="CCO3" s="411"/>
      <c r="CCP3" s="411"/>
      <c r="CCQ3" s="411"/>
      <c r="CCR3" s="411"/>
      <c r="CCS3" s="411"/>
      <c r="CCT3" s="411"/>
      <c r="CCU3" s="411"/>
      <c r="CCV3" s="411"/>
      <c r="CCW3" s="411"/>
      <c r="CCX3" s="411"/>
      <c r="CCY3" s="411"/>
      <c r="CCZ3" s="411"/>
      <c r="CDA3" s="411"/>
      <c r="CDB3" s="411"/>
      <c r="CDC3" s="411"/>
      <c r="CDD3" s="411"/>
      <c r="CDE3" s="411"/>
      <c r="CDF3" s="411"/>
      <c r="CDG3" s="411"/>
      <c r="CDH3" s="411"/>
      <c r="CDI3" s="411"/>
      <c r="CDJ3" s="411"/>
      <c r="CDK3" s="411"/>
      <c r="CDL3" s="411"/>
      <c r="CDM3" s="411"/>
      <c r="CDN3" s="411"/>
      <c r="CDO3" s="411"/>
      <c r="CDP3" s="411"/>
      <c r="CDQ3" s="411"/>
      <c r="CDR3" s="411"/>
      <c r="CDS3" s="411"/>
      <c r="CDT3" s="411"/>
      <c r="CDU3" s="411"/>
      <c r="CDV3" s="411"/>
      <c r="CDW3" s="411"/>
      <c r="CDX3" s="411"/>
      <c r="CDY3" s="411"/>
      <c r="CDZ3" s="411"/>
      <c r="CEA3" s="411"/>
      <c r="CEB3" s="411"/>
      <c r="CEC3" s="411"/>
      <c r="CED3" s="411"/>
      <c r="CEE3" s="411"/>
      <c r="CEF3" s="411"/>
      <c r="CEG3" s="411"/>
      <c r="CEH3" s="411"/>
      <c r="CEI3" s="411"/>
      <c r="CEJ3" s="411"/>
      <c r="CEK3" s="411"/>
      <c r="CEL3" s="411"/>
      <c r="CEM3" s="411"/>
      <c r="CEN3" s="411"/>
      <c r="CEO3" s="411"/>
      <c r="CEP3" s="411"/>
      <c r="CEQ3" s="411"/>
      <c r="CER3" s="411"/>
      <c r="CES3" s="411"/>
      <c r="CET3" s="411"/>
      <c r="CEU3" s="411"/>
      <c r="CEV3" s="411"/>
      <c r="CEW3" s="411"/>
      <c r="CEX3" s="411"/>
      <c r="CEY3" s="411"/>
      <c r="CEZ3" s="411"/>
      <c r="CFA3" s="411"/>
      <c r="CFB3" s="411"/>
      <c r="CFC3" s="411"/>
      <c r="CFD3" s="411"/>
      <c r="CFE3" s="411"/>
      <c r="CFF3" s="411"/>
      <c r="CFG3" s="411"/>
      <c r="CFH3" s="411"/>
      <c r="CFI3" s="411"/>
      <c r="CFJ3" s="411"/>
      <c r="CFK3" s="411"/>
      <c r="CFL3" s="411"/>
      <c r="CFM3" s="411"/>
      <c r="CFN3" s="411"/>
      <c r="CFO3" s="411"/>
      <c r="CFP3" s="411"/>
      <c r="CFQ3" s="411"/>
      <c r="CFR3" s="411"/>
      <c r="CFS3" s="411"/>
      <c r="CFT3" s="411"/>
      <c r="CFU3" s="411"/>
      <c r="CFV3" s="411"/>
      <c r="CFW3" s="411"/>
      <c r="CFX3" s="411"/>
      <c r="CFY3" s="411"/>
      <c r="CFZ3" s="411"/>
      <c r="CGA3" s="411"/>
      <c r="CGB3" s="411"/>
      <c r="CGC3" s="411"/>
      <c r="CGD3" s="411"/>
      <c r="CGE3" s="411"/>
      <c r="CGF3" s="411"/>
      <c r="CGG3" s="411"/>
      <c r="CGH3" s="411"/>
      <c r="CGI3" s="411"/>
      <c r="CGJ3" s="411"/>
      <c r="CGK3" s="411"/>
      <c r="CGL3" s="411"/>
      <c r="CGM3" s="411"/>
      <c r="CGN3" s="411"/>
      <c r="CGO3" s="411"/>
      <c r="CGP3" s="411"/>
      <c r="CGQ3" s="411"/>
      <c r="CGR3" s="411"/>
      <c r="CGS3" s="411"/>
      <c r="CGT3" s="411"/>
      <c r="CGU3" s="411"/>
      <c r="CGV3" s="411"/>
      <c r="CGW3" s="411"/>
      <c r="CGX3" s="411"/>
      <c r="CGY3" s="411"/>
      <c r="CGZ3" s="411"/>
      <c r="CHA3" s="411"/>
      <c r="CHB3" s="411"/>
      <c r="CHC3" s="411"/>
      <c r="CHD3" s="411"/>
      <c r="CHE3" s="411"/>
      <c r="CHF3" s="411"/>
      <c r="CHG3" s="411"/>
      <c r="CHH3" s="411"/>
      <c r="CHI3" s="411"/>
      <c r="CHJ3" s="411"/>
      <c r="CHK3" s="411"/>
      <c r="CHL3" s="411"/>
      <c r="CHM3" s="411"/>
      <c r="CHN3" s="411"/>
      <c r="CHO3" s="411"/>
      <c r="CHP3" s="411"/>
      <c r="CHQ3" s="411"/>
      <c r="CHR3" s="411"/>
      <c r="CHS3" s="411"/>
      <c r="CHT3" s="411"/>
      <c r="CHU3" s="411"/>
      <c r="CHV3" s="411"/>
      <c r="CHW3" s="411"/>
      <c r="CHX3" s="411"/>
      <c r="CHY3" s="411"/>
      <c r="CHZ3" s="411"/>
      <c r="CIA3" s="411"/>
      <c r="CIB3" s="411"/>
      <c r="CIC3" s="411"/>
      <c r="CID3" s="411"/>
      <c r="CIE3" s="411"/>
      <c r="CIF3" s="411"/>
      <c r="CIG3" s="411"/>
      <c r="CIH3" s="411"/>
      <c r="CII3" s="411"/>
      <c r="CIJ3" s="411"/>
      <c r="CIK3" s="411"/>
      <c r="CIL3" s="411"/>
      <c r="CIM3" s="411"/>
      <c r="CIN3" s="411"/>
      <c r="CIO3" s="411"/>
      <c r="CIP3" s="411"/>
      <c r="CIQ3" s="411"/>
      <c r="CIR3" s="411"/>
      <c r="CIS3" s="411"/>
      <c r="CIT3" s="411"/>
      <c r="CIU3" s="411"/>
      <c r="CIV3" s="411"/>
      <c r="CIW3" s="411"/>
      <c r="CIX3" s="411"/>
      <c r="CIY3" s="411"/>
      <c r="CIZ3" s="411"/>
      <c r="CJA3" s="411"/>
      <c r="CJB3" s="411"/>
      <c r="CJC3" s="411"/>
      <c r="CJD3" s="411"/>
      <c r="CJE3" s="411"/>
      <c r="CJF3" s="411"/>
      <c r="CJG3" s="411"/>
      <c r="CJH3" s="411"/>
      <c r="CJI3" s="411"/>
      <c r="CJJ3" s="411"/>
      <c r="CJK3" s="411"/>
      <c r="CJL3" s="411"/>
      <c r="CJM3" s="411"/>
      <c r="CJN3" s="411"/>
      <c r="CJO3" s="411"/>
      <c r="CJP3" s="411"/>
      <c r="CJQ3" s="411"/>
      <c r="CJR3" s="411"/>
      <c r="CJS3" s="411"/>
      <c r="CJT3" s="411"/>
      <c r="CJU3" s="411"/>
      <c r="CJV3" s="411"/>
      <c r="CJW3" s="411"/>
      <c r="CJX3" s="411"/>
      <c r="CJY3" s="411"/>
      <c r="CJZ3" s="411"/>
      <c r="CKA3" s="411"/>
      <c r="CKB3" s="411"/>
      <c r="CKC3" s="411"/>
      <c r="CKD3" s="411"/>
      <c r="CKE3" s="411"/>
      <c r="CKF3" s="411"/>
      <c r="CKG3" s="411"/>
      <c r="CKH3" s="411"/>
      <c r="CKI3" s="411"/>
      <c r="CKJ3" s="411"/>
      <c r="CKK3" s="411"/>
      <c r="CKL3" s="411"/>
      <c r="CKM3" s="411"/>
      <c r="CKN3" s="411"/>
      <c r="CKO3" s="411"/>
      <c r="CKP3" s="411"/>
      <c r="CKQ3" s="411"/>
      <c r="CKR3" s="411"/>
      <c r="CKS3" s="411"/>
      <c r="CKT3" s="411"/>
      <c r="CKU3" s="411"/>
      <c r="CKV3" s="411"/>
      <c r="CKW3" s="411"/>
      <c r="CKX3" s="411"/>
      <c r="CKY3" s="411"/>
      <c r="CKZ3" s="411"/>
      <c r="CLA3" s="411"/>
      <c r="CLB3" s="411"/>
      <c r="CLC3" s="411"/>
      <c r="CLD3" s="411"/>
      <c r="CLE3" s="411"/>
      <c r="CLF3" s="411"/>
      <c r="CLG3" s="411"/>
      <c r="CLH3" s="411"/>
      <c r="CLI3" s="411"/>
      <c r="CLJ3" s="411"/>
      <c r="CLK3" s="411"/>
      <c r="CLL3" s="411"/>
      <c r="CLM3" s="411"/>
      <c r="CLN3" s="411"/>
      <c r="CLO3" s="411"/>
      <c r="CLP3" s="411"/>
      <c r="CLQ3" s="411"/>
      <c r="CLR3" s="411"/>
      <c r="CLS3" s="411"/>
      <c r="CLT3" s="411"/>
      <c r="CLU3" s="411"/>
      <c r="CLV3" s="411"/>
      <c r="CLW3" s="411"/>
      <c r="CLX3" s="411"/>
      <c r="CLY3" s="411"/>
      <c r="CLZ3" s="411"/>
      <c r="CMA3" s="411"/>
      <c r="CMB3" s="411"/>
      <c r="CMC3" s="411"/>
      <c r="CMD3" s="411"/>
      <c r="CME3" s="411"/>
      <c r="CMF3" s="411"/>
      <c r="CMG3" s="411"/>
      <c r="CMH3" s="411"/>
      <c r="CMI3" s="411"/>
      <c r="CMJ3" s="411"/>
      <c r="CMK3" s="411"/>
      <c r="CML3" s="411"/>
      <c r="CMM3" s="411"/>
      <c r="CMN3" s="411"/>
      <c r="CMO3" s="411"/>
      <c r="CMP3" s="411"/>
      <c r="CMQ3" s="411"/>
      <c r="CMR3" s="411"/>
      <c r="CMS3" s="411"/>
      <c r="CMT3" s="411"/>
      <c r="CMU3" s="411"/>
      <c r="CMV3" s="411"/>
      <c r="CMW3" s="411"/>
      <c r="CMX3" s="411"/>
      <c r="CMY3" s="411"/>
      <c r="CMZ3" s="411"/>
      <c r="CNA3" s="411"/>
      <c r="CNB3" s="411"/>
      <c r="CNC3" s="411"/>
      <c r="CND3" s="411"/>
      <c r="CNE3" s="411"/>
      <c r="CNF3" s="411"/>
      <c r="CNG3" s="411"/>
      <c r="CNH3" s="411"/>
      <c r="CNI3" s="411"/>
      <c r="CNJ3" s="411"/>
      <c r="CNK3" s="411"/>
      <c r="CNL3" s="411"/>
      <c r="CNM3" s="411"/>
      <c r="CNN3" s="411"/>
      <c r="CNO3" s="411"/>
      <c r="CNP3" s="411"/>
      <c r="CNQ3" s="411"/>
      <c r="CNR3" s="411"/>
      <c r="CNS3" s="411"/>
      <c r="CNT3" s="411"/>
      <c r="CNU3" s="411"/>
      <c r="CNV3" s="411"/>
      <c r="CNW3" s="411"/>
      <c r="CNX3" s="411"/>
      <c r="CNY3" s="411"/>
      <c r="CNZ3" s="411"/>
      <c r="COA3" s="411"/>
      <c r="COB3" s="411"/>
      <c r="COC3" s="411"/>
      <c r="COD3" s="411"/>
      <c r="COE3" s="411"/>
      <c r="COF3" s="411"/>
      <c r="COG3" s="411"/>
      <c r="COH3" s="411"/>
      <c r="COI3" s="411"/>
      <c r="COJ3" s="411"/>
      <c r="COK3" s="411"/>
      <c r="COL3" s="411"/>
      <c r="COM3" s="411"/>
      <c r="CON3" s="411"/>
      <c r="COO3" s="411"/>
      <c r="COP3" s="411"/>
      <c r="COQ3" s="411"/>
      <c r="COR3" s="411"/>
      <c r="COS3" s="411"/>
      <c r="COT3" s="411"/>
      <c r="COU3" s="411"/>
      <c r="COV3" s="411"/>
      <c r="COW3" s="411"/>
      <c r="COX3" s="411"/>
      <c r="COY3" s="411"/>
      <c r="COZ3" s="411"/>
      <c r="CPA3" s="411"/>
      <c r="CPB3" s="411"/>
      <c r="CPC3" s="411"/>
      <c r="CPD3" s="411"/>
      <c r="CPE3" s="411"/>
      <c r="CPF3" s="411"/>
      <c r="CPG3" s="411"/>
      <c r="CPH3" s="411"/>
      <c r="CPI3" s="411"/>
      <c r="CPJ3" s="411"/>
      <c r="CPK3" s="411"/>
      <c r="CPL3" s="411"/>
      <c r="CPM3" s="411"/>
      <c r="CPN3" s="411"/>
      <c r="CPO3" s="411"/>
      <c r="CPP3" s="411"/>
      <c r="CPQ3" s="411"/>
      <c r="CPR3" s="411"/>
      <c r="CPS3" s="411"/>
      <c r="CPT3" s="411"/>
      <c r="CPU3" s="411"/>
      <c r="CPV3" s="411"/>
      <c r="CPW3" s="411"/>
      <c r="CPX3" s="411"/>
      <c r="CPY3" s="411"/>
      <c r="CPZ3" s="411"/>
      <c r="CQA3" s="411"/>
      <c r="CQB3" s="411"/>
      <c r="CQC3" s="411"/>
      <c r="CQD3" s="411"/>
      <c r="CQE3" s="411"/>
      <c r="CQF3" s="411"/>
      <c r="CQG3" s="411"/>
      <c r="CQH3" s="411"/>
      <c r="CQI3" s="411"/>
      <c r="CQJ3" s="411"/>
      <c r="CQK3" s="411"/>
      <c r="CQL3" s="411"/>
      <c r="CQM3" s="411"/>
      <c r="CQN3" s="411"/>
      <c r="CQO3" s="411"/>
      <c r="CQP3" s="411"/>
      <c r="CQQ3" s="411"/>
      <c r="CQR3" s="411"/>
      <c r="CQS3" s="411"/>
      <c r="CQT3" s="411"/>
      <c r="CQU3" s="411"/>
      <c r="CQV3" s="411"/>
      <c r="CQW3" s="411"/>
      <c r="CQX3" s="411"/>
      <c r="CQY3" s="411"/>
      <c r="CQZ3" s="411"/>
      <c r="CRA3" s="411"/>
      <c r="CRB3" s="411"/>
      <c r="CRC3" s="411"/>
      <c r="CRD3" s="411"/>
      <c r="CRE3" s="411"/>
      <c r="CRF3" s="411"/>
      <c r="CRG3" s="411"/>
      <c r="CRH3" s="411"/>
      <c r="CRI3" s="411"/>
      <c r="CRJ3" s="411"/>
      <c r="CRK3" s="411"/>
      <c r="CRL3" s="411"/>
      <c r="CRM3" s="411"/>
      <c r="CRN3" s="411"/>
      <c r="CRO3" s="411"/>
      <c r="CRP3" s="411"/>
      <c r="CRQ3" s="411"/>
      <c r="CRR3" s="411"/>
      <c r="CRS3" s="411"/>
      <c r="CRT3" s="411"/>
      <c r="CRU3" s="411"/>
      <c r="CRV3" s="411"/>
      <c r="CRW3" s="411"/>
      <c r="CRX3" s="411"/>
      <c r="CRY3" s="411"/>
      <c r="CRZ3" s="411"/>
      <c r="CSA3" s="411"/>
      <c r="CSB3" s="411"/>
      <c r="CSC3" s="411"/>
      <c r="CSD3" s="411"/>
      <c r="CSE3" s="411"/>
      <c r="CSF3" s="411"/>
      <c r="CSG3" s="411"/>
      <c r="CSH3" s="411"/>
      <c r="CSI3" s="411"/>
      <c r="CSJ3" s="411"/>
      <c r="CSK3" s="411"/>
      <c r="CSL3" s="411"/>
      <c r="CSM3" s="411"/>
      <c r="CSN3" s="411"/>
      <c r="CSO3" s="411"/>
      <c r="CSP3" s="411"/>
      <c r="CSQ3" s="411"/>
      <c r="CSR3" s="411"/>
      <c r="CSS3" s="411"/>
      <c r="CST3" s="411"/>
      <c r="CSU3" s="411"/>
      <c r="CSV3" s="411"/>
      <c r="CSW3" s="411"/>
      <c r="CSX3" s="411"/>
      <c r="CSY3" s="411"/>
      <c r="CSZ3" s="411"/>
      <c r="CTA3" s="411"/>
      <c r="CTB3" s="411"/>
      <c r="CTC3" s="411"/>
      <c r="CTD3" s="411"/>
      <c r="CTE3" s="411"/>
      <c r="CTF3" s="411"/>
      <c r="CTG3" s="411"/>
      <c r="CTH3" s="411"/>
      <c r="CTI3" s="411"/>
      <c r="CTJ3" s="411"/>
      <c r="CTK3" s="411"/>
      <c r="CTL3" s="411"/>
      <c r="CTM3" s="411"/>
      <c r="CTN3" s="411"/>
      <c r="CTO3" s="411"/>
      <c r="CTP3" s="411"/>
      <c r="CTQ3" s="411"/>
      <c r="CTR3" s="411"/>
      <c r="CTS3" s="411"/>
      <c r="CTT3" s="411"/>
      <c r="CTU3" s="411"/>
      <c r="CTV3" s="411"/>
      <c r="CTW3" s="411"/>
      <c r="CTX3" s="411"/>
      <c r="CTY3" s="411"/>
      <c r="CTZ3" s="411"/>
      <c r="CUA3" s="411"/>
      <c r="CUB3" s="411"/>
      <c r="CUC3" s="411"/>
      <c r="CUD3" s="411"/>
      <c r="CUE3" s="411"/>
      <c r="CUF3" s="411"/>
      <c r="CUG3" s="411"/>
      <c r="CUH3" s="411"/>
      <c r="CUI3" s="411"/>
      <c r="CUJ3" s="411"/>
      <c r="CUK3" s="411"/>
      <c r="CUL3" s="411"/>
      <c r="CUM3" s="411"/>
      <c r="CUN3" s="411"/>
      <c r="CUO3" s="411"/>
      <c r="CUP3" s="411"/>
      <c r="CUQ3" s="411"/>
      <c r="CUR3" s="411"/>
      <c r="CUS3" s="411"/>
      <c r="CUT3" s="411"/>
      <c r="CUU3" s="411"/>
      <c r="CUV3" s="411"/>
      <c r="CUW3" s="411"/>
      <c r="CUX3" s="411"/>
      <c r="CUY3" s="411"/>
      <c r="CUZ3" s="411"/>
      <c r="CVA3" s="411"/>
      <c r="CVB3" s="411"/>
      <c r="CVC3" s="411"/>
      <c r="CVD3" s="411"/>
      <c r="CVE3" s="411"/>
      <c r="CVF3" s="411"/>
      <c r="CVG3" s="411"/>
      <c r="CVH3" s="411"/>
      <c r="CVI3" s="411"/>
      <c r="CVJ3" s="411"/>
      <c r="CVK3" s="411"/>
      <c r="CVL3" s="411"/>
      <c r="CVM3" s="411"/>
      <c r="CVN3" s="411"/>
      <c r="CVO3" s="411"/>
      <c r="CVP3" s="411"/>
      <c r="CVQ3" s="411"/>
      <c r="CVR3" s="411"/>
      <c r="CVS3" s="411"/>
      <c r="CVT3" s="411"/>
      <c r="CVU3" s="411"/>
      <c r="CVV3" s="411"/>
      <c r="CVW3" s="411"/>
      <c r="CVX3" s="411"/>
      <c r="CVY3" s="411"/>
      <c r="CVZ3" s="411"/>
      <c r="CWA3" s="411"/>
      <c r="CWB3" s="411"/>
      <c r="CWC3" s="411"/>
      <c r="CWD3" s="411"/>
      <c r="CWE3" s="411"/>
      <c r="CWF3" s="411"/>
      <c r="CWG3" s="411"/>
      <c r="CWH3" s="411"/>
      <c r="CWI3" s="411"/>
      <c r="CWJ3" s="411"/>
      <c r="CWK3" s="411"/>
      <c r="CWL3" s="411"/>
      <c r="CWM3" s="411"/>
      <c r="CWN3" s="411"/>
      <c r="CWO3" s="411"/>
      <c r="CWP3" s="411"/>
      <c r="CWQ3" s="411"/>
      <c r="CWR3" s="411"/>
      <c r="CWS3" s="411"/>
      <c r="CWT3" s="411"/>
      <c r="CWU3" s="411"/>
      <c r="CWV3" s="411"/>
      <c r="CWW3" s="411"/>
      <c r="CWX3" s="411"/>
      <c r="CWY3" s="411"/>
      <c r="CWZ3" s="411"/>
      <c r="CXA3" s="411"/>
      <c r="CXB3" s="411"/>
      <c r="CXC3" s="411"/>
      <c r="CXD3" s="411"/>
      <c r="CXE3" s="411"/>
      <c r="CXF3" s="411"/>
      <c r="CXG3" s="411"/>
      <c r="CXH3" s="411"/>
      <c r="CXI3" s="411"/>
      <c r="CXJ3" s="411"/>
      <c r="CXK3" s="411"/>
      <c r="CXL3" s="411"/>
      <c r="CXM3" s="411"/>
      <c r="CXN3" s="411"/>
      <c r="CXO3" s="411"/>
      <c r="CXP3" s="411"/>
      <c r="CXQ3" s="411"/>
      <c r="CXR3" s="411"/>
      <c r="CXS3" s="411"/>
      <c r="CXT3" s="411"/>
      <c r="CXU3" s="411"/>
      <c r="CXV3" s="411"/>
      <c r="CXW3" s="411"/>
      <c r="CXX3" s="411"/>
      <c r="CXY3" s="411"/>
      <c r="CXZ3" s="411"/>
      <c r="CYA3" s="411"/>
      <c r="CYB3" s="411"/>
      <c r="CYC3" s="411"/>
      <c r="CYD3" s="411"/>
      <c r="CYE3" s="411"/>
      <c r="CYF3" s="411"/>
      <c r="CYG3" s="411"/>
      <c r="CYH3" s="411"/>
      <c r="CYI3" s="411"/>
      <c r="CYJ3" s="411"/>
      <c r="CYK3" s="411"/>
      <c r="CYL3" s="411"/>
      <c r="CYM3" s="411"/>
      <c r="CYN3" s="411"/>
      <c r="CYO3" s="411"/>
      <c r="CYP3" s="411"/>
      <c r="CYQ3" s="411"/>
      <c r="CYR3" s="411"/>
      <c r="CYS3" s="411"/>
      <c r="CYT3" s="411"/>
      <c r="CYU3" s="411"/>
      <c r="CYV3" s="411"/>
      <c r="CYW3" s="411"/>
      <c r="CYX3" s="411"/>
      <c r="CYY3" s="411"/>
      <c r="CYZ3" s="411"/>
      <c r="CZA3" s="411"/>
      <c r="CZB3" s="411"/>
      <c r="CZC3" s="411"/>
      <c r="CZD3" s="411"/>
      <c r="CZE3" s="411"/>
      <c r="CZF3" s="411"/>
      <c r="CZG3" s="411"/>
      <c r="CZH3" s="411"/>
      <c r="CZI3" s="411"/>
      <c r="CZJ3" s="411"/>
      <c r="CZK3" s="411"/>
      <c r="CZL3" s="411"/>
      <c r="CZM3" s="411"/>
      <c r="CZN3" s="411"/>
      <c r="CZO3" s="411"/>
      <c r="CZP3" s="411"/>
      <c r="CZQ3" s="411"/>
      <c r="CZR3" s="411"/>
      <c r="CZS3" s="411"/>
      <c r="CZT3" s="411"/>
      <c r="CZU3" s="411"/>
      <c r="CZV3" s="411"/>
      <c r="CZW3" s="411"/>
      <c r="CZX3" s="411"/>
      <c r="CZY3" s="411"/>
      <c r="CZZ3" s="411"/>
      <c r="DAA3" s="411"/>
      <c r="DAB3" s="411"/>
      <c r="DAC3" s="411"/>
      <c r="DAD3" s="411"/>
      <c r="DAE3" s="411"/>
      <c r="DAF3" s="411"/>
      <c r="DAG3" s="411"/>
      <c r="DAH3" s="411"/>
      <c r="DAI3" s="411"/>
      <c r="DAJ3" s="411"/>
      <c r="DAK3" s="411"/>
      <c r="DAL3" s="411"/>
      <c r="DAM3" s="411"/>
      <c r="DAN3" s="411"/>
      <c r="DAO3" s="411"/>
      <c r="DAP3" s="411"/>
      <c r="DAQ3" s="411"/>
      <c r="DAR3" s="411"/>
      <c r="DAS3" s="411"/>
      <c r="DAT3" s="411"/>
      <c r="DAU3" s="411"/>
      <c r="DAV3" s="411"/>
      <c r="DAW3" s="411"/>
      <c r="DAX3" s="411"/>
      <c r="DAY3" s="411"/>
      <c r="DAZ3" s="411"/>
      <c r="DBA3" s="411"/>
      <c r="DBB3" s="411"/>
      <c r="DBC3" s="411"/>
      <c r="DBD3" s="411"/>
      <c r="DBE3" s="411"/>
      <c r="DBF3" s="411"/>
      <c r="DBG3" s="411"/>
      <c r="DBH3" s="411"/>
      <c r="DBI3" s="411"/>
      <c r="DBJ3" s="411"/>
      <c r="DBK3" s="411"/>
      <c r="DBL3" s="411"/>
      <c r="DBM3" s="411"/>
      <c r="DBN3" s="411"/>
      <c r="DBO3" s="411"/>
      <c r="DBP3" s="411"/>
      <c r="DBQ3" s="411"/>
      <c r="DBR3" s="411"/>
      <c r="DBS3" s="411"/>
      <c r="DBT3" s="411"/>
      <c r="DBU3" s="411"/>
      <c r="DBV3" s="411"/>
      <c r="DBW3" s="411"/>
      <c r="DBX3" s="411"/>
      <c r="DBY3" s="411"/>
      <c r="DBZ3" s="411"/>
      <c r="DCA3" s="411"/>
      <c r="DCB3" s="411"/>
      <c r="DCC3" s="411"/>
      <c r="DCD3" s="411"/>
      <c r="DCE3" s="411"/>
      <c r="DCF3" s="411"/>
      <c r="DCG3" s="411"/>
      <c r="DCH3" s="411"/>
      <c r="DCI3" s="411"/>
      <c r="DCJ3" s="411"/>
      <c r="DCK3" s="411"/>
      <c r="DCL3" s="411"/>
      <c r="DCM3" s="411"/>
      <c r="DCN3" s="411"/>
      <c r="DCO3" s="411"/>
      <c r="DCP3" s="411"/>
      <c r="DCQ3" s="411"/>
      <c r="DCR3" s="411"/>
      <c r="DCS3" s="411"/>
      <c r="DCT3" s="411"/>
      <c r="DCU3" s="411"/>
      <c r="DCV3" s="411"/>
      <c r="DCW3" s="411"/>
      <c r="DCX3" s="411"/>
      <c r="DCY3" s="411"/>
      <c r="DCZ3" s="411"/>
      <c r="DDA3" s="411"/>
      <c r="DDB3" s="411"/>
      <c r="DDC3" s="411"/>
      <c r="DDD3" s="411"/>
      <c r="DDE3" s="411"/>
      <c r="DDF3" s="411"/>
      <c r="DDG3" s="411"/>
      <c r="DDH3" s="411"/>
      <c r="DDI3" s="411"/>
      <c r="DDJ3" s="411"/>
      <c r="DDK3" s="411"/>
      <c r="DDL3" s="411"/>
      <c r="DDM3" s="411"/>
      <c r="DDN3" s="411"/>
      <c r="DDO3" s="411"/>
      <c r="DDP3" s="411"/>
      <c r="DDQ3" s="411"/>
      <c r="DDR3" s="411"/>
      <c r="DDS3" s="411"/>
      <c r="DDT3" s="411"/>
      <c r="DDU3" s="411"/>
      <c r="DDV3" s="411"/>
      <c r="DDW3" s="411"/>
      <c r="DDX3" s="411"/>
      <c r="DDY3" s="411"/>
      <c r="DDZ3" s="411"/>
      <c r="DEA3" s="411"/>
      <c r="DEB3" s="411"/>
      <c r="DEC3" s="411"/>
      <c r="DED3" s="411"/>
      <c r="DEE3" s="411"/>
      <c r="DEF3" s="411"/>
      <c r="DEG3" s="411"/>
      <c r="DEH3" s="411"/>
      <c r="DEI3" s="411"/>
      <c r="DEJ3" s="411"/>
      <c r="DEK3" s="411"/>
      <c r="DEL3" s="411"/>
      <c r="DEM3" s="411"/>
      <c r="DEN3" s="411"/>
      <c r="DEO3" s="411"/>
      <c r="DEP3" s="411"/>
      <c r="DEQ3" s="411"/>
      <c r="DER3" s="411"/>
      <c r="DES3" s="411"/>
      <c r="DET3" s="411"/>
      <c r="DEU3" s="411"/>
      <c r="DEV3" s="411"/>
      <c r="DEW3" s="411"/>
      <c r="DEX3" s="411"/>
      <c r="DEY3" s="411"/>
      <c r="DEZ3" s="411"/>
      <c r="DFA3" s="411"/>
      <c r="DFB3" s="411"/>
      <c r="DFC3" s="411"/>
      <c r="DFD3" s="411"/>
      <c r="DFE3" s="411"/>
      <c r="DFF3" s="411"/>
      <c r="DFG3" s="411"/>
      <c r="DFH3" s="411"/>
      <c r="DFI3" s="411"/>
      <c r="DFJ3" s="411"/>
      <c r="DFK3" s="411"/>
      <c r="DFL3" s="411"/>
      <c r="DFM3" s="411"/>
      <c r="DFN3" s="411"/>
      <c r="DFO3" s="411"/>
      <c r="DFP3" s="411"/>
      <c r="DFQ3" s="411"/>
      <c r="DFR3" s="411"/>
      <c r="DFS3" s="411"/>
      <c r="DFT3" s="411"/>
      <c r="DFU3" s="411"/>
      <c r="DFV3" s="411"/>
      <c r="DFW3" s="411"/>
      <c r="DFX3" s="411"/>
      <c r="DFY3" s="411"/>
      <c r="DFZ3" s="411"/>
      <c r="DGA3" s="411"/>
      <c r="DGB3" s="411"/>
      <c r="DGC3" s="411"/>
      <c r="DGD3" s="411"/>
      <c r="DGE3" s="411"/>
      <c r="DGF3" s="411"/>
      <c r="DGG3" s="411"/>
      <c r="DGH3" s="411"/>
      <c r="DGI3" s="411"/>
      <c r="DGJ3" s="411"/>
      <c r="DGK3" s="411"/>
      <c r="DGL3" s="411"/>
      <c r="DGM3" s="411"/>
      <c r="DGN3" s="411"/>
      <c r="DGO3" s="411"/>
      <c r="DGP3" s="411"/>
      <c r="DGQ3" s="411"/>
      <c r="DGR3" s="411"/>
      <c r="DGS3" s="411"/>
      <c r="DGT3" s="411"/>
      <c r="DGU3" s="411"/>
      <c r="DGV3" s="411"/>
      <c r="DGW3" s="411"/>
      <c r="DGX3" s="411"/>
      <c r="DGY3" s="411"/>
      <c r="DGZ3" s="411"/>
      <c r="DHA3" s="411"/>
      <c r="DHB3" s="411"/>
      <c r="DHC3" s="411"/>
      <c r="DHD3" s="411"/>
      <c r="DHE3" s="411"/>
      <c r="DHF3" s="411"/>
      <c r="DHG3" s="411"/>
      <c r="DHH3" s="411"/>
      <c r="DHI3" s="411"/>
      <c r="DHJ3" s="411"/>
      <c r="DHK3" s="411"/>
      <c r="DHL3" s="411"/>
      <c r="DHM3" s="411"/>
      <c r="DHN3" s="411"/>
      <c r="DHO3" s="411"/>
      <c r="DHP3" s="411"/>
      <c r="DHQ3" s="411"/>
      <c r="DHR3" s="411"/>
      <c r="DHS3" s="411"/>
      <c r="DHT3" s="411"/>
      <c r="DHU3" s="411"/>
      <c r="DHV3" s="411"/>
      <c r="DHW3" s="411"/>
      <c r="DHX3" s="411"/>
      <c r="DHY3" s="411"/>
      <c r="DHZ3" s="411"/>
      <c r="DIA3" s="411"/>
      <c r="DIB3" s="411"/>
      <c r="DIC3" s="411"/>
      <c r="DID3" s="411"/>
      <c r="DIE3" s="411"/>
      <c r="DIF3" s="411"/>
      <c r="DIG3" s="411"/>
      <c r="DIH3" s="411"/>
      <c r="DII3" s="411"/>
      <c r="DIJ3" s="411"/>
      <c r="DIK3" s="411"/>
      <c r="DIL3" s="411"/>
      <c r="DIM3" s="411"/>
      <c r="DIN3" s="411"/>
      <c r="DIO3" s="411"/>
      <c r="DIP3" s="411"/>
      <c r="DIQ3" s="411"/>
      <c r="DIR3" s="411"/>
      <c r="DIS3" s="411"/>
      <c r="DIT3" s="411"/>
      <c r="DIU3" s="411"/>
      <c r="DIV3" s="411"/>
      <c r="DIW3" s="411"/>
      <c r="DIX3" s="411"/>
      <c r="DIY3" s="411"/>
      <c r="DIZ3" s="411"/>
      <c r="DJA3" s="411"/>
      <c r="DJB3" s="411"/>
      <c r="DJC3" s="411"/>
      <c r="DJD3" s="411"/>
      <c r="DJE3" s="411"/>
      <c r="DJF3" s="411"/>
      <c r="DJG3" s="411"/>
      <c r="DJH3" s="411"/>
      <c r="DJI3" s="411"/>
      <c r="DJJ3" s="411"/>
      <c r="DJK3" s="411"/>
      <c r="DJL3" s="411"/>
      <c r="DJM3" s="411"/>
      <c r="DJN3" s="411"/>
      <c r="DJO3" s="411"/>
      <c r="DJP3" s="411"/>
      <c r="DJQ3" s="411"/>
      <c r="DJR3" s="411"/>
      <c r="DJS3" s="411"/>
      <c r="DJT3" s="411"/>
      <c r="DJU3" s="411"/>
      <c r="DJV3" s="411"/>
      <c r="DJW3" s="411"/>
      <c r="DJX3" s="411"/>
      <c r="DJY3" s="411"/>
      <c r="DJZ3" s="411"/>
      <c r="DKA3" s="411"/>
      <c r="DKB3" s="411"/>
      <c r="DKC3" s="411"/>
      <c r="DKD3" s="411"/>
      <c r="DKE3" s="411"/>
      <c r="DKF3" s="411"/>
      <c r="DKG3" s="411"/>
      <c r="DKH3" s="411"/>
      <c r="DKI3" s="411"/>
      <c r="DKJ3" s="411"/>
      <c r="DKK3" s="411"/>
      <c r="DKL3" s="411"/>
      <c r="DKM3" s="411"/>
      <c r="DKN3" s="411"/>
      <c r="DKO3" s="411"/>
      <c r="DKP3" s="411"/>
      <c r="DKQ3" s="411"/>
      <c r="DKR3" s="411"/>
      <c r="DKS3" s="411"/>
      <c r="DKT3" s="411"/>
      <c r="DKU3" s="411"/>
      <c r="DKV3" s="411"/>
      <c r="DKW3" s="411"/>
      <c r="DKX3" s="411"/>
      <c r="DKY3" s="411"/>
      <c r="DKZ3" s="411"/>
      <c r="DLA3" s="411"/>
      <c r="DLB3" s="411"/>
      <c r="DLC3" s="411"/>
      <c r="DLD3" s="411"/>
      <c r="DLE3" s="411"/>
      <c r="DLF3" s="411"/>
      <c r="DLG3" s="411"/>
      <c r="DLH3" s="411"/>
      <c r="DLI3" s="411"/>
      <c r="DLJ3" s="411"/>
      <c r="DLK3" s="411"/>
      <c r="DLL3" s="411"/>
      <c r="DLM3" s="411"/>
      <c r="DLN3" s="411"/>
      <c r="DLO3" s="411"/>
      <c r="DLP3" s="411"/>
      <c r="DLQ3" s="411"/>
      <c r="DLR3" s="411"/>
      <c r="DLS3" s="411"/>
      <c r="DLT3" s="411"/>
      <c r="DLU3" s="411"/>
      <c r="DLV3" s="411"/>
      <c r="DLW3" s="411"/>
      <c r="DLX3" s="411"/>
      <c r="DLY3" s="411"/>
      <c r="DLZ3" s="411"/>
      <c r="DMA3" s="411"/>
      <c r="DMB3" s="411"/>
      <c r="DMC3" s="411"/>
      <c r="DMD3" s="411"/>
      <c r="DME3" s="411"/>
      <c r="DMF3" s="411"/>
      <c r="DMG3" s="411"/>
      <c r="DMH3" s="411"/>
      <c r="DMI3" s="411"/>
      <c r="DMJ3" s="411"/>
      <c r="DMK3" s="411"/>
      <c r="DML3" s="411"/>
      <c r="DMM3" s="411"/>
      <c r="DMN3" s="411"/>
      <c r="DMO3" s="411"/>
      <c r="DMP3" s="411"/>
      <c r="DMQ3" s="411"/>
      <c r="DMR3" s="411"/>
      <c r="DMS3" s="411"/>
      <c r="DMT3" s="411"/>
      <c r="DMU3" s="411"/>
      <c r="DMV3" s="411"/>
      <c r="DMW3" s="411"/>
      <c r="DMX3" s="411"/>
      <c r="DMY3" s="411"/>
      <c r="DMZ3" s="411"/>
      <c r="DNA3" s="411"/>
      <c r="DNB3" s="411"/>
      <c r="DNC3" s="411"/>
      <c r="DND3" s="411"/>
      <c r="DNE3" s="411"/>
      <c r="DNF3" s="411"/>
      <c r="DNG3" s="411"/>
      <c r="DNH3" s="411"/>
      <c r="DNI3" s="411"/>
      <c r="DNJ3" s="411"/>
      <c r="DNK3" s="411"/>
      <c r="DNL3" s="411"/>
      <c r="DNM3" s="411"/>
      <c r="DNN3" s="411"/>
      <c r="DNO3" s="411"/>
      <c r="DNP3" s="411"/>
      <c r="DNQ3" s="411"/>
      <c r="DNR3" s="411"/>
      <c r="DNS3" s="411"/>
      <c r="DNT3" s="411"/>
      <c r="DNU3" s="411"/>
      <c r="DNV3" s="411"/>
      <c r="DNW3" s="411"/>
      <c r="DNX3" s="411"/>
      <c r="DNY3" s="411"/>
      <c r="DNZ3" s="411"/>
      <c r="DOA3" s="411"/>
      <c r="DOB3" s="411"/>
      <c r="DOC3" s="411"/>
      <c r="DOD3" s="411"/>
      <c r="DOE3" s="411"/>
      <c r="DOF3" s="411"/>
      <c r="DOG3" s="411"/>
      <c r="DOH3" s="411"/>
      <c r="DOI3" s="411"/>
      <c r="DOJ3" s="411"/>
      <c r="DOK3" s="411"/>
      <c r="DOL3" s="411"/>
      <c r="DOM3" s="411"/>
      <c r="DON3" s="411"/>
      <c r="DOO3" s="411"/>
      <c r="DOP3" s="411"/>
      <c r="DOQ3" s="411"/>
      <c r="DOR3" s="411"/>
      <c r="DOS3" s="411"/>
      <c r="DOT3" s="411"/>
      <c r="DOU3" s="411"/>
      <c r="DOV3" s="411"/>
      <c r="DOW3" s="411"/>
      <c r="DOX3" s="411"/>
      <c r="DOY3" s="411"/>
      <c r="DOZ3" s="411"/>
      <c r="DPA3" s="411"/>
      <c r="DPB3" s="411"/>
      <c r="DPC3" s="411"/>
      <c r="DPD3" s="411"/>
      <c r="DPE3" s="411"/>
      <c r="DPF3" s="411"/>
      <c r="DPG3" s="411"/>
      <c r="DPH3" s="411"/>
      <c r="DPI3" s="411"/>
      <c r="DPJ3" s="411"/>
      <c r="DPK3" s="411"/>
      <c r="DPL3" s="411"/>
      <c r="DPM3" s="411"/>
      <c r="DPN3" s="411"/>
      <c r="DPO3" s="411"/>
      <c r="DPP3" s="411"/>
      <c r="DPQ3" s="411"/>
      <c r="DPR3" s="411"/>
      <c r="DPS3" s="411"/>
      <c r="DPT3" s="411"/>
      <c r="DPU3" s="411"/>
      <c r="DPV3" s="411"/>
      <c r="DPW3" s="411"/>
      <c r="DPX3" s="411"/>
      <c r="DPY3" s="411"/>
      <c r="DPZ3" s="411"/>
      <c r="DQA3" s="411"/>
      <c r="DQB3" s="411"/>
      <c r="DQC3" s="411"/>
      <c r="DQD3" s="411"/>
      <c r="DQE3" s="411"/>
      <c r="DQF3" s="411"/>
      <c r="DQG3" s="411"/>
      <c r="DQH3" s="411"/>
      <c r="DQI3" s="411"/>
      <c r="DQJ3" s="411"/>
      <c r="DQK3" s="411"/>
      <c r="DQL3" s="411"/>
      <c r="DQM3" s="411"/>
      <c r="DQN3" s="411"/>
      <c r="DQO3" s="411"/>
      <c r="DQP3" s="411"/>
      <c r="DQQ3" s="411"/>
      <c r="DQR3" s="411"/>
      <c r="DQS3" s="411"/>
      <c r="DQT3" s="411"/>
      <c r="DQU3" s="411"/>
      <c r="DQV3" s="411"/>
      <c r="DQW3" s="411"/>
      <c r="DQX3" s="411"/>
      <c r="DQY3" s="411"/>
      <c r="DQZ3" s="411"/>
      <c r="DRA3" s="411"/>
      <c r="DRB3" s="411"/>
      <c r="DRC3" s="411"/>
      <c r="DRD3" s="411"/>
      <c r="DRE3" s="411"/>
      <c r="DRF3" s="411"/>
      <c r="DRG3" s="411"/>
      <c r="DRH3" s="411"/>
      <c r="DRI3" s="411"/>
      <c r="DRJ3" s="411"/>
      <c r="DRK3" s="411"/>
      <c r="DRL3" s="411"/>
      <c r="DRM3" s="411"/>
      <c r="DRN3" s="411"/>
      <c r="DRO3" s="411"/>
      <c r="DRP3" s="411"/>
      <c r="DRQ3" s="411"/>
      <c r="DRR3" s="411"/>
      <c r="DRS3" s="411"/>
      <c r="DRT3" s="411"/>
      <c r="DRU3" s="411"/>
      <c r="DRV3" s="411"/>
      <c r="DRW3" s="411"/>
      <c r="DRX3" s="411"/>
      <c r="DRY3" s="411"/>
      <c r="DRZ3" s="411"/>
      <c r="DSA3" s="411"/>
      <c r="DSB3" s="411"/>
      <c r="DSC3" s="411"/>
      <c r="DSD3" s="411"/>
      <c r="DSE3" s="411"/>
      <c r="DSF3" s="411"/>
      <c r="DSG3" s="411"/>
      <c r="DSH3" s="411"/>
      <c r="DSI3" s="411"/>
      <c r="DSJ3" s="411"/>
      <c r="DSK3" s="411"/>
      <c r="DSL3" s="411"/>
      <c r="DSM3" s="411"/>
      <c r="DSN3" s="411"/>
      <c r="DSO3" s="411"/>
      <c r="DSP3" s="411"/>
      <c r="DSQ3" s="411"/>
      <c r="DSR3" s="411"/>
      <c r="DSS3" s="411"/>
      <c r="DST3" s="411"/>
      <c r="DSU3" s="411"/>
      <c r="DSV3" s="411"/>
      <c r="DSW3" s="411"/>
      <c r="DSX3" s="411"/>
      <c r="DSY3" s="411"/>
      <c r="DSZ3" s="411"/>
      <c r="DTA3" s="411"/>
      <c r="DTB3" s="411"/>
      <c r="DTC3" s="411"/>
      <c r="DTD3" s="411"/>
      <c r="DTE3" s="411"/>
      <c r="DTF3" s="411"/>
      <c r="DTG3" s="411"/>
      <c r="DTH3" s="411"/>
      <c r="DTI3" s="411"/>
      <c r="DTJ3" s="411"/>
      <c r="DTK3" s="411"/>
      <c r="DTL3" s="411"/>
      <c r="DTM3" s="411"/>
      <c r="DTN3" s="411"/>
      <c r="DTO3" s="411"/>
      <c r="DTP3" s="411"/>
      <c r="DTQ3" s="411"/>
      <c r="DTR3" s="411"/>
      <c r="DTS3" s="411"/>
      <c r="DTT3" s="411"/>
      <c r="DTU3" s="411"/>
      <c r="DTV3" s="411"/>
      <c r="DTW3" s="411"/>
      <c r="DTX3" s="411"/>
      <c r="DTY3" s="411"/>
      <c r="DTZ3" s="411"/>
      <c r="DUA3" s="411"/>
      <c r="DUB3" s="411"/>
      <c r="DUC3" s="411"/>
      <c r="DUD3" s="411"/>
      <c r="DUE3" s="411"/>
      <c r="DUF3" s="411"/>
      <c r="DUG3" s="411"/>
      <c r="DUH3" s="411"/>
      <c r="DUI3" s="411"/>
      <c r="DUJ3" s="411"/>
      <c r="DUK3" s="411"/>
      <c r="DUL3" s="411"/>
      <c r="DUM3" s="411"/>
      <c r="DUN3" s="411"/>
      <c r="DUO3" s="411"/>
      <c r="DUP3" s="411"/>
      <c r="DUQ3" s="411"/>
      <c r="DUR3" s="411"/>
      <c r="DUS3" s="411"/>
      <c r="DUT3" s="411"/>
      <c r="DUU3" s="411"/>
      <c r="DUV3" s="411"/>
      <c r="DUW3" s="411"/>
      <c r="DUX3" s="411"/>
      <c r="DUY3" s="411"/>
      <c r="DUZ3" s="411"/>
      <c r="DVA3" s="411"/>
      <c r="DVB3" s="411"/>
      <c r="DVC3" s="411"/>
      <c r="DVD3" s="411"/>
      <c r="DVE3" s="411"/>
      <c r="DVF3" s="411"/>
      <c r="DVG3" s="411"/>
      <c r="DVH3" s="411"/>
      <c r="DVI3" s="411"/>
      <c r="DVJ3" s="411"/>
      <c r="DVK3" s="411"/>
      <c r="DVL3" s="411"/>
      <c r="DVM3" s="411"/>
      <c r="DVN3" s="411"/>
      <c r="DVO3" s="411"/>
      <c r="DVP3" s="411"/>
      <c r="DVQ3" s="411"/>
      <c r="DVR3" s="411"/>
      <c r="DVS3" s="411"/>
      <c r="DVT3" s="411"/>
      <c r="DVU3" s="411"/>
      <c r="DVV3" s="411"/>
      <c r="DVW3" s="411"/>
      <c r="DVX3" s="411"/>
      <c r="DVY3" s="411"/>
      <c r="DVZ3" s="411"/>
      <c r="DWA3" s="411"/>
      <c r="DWB3" s="411"/>
      <c r="DWC3" s="411"/>
      <c r="DWD3" s="411"/>
      <c r="DWE3" s="411"/>
      <c r="DWF3" s="411"/>
      <c r="DWG3" s="411"/>
      <c r="DWH3" s="411"/>
      <c r="DWI3" s="411"/>
      <c r="DWJ3" s="411"/>
      <c r="DWK3" s="411"/>
      <c r="DWL3" s="411"/>
      <c r="DWM3" s="411"/>
      <c r="DWN3" s="411"/>
      <c r="DWO3" s="411"/>
      <c r="DWP3" s="411"/>
      <c r="DWQ3" s="411"/>
      <c r="DWR3" s="411"/>
      <c r="DWS3" s="411"/>
      <c r="DWT3" s="411"/>
      <c r="DWU3" s="411"/>
      <c r="DWV3" s="411"/>
      <c r="DWW3" s="411"/>
      <c r="DWX3" s="411"/>
      <c r="DWY3" s="411"/>
      <c r="DWZ3" s="411"/>
      <c r="DXA3" s="411"/>
      <c r="DXB3" s="411"/>
      <c r="DXC3" s="411"/>
      <c r="DXD3" s="411"/>
      <c r="DXE3" s="411"/>
      <c r="DXF3" s="411"/>
      <c r="DXG3" s="411"/>
      <c r="DXH3" s="411"/>
      <c r="DXI3" s="411"/>
      <c r="DXJ3" s="411"/>
      <c r="DXK3" s="411"/>
      <c r="DXL3" s="411"/>
      <c r="DXM3" s="411"/>
      <c r="DXN3" s="411"/>
      <c r="DXO3" s="411"/>
      <c r="DXP3" s="411"/>
      <c r="DXQ3" s="411"/>
      <c r="DXR3" s="411"/>
      <c r="DXS3" s="411"/>
      <c r="DXT3" s="411"/>
      <c r="DXU3" s="411"/>
      <c r="DXV3" s="411"/>
      <c r="DXW3" s="411"/>
      <c r="DXX3" s="411"/>
      <c r="DXY3" s="411"/>
      <c r="DXZ3" s="411"/>
      <c r="DYA3" s="411"/>
      <c r="DYB3" s="411"/>
      <c r="DYC3" s="411"/>
      <c r="DYD3" s="411"/>
      <c r="DYE3" s="411"/>
      <c r="DYF3" s="411"/>
      <c r="DYG3" s="411"/>
      <c r="DYH3" s="411"/>
      <c r="DYI3" s="411"/>
      <c r="DYJ3" s="411"/>
      <c r="DYK3" s="411"/>
      <c r="DYL3" s="411"/>
      <c r="DYM3" s="411"/>
      <c r="DYN3" s="411"/>
      <c r="DYO3" s="411"/>
      <c r="DYP3" s="411"/>
      <c r="DYQ3" s="411"/>
      <c r="DYR3" s="411"/>
      <c r="DYS3" s="411"/>
      <c r="DYT3" s="411"/>
      <c r="DYU3" s="411"/>
      <c r="DYV3" s="411"/>
      <c r="DYW3" s="411"/>
      <c r="DYX3" s="411"/>
      <c r="DYY3" s="411"/>
      <c r="DYZ3" s="411"/>
      <c r="DZA3" s="411"/>
      <c r="DZB3" s="411"/>
      <c r="DZC3" s="411"/>
      <c r="DZD3" s="411"/>
      <c r="DZE3" s="411"/>
      <c r="DZF3" s="411"/>
      <c r="DZG3" s="411"/>
      <c r="DZH3" s="411"/>
      <c r="DZI3" s="411"/>
      <c r="DZJ3" s="411"/>
      <c r="DZK3" s="411"/>
      <c r="DZL3" s="411"/>
      <c r="DZM3" s="411"/>
      <c r="DZN3" s="411"/>
      <c r="DZO3" s="411"/>
      <c r="DZP3" s="411"/>
      <c r="DZQ3" s="411"/>
      <c r="DZR3" s="411"/>
      <c r="DZS3" s="411"/>
      <c r="DZT3" s="411"/>
      <c r="DZU3" s="411"/>
      <c r="DZV3" s="411"/>
      <c r="DZW3" s="411"/>
      <c r="DZX3" s="411"/>
      <c r="DZY3" s="411"/>
      <c r="DZZ3" s="411"/>
      <c r="EAA3" s="411"/>
      <c r="EAB3" s="411"/>
      <c r="EAC3" s="411"/>
      <c r="EAD3" s="411"/>
      <c r="EAE3" s="411"/>
      <c r="EAF3" s="411"/>
      <c r="EAG3" s="411"/>
      <c r="EAH3" s="411"/>
      <c r="EAI3" s="411"/>
      <c r="EAJ3" s="411"/>
      <c r="EAK3" s="411"/>
      <c r="EAL3" s="411"/>
      <c r="EAM3" s="411"/>
      <c r="EAN3" s="411"/>
      <c r="EAO3" s="411"/>
      <c r="EAP3" s="411"/>
      <c r="EAQ3" s="411"/>
      <c r="EAR3" s="411"/>
      <c r="EAS3" s="411"/>
      <c r="EAT3" s="411"/>
      <c r="EAU3" s="411"/>
      <c r="EAV3" s="411"/>
      <c r="EAW3" s="411"/>
      <c r="EAX3" s="411"/>
      <c r="EAY3" s="411"/>
      <c r="EAZ3" s="411"/>
      <c r="EBA3" s="411"/>
      <c r="EBB3" s="411"/>
      <c r="EBC3" s="411"/>
      <c r="EBD3" s="411"/>
      <c r="EBE3" s="411"/>
      <c r="EBF3" s="411"/>
      <c r="EBG3" s="411"/>
      <c r="EBH3" s="411"/>
      <c r="EBI3" s="411"/>
      <c r="EBJ3" s="411"/>
      <c r="EBK3" s="411"/>
      <c r="EBL3" s="411"/>
      <c r="EBM3" s="411"/>
      <c r="EBN3" s="411"/>
      <c r="EBO3" s="411"/>
      <c r="EBP3" s="411"/>
      <c r="EBQ3" s="411"/>
      <c r="EBR3" s="411"/>
      <c r="EBS3" s="411"/>
      <c r="EBT3" s="411"/>
      <c r="EBU3" s="411"/>
      <c r="EBV3" s="411"/>
      <c r="EBW3" s="411"/>
      <c r="EBX3" s="411"/>
      <c r="EBY3" s="411"/>
      <c r="EBZ3" s="411"/>
      <c r="ECA3" s="411"/>
      <c r="ECB3" s="411"/>
      <c r="ECC3" s="411"/>
      <c r="ECD3" s="411"/>
      <c r="ECE3" s="411"/>
      <c r="ECF3" s="411"/>
      <c r="ECG3" s="411"/>
      <c r="ECH3" s="411"/>
      <c r="ECI3" s="411"/>
      <c r="ECJ3" s="411"/>
      <c r="ECK3" s="411"/>
      <c r="ECL3" s="411"/>
      <c r="ECM3" s="411"/>
      <c r="ECN3" s="411"/>
      <c r="ECO3" s="411"/>
      <c r="ECP3" s="411"/>
      <c r="ECQ3" s="411"/>
      <c r="ECR3" s="411"/>
      <c r="ECS3" s="411"/>
      <c r="ECT3" s="411"/>
      <c r="ECU3" s="411"/>
      <c r="ECV3" s="411"/>
      <c r="ECW3" s="411"/>
      <c r="ECX3" s="411"/>
      <c r="ECY3" s="411"/>
      <c r="ECZ3" s="411"/>
      <c r="EDA3" s="411"/>
      <c r="EDB3" s="411"/>
      <c r="EDC3" s="411"/>
      <c r="EDD3" s="411"/>
      <c r="EDE3" s="411"/>
      <c r="EDF3" s="411"/>
      <c r="EDG3" s="411"/>
      <c r="EDH3" s="411"/>
      <c r="EDI3" s="411"/>
      <c r="EDJ3" s="411"/>
      <c r="EDK3" s="411"/>
      <c r="EDL3" s="411"/>
      <c r="EDM3" s="411"/>
      <c r="EDN3" s="411"/>
      <c r="EDO3" s="411"/>
      <c r="EDP3" s="411"/>
      <c r="EDQ3" s="411"/>
      <c r="EDR3" s="411"/>
      <c r="EDS3" s="411"/>
      <c r="EDT3" s="411"/>
      <c r="EDU3" s="411"/>
      <c r="EDV3" s="411"/>
      <c r="EDW3" s="411"/>
      <c r="EDX3" s="411"/>
      <c r="EDY3" s="411"/>
      <c r="EDZ3" s="411"/>
      <c r="EEA3" s="411"/>
      <c r="EEB3" s="411"/>
      <c r="EEC3" s="411"/>
      <c r="EED3" s="411"/>
      <c r="EEE3" s="411"/>
      <c r="EEF3" s="411"/>
      <c r="EEG3" s="411"/>
      <c r="EEH3" s="411"/>
      <c r="EEI3" s="411"/>
      <c r="EEJ3" s="411"/>
      <c r="EEK3" s="411"/>
      <c r="EEL3" s="411"/>
      <c r="EEM3" s="411"/>
      <c r="EEN3" s="411"/>
      <c r="EEO3" s="411"/>
      <c r="EEP3" s="411"/>
      <c r="EEQ3" s="411"/>
      <c r="EER3" s="411"/>
      <c r="EES3" s="411"/>
      <c r="EET3" s="411"/>
      <c r="EEU3" s="411"/>
      <c r="EEV3" s="411"/>
      <c r="EEW3" s="411"/>
      <c r="EEX3" s="411"/>
      <c r="EEY3" s="411"/>
      <c r="EEZ3" s="411"/>
      <c r="EFA3" s="411"/>
      <c r="EFB3" s="411"/>
      <c r="EFC3" s="411"/>
      <c r="EFD3" s="411"/>
      <c r="EFE3" s="411"/>
      <c r="EFF3" s="411"/>
      <c r="EFG3" s="411"/>
      <c r="EFH3" s="411"/>
      <c r="EFI3" s="411"/>
      <c r="EFJ3" s="411"/>
      <c r="EFK3" s="411"/>
      <c r="EFL3" s="411"/>
      <c r="EFM3" s="411"/>
      <c r="EFN3" s="411"/>
      <c r="EFO3" s="411"/>
      <c r="EFP3" s="411"/>
      <c r="EFQ3" s="411"/>
      <c r="EFR3" s="411"/>
      <c r="EFS3" s="411"/>
      <c r="EFT3" s="411"/>
      <c r="EFU3" s="411"/>
      <c r="EFV3" s="411"/>
      <c r="EFW3" s="411"/>
      <c r="EFX3" s="411"/>
      <c r="EFY3" s="411"/>
      <c r="EFZ3" s="411"/>
      <c r="EGA3" s="411"/>
      <c r="EGB3" s="411"/>
      <c r="EGC3" s="411"/>
      <c r="EGD3" s="411"/>
      <c r="EGE3" s="411"/>
      <c r="EGF3" s="411"/>
      <c r="EGG3" s="411"/>
      <c r="EGH3" s="411"/>
      <c r="EGI3" s="411"/>
      <c r="EGJ3" s="411"/>
      <c r="EGK3" s="411"/>
      <c r="EGL3" s="411"/>
      <c r="EGM3" s="411"/>
      <c r="EGN3" s="411"/>
      <c r="EGO3" s="411"/>
      <c r="EGP3" s="411"/>
      <c r="EGQ3" s="411"/>
      <c r="EGR3" s="411"/>
      <c r="EGS3" s="411"/>
      <c r="EGT3" s="411"/>
      <c r="EGU3" s="411"/>
      <c r="EGV3" s="411"/>
      <c r="EGW3" s="411"/>
      <c r="EGX3" s="411"/>
      <c r="EGY3" s="411"/>
      <c r="EGZ3" s="411"/>
      <c r="EHA3" s="411"/>
      <c r="EHB3" s="411"/>
      <c r="EHC3" s="411"/>
      <c r="EHD3" s="411"/>
      <c r="EHE3" s="411"/>
      <c r="EHF3" s="411"/>
      <c r="EHG3" s="411"/>
      <c r="EHH3" s="411"/>
      <c r="EHI3" s="411"/>
      <c r="EHJ3" s="411"/>
      <c r="EHK3" s="411"/>
      <c r="EHL3" s="411"/>
      <c r="EHM3" s="411"/>
      <c r="EHN3" s="411"/>
      <c r="EHO3" s="411"/>
      <c r="EHP3" s="411"/>
      <c r="EHQ3" s="411"/>
      <c r="EHR3" s="411"/>
      <c r="EHS3" s="411"/>
      <c r="EHT3" s="411"/>
      <c r="EHU3" s="411"/>
      <c r="EHV3" s="411"/>
      <c r="EHW3" s="411"/>
      <c r="EHX3" s="411"/>
      <c r="EHY3" s="411"/>
      <c r="EHZ3" s="411"/>
      <c r="EIA3" s="411"/>
      <c r="EIB3" s="411"/>
      <c r="EIC3" s="411"/>
      <c r="EID3" s="411"/>
      <c r="EIE3" s="411"/>
      <c r="EIF3" s="411"/>
      <c r="EIG3" s="411"/>
      <c r="EIH3" s="411"/>
      <c r="EII3" s="411"/>
      <c r="EIJ3" s="411"/>
      <c r="EIK3" s="411"/>
      <c r="EIL3" s="411"/>
      <c r="EIM3" s="411"/>
      <c r="EIN3" s="411"/>
      <c r="EIO3" s="411"/>
      <c r="EIP3" s="411"/>
      <c r="EIQ3" s="411"/>
      <c r="EIR3" s="411"/>
      <c r="EIS3" s="411"/>
      <c r="EIT3" s="411"/>
      <c r="EIU3" s="411"/>
      <c r="EIV3" s="411"/>
      <c r="EIW3" s="411"/>
      <c r="EIX3" s="411"/>
      <c r="EIY3" s="411"/>
      <c r="EIZ3" s="411"/>
      <c r="EJA3" s="411"/>
      <c r="EJB3" s="411"/>
      <c r="EJC3" s="411"/>
      <c r="EJD3" s="411"/>
      <c r="EJE3" s="411"/>
      <c r="EJF3" s="411"/>
      <c r="EJG3" s="411"/>
      <c r="EJH3" s="411"/>
      <c r="EJI3" s="411"/>
      <c r="EJJ3" s="411"/>
      <c r="EJK3" s="411"/>
      <c r="EJL3" s="411"/>
      <c r="EJM3" s="411"/>
      <c r="EJN3" s="411"/>
      <c r="EJO3" s="411"/>
      <c r="EJP3" s="411"/>
      <c r="EJQ3" s="411"/>
      <c r="EJR3" s="411"/>
      <c r="EJS3" s="411"/>
      <c r="EJT3" s="411"/>
      <c r="EJU3" s="411"/>
      <c r="EJV3" s="411"/>
      <c r="EJW3" s="411"/>
      <c r="EJX3" s="411"/>
      <c r="EJY3" s="411"/>
      <c r="EJZ3" s="411"/>
      <c r="EKA3" s="411"/>
      <c r="EKB3" s="411"/>
      <c r="EKC3" s="411"/>
      <c r="EKD3" s="411"/>
      <c r="EKE3" s="411"/>
      <c r="EKF3" s="411"/>
      <c r="EKG3" s="411"/>
      <c r="EKH3" s="411"/>
      <c r="EKI3" s="411"/>
      <c r="EKJ3" s="411"/>
      <c r="EKK3" s="411"/>
      <c r="EKL3" s="411"/>
      <c r="EKM3" s="411"/>
      <c r="EKN3" s="411"/>
      <c r="EKO3" s="411"/>
      <c r="EKP3" s="411"/>
      <c r="EKQ3" s="411"/>
      <c r="EKR3" s="411"/>
      <c r="EKS3" s="411"/>
      <c r="EKT3" s="411"/>
      <c r="EKU3" s="411"/>
      <c r="EKV3" s="411"/>
      <c r="EKW3" s="411"/>
      <c r="EKX3" s="411"/>
      <c r="EKY3" s="411"/>
      <c r="EKZ3" s="411"/>
      <c r="ELA3" s="411"/>
      <c r="ELB3" s="411"/>
      <c r="ELC3" s="411"/>
      <c r="ELD3" s="411"/>
      <c r="ELE3" s="411"/>
      <c r="ELF3" s="411"/>
      <c r="ELG3" s="411"/>
      <c r="ELH3" s="411"/>
      <c r="ELI3" s="411"/>
      <c r="ELJ3" s="411"/>
      <c r="ELK3" s="411"/>
      <c r="ELL3" s="411"/>
      <c r="ELM3" s="411"/>
      <c r="ELN3" s="411"/>
      <c r="ELO3" s="411"/>
      <c r="ELP3" s="411"/>
      <c r="ELQ3" s="411"/>
      <c r="ELR3" s="411"/>
      <c r="ELS3" s="411"/>
      <c r="ELT3" s="411"/>
      <c r="ELU3" s="411"/>
      <c r="ELV3" s="411"/>
      <c r="ELW3" s="411"/>
      <c r="ELX3" s="411"/>
      <c r="ELY3" s="411"/>
      <c r="ELZ3" s="411"/>
      <c r="EMA3" s="411"/>
      <c r="EMB3" s="411"/>
      <c r="EMC3" s="411"/>
      <c r="EMD3" s="411"/>
      <c r="EME3" s="411"/>
      <c r="EMF3" s="411"/>
      <c r="EMG3" s="411"/>
      <c r="EMH3" s="411"/>
      <c r="EMI3" s="411"/>
      <c r="EMJ3" s="411"/>
      <c r="EMK3" s="411"/>
      <c r="EML3" s="411"/>
      <c r="EMM3" s="411"/>
      <c r="EMN3" s="411"/>
      <c r="EMO3" s="411"/>
      <c r="EMP3" s="411"/>
      <c r="EMQ3" s="411"/>
      <c r="EMR3" s="411"/>
      <c r="EMS3" s="411"/>
      <c r="EMT3" s="411"/>
      <c r="EMU3" s="411"/>
      <c r="EMV3" s="411"/>
      <c r="EMW3" s="411"/>
      <c r="EMX3" s="411"/>
      <c r="EMY3" s="411"/>
      <c r="EMZ3" s="411"/>
      <c r="ENA3" s="411"/>
      <c r="ENB3" s="411"/>
      <c r="ENC3" s="411"/>
      <c r="END3" s="411"/>
      <c r="ENE3" s="411"/>
      <c r="ENF3" s="411"/>
      <c r="ENG3" s="411"/>
      <c r="ENH3" s="411"/>
      <c r="ENI3" s="411"/>
      <c r="ENJ3" s="411"/>
      <c r="ENK3" s="411"/>
      <c r="ENL3" s="411"/>
      <c r="ENM3" s="411"/>
      <c r="ENN3" s="411"/>
      <c r="ENO3" s="411"/>
      <c r="ENP3" s="411"/>
      <c r="ENQ3" s="411"/>
      <c r="ENR3" s="411"/>
      <c r="ENS3" s="411"/>
      <c r="ENT3" s="411"/>
      <c r="ENU3" s="411"/>
      <c r="ENV3" s="411"/>
      <c r="ENW3" s="411"/>
      <c r="ENX3" s="411"/>
      <c r="ENY3" s="411"/>
      <c r="ENZ3" s="411"/>
      <c r="EOA3" s="411"/>
      <c r="EOB3" s="411"/>
      <c r="EOC3" s="411"/>
      <c r="EOD3" s="411"/>
      <c r="EOE3" s="411"/>
      <c r="EOF3" s="411"/>
      <c r="EOG3" s="411"/>
      <c r="EOH3" s="411"/>
      <c r="EOI3" s="411"/>
      <c r="EOJ3" s="411"/>
      <c r="EOK3" s="411"/>
      <c r="EOL3" s="411"/>
      <c r="EOM3" s="411"/>
      <c r="EON3" s="411"/>
      <c r="EOO3" s="411"/>
      <c r="EOP3" s="411"/>
      <c r="EOQ3" s="411"/>
      <c r="EOR3" s="411"/>
      <c r="EOS3" s="411"/>
      <c r="EOT3" s="411"/>
      <c r="EOU3" s="411"/>
      <c r="EOV3" s="411"/>
      <c r="EOW3" s="411"/>
      <c r="EOX3" s="411"/>
      <c r="EOY3" s="411"/>
      <c r="EOZ3" s="411"/>
      <c r="EPA3" s="411"/>
      <c r="EPB3" s="411"/>
      <c r="EPC3" s="411"/>
      <c r="EPD3" s="411"/>
      <c r="EPE3" s="411"/>
      <c r="EPF3" s="411"/>
      <c r="EPG3" s="411"/>
      <c r="EPH3" s="411"/>
      <c r="EPI3" s="411"/>
      <c r="EPJ3" s="411"/>
      <c r="EPK3" s="411"/>
      <c r="EPL3" s="411"/>
      <c r="EPM3" s="411"/>
      <c r="EPN3" s="411"/>
      <c r="EPO3" s="411"/>
      <c r="EPP3" s="411"/>
      <c r="EPQ3" s="411"/>
      <c r="EPR3" s="411"/>
      <c r="EPS3" s="411"/>
      <c r="EPT3" s="411"/>
      <c r="EPU3" s="411"/>
      <c r="EPV3" s="411"/>
      <c r="EPW3" s="411"/>
      <c r="EPX3" s="411"/>
      <c r="EPY3" s="411"/>
      <c r="EPZ3" s="411"/>
      <c r="EQA3" s="411"/>
      <c r="EQB3" s="411"/>
      <c r="EQC3" s="411"/>
      <c r="EQD3" s="411"/>
      <c r="EQE3" s="411"/>
      <c r="EQF3" s="411"/>
      <c r="EQG3" s="411"/>
      <c r="EQH3" s="411"/>
      <c r="EQI3" s="411"/>
      <c r="EQJ3" s="411"/>
      <c r="EQK3" s="411"/>
      <c r="EQL3" s="411"/>
      <c r="EQM3" s="411"/>
      <c r="EQN3" s="411"/>
      <c r="EQO3" s="411"/>
      <c r="EQP3" s="411"/>
      <c r="EQQ3" s="411"/>
      <c r="EQR3" s="411"/>
      <c r="EQS3" s="411"/>
      <c r="EQT3" s="411"/>
      <c r="EQU3" s="411"/>
      <c r="EQV3" s="411"/>
      <c r="EQW3" s="411"/>
      <c r="EQX3" s="411"/>
      <c r="EQY3" s="411"/>
      <c r="EQZ3" s="411"/>
      <c r="ERA3" s="411"/>
      <c r="ERB3" s="411"/>
      <c r="ERC3" s="411"/>
      <c r="ERD3" s="411"/>
      <c r="ERE3" s="411"/>
      <c r="ERF3" s="411"/>
      <c r="ERG3" s="411"/>
      <c r="ERH3" s="411"/>
      <c r="ERI3" s="411"/>
      <c r="ERJ3" s="411"/>
      <c r="ERK3" s="411"/>
      <c r="ERL3" s="411"/>
      <c r="ERM3" s="411"/>
      <c r="ERN3" s="411"/>
      <c r="ERO3" s="411"/>
      <c r="ERP3" s="411"/>
      <c r="ERQ3" s="411"/>
      <c r="ERR3" s="411"/>
      <c r="ERS3" s="411"/>
      <c r="ERT3" s="411"/>
      <c r="ERU3" s="411"/>
      <c r="ERV3" s="411"/>
      <c r="ERW3" s="411"/>
      <c r="ERX3" s="411"/>
      <c r="ERY3" s="411"/>
      <c r="ERZ3" s="411"/>
      <c r="ESA3" s="411"/>
      <c r="ESB3" s="411"/>
      <c r="ESC3" s="411"/>
      <c r="ESD3" s="411"/>
      <c r="ESE3" s="411"/>
      <c r="ESF3" s="411"/>
      <c r="ESG3" s="411"/>
      <c r="ESH3" s="411"/>
      <c r="ESI3" s="411"/>
      <c r="ESJ3" s="411"/>
      <c r="ESK3" s="411"/>
      <c r="ESL3" s="411"/>
      <c r="ESM3" s="411"/>
      <c r="ESN3" s="411"/>
      <c r="ESO3" s="411"/>
      <c r="ESP3" s="411"/>
      <c r="ESQ3" s="411"/>
      <c r="ESR3" s="411"/>
      <c r="ESS3" s="411"/>
      <c r="EST3" s="411"/>
      <c r="ESU3" s="411"/>
      <c r="ESV3" s="411"/>
      <c r="ESW3" s="411"/>
      <c r="ESX3" s="411"/>
      <c r="ESY3" s="411"/>
      <c r="ESZ3" s="411"/>
      <c r="ETA3" s="411"/>
      <c r="ETB3" s="411"/>
      <c r="ETC3" s="411"/>
      <c r="ETD3" s="411"/>
      <c r="ETE3" s="411"/>
      <c r="ETF3" s="411"/>
      <c r="ETG3" s="411"/>
      <c r="ETH3" s="411"/>
      <c r="ETI3" s="411"/>
      <c r="ETJ3" s="411"/>
      <c r="ETK3" s="411"/>
      <c r="ETL3" s="411"/>
      <c r="ETM3" s="411"/>
      <c r="ETN3" s="411"/>
      <c r="ETO3" s="411"/>
      <c r="ETP3" s="411"/>
      <c r="ETQ3" s="411"/>
      <c r="ETR3" s="411"/>
      <c r="ETS3" s="411"/>
      <c r="ETT3" s="411"/>
      <c r="ETU3" s="411"/>
      <c r="ETV3" s="411"/>
      <c r="ETW3" s="411"/>
      <c r="ETX3" s="411"/>
      <c r="ETY3" s="411"/>
      <c r="ETZ3" s="411"/>
      <c r="EUA3" s="411"/>
      <c r="EUB3" s="411"/>
      <c r="EUC3" s="411"/>
      <c r="EUD3" s="411"/>
      <c r="EUE3" s="411"/>
      <c r="EUF3" s="411"/>
      <c r="EUG3" s="411"/>
      <c r="EUH3" s="411"/>
      <c r="EUI3" s="411"/>
      <c r="EUJ3" s="411"/>
      <c r="EUK3" s="411"/>
      <c r="EUL3" s="411"/>
      <c r="EUM3" s="411"/>
      <c r="EUN3" s="411"/>
      <c r="EUO3" s="411"/>
      <c r="EUP3" s="411"/>
      <c r="EUQ3" s="411"/>
      <c r="EUR3" s="411"/>
      <c r="EUS3" s="411"/>
      <c r="EUT3" s="411"/>
      <c r="EUU3" s="411"/>
      <c r="EUV3" s="411"/>
      <c r="EUW3" s="411"/>
      <c r="EUX3" s="411"/>
      <c r="EUY3" s="411"/>
      <c r="EUZ3" s="411"/>
      <c r="EVA3" s="411"/>
      <c r="EVB3" s="411"/>
      <c r="EVC3" s="411"/>
      <c r="EVD3" s="411"/>
      <c r="EVE3" s="411"/>
      <c r="EVF3" s="411"/>
      <c r="EVG3" s="411"/>
      <c r="EVH3" s="411"/>
      <c r="EVI3" s="411"/>
      <c r="EVJ3" s="411"/>
      <c r="EVK3" s="411"/>
      <c r="EVL3" s="411"/>
      <c r="EVM3" s="411"/>
      <c r="EVN3" s="411"/>
      <c r="EVO3" s="411"/>
      <c r="EVP3" s="411"/>
      <c r="EVQ3" s="411"/>
      <c r="EVR3" s="411"/>
      <c r="EVS3" s="411"/>
      <c r="EVT3" s="411"/>
      <c r="EVU3" s="411"/>
      <c r="EVV3" s="411"/>
      <c r="EVW3" s="411"/>
      <c r="EVX3" s="411"/>
      <c r="EVY3" s="411"/>
      <c r="EVZ3" s="411"/>
      <c r="EWA3" s="411"/>
      <c r="EWB3" s="411"/>
      <c r="EWC3" s="411"/>
      <c r="EWD3" s="411"/>
      <c r="EWE3" s="411"/>
      <c r="EWF3" s="411"/>
      <c r="EWG3" s="411"/>
      <c r="EWH3" s="411"/>
      <c r="EWI3" s="411"/>
      <c r="EWJ3" s="411"/>
      <c r="EWK3" s="411"/>
      <c r="EWL3" s="411"/>
      <c r="EWM3" s="411"/>
      <c r="EWN3" s="411"/>
      <c r="EWO3" s="411"/>
      <c r="EWP3" s="411"/>
      <c r="EWQ3" s="411"/>
      <c r="EWR3" s="411"/>
      <c r="EWS3" s="411"/>
      <c r="EWT3" s="411"/>
      <c r="EWU3" s="411"/>
      <c r="EWV3" s="411"/>
      <c r="EWW3" s="411"/>
      <c r="EWX3" s="411"/>
      <c r="EWY3" s="411"/>
      <c r="EWZ3" s="411"/>
      <c r="EXA3" s="411"/>
      <c r="EXB3" s="411"/>
      <c r="EXC3" s="411"/>
      <c r="EXD3" s="411"/>
      <c r="EXE3" s="411"/>
      <c r="EXF3" s="411"/>
      <c r="EXG3" s="411"/>
      <c r="EXH3" s="411"/>
      <c r="EXI3" s="411"/>
      <c r="EXJ3" s="411"/>
      <c r="EXK3" s="411"/>
      <c r="EXL3" s="411"/>
      <c r="EXM3" s="411"/>
      <c r="EXN3" s="411"/>
      <c r="EXO3" s="411"/>
      <c r="EXP3" s="411"/>
      <c r="EXQ3" s="411"/>
      <c r="EXR3" s="411"/>
      <c r="EXS3" s="411"/>
      <c r="EXT3" s="411"/>
      <c r="EXU3" s="411"/>
      <c r="EXV3" s="411"/>
      <c r="EXW3" s="411"/>
      <c r="EXX3" s="411"/>
      <c r="EXY3" s="411"/>
      <c r="EXZ3" s="411"/>
      <c r="EYA3" s="411"/>
      <c r="EYB3" s="411"/>
      <c r="EYC3" s="411"/>
      <c r="EYD3" s="411"/>
      <c r="EYE3" s="411"/>
      <c r="EYF3" s="411"/>
      <c r="EYG3" s="411"/>
      <c r="EYH3" s="411"/>
      <c r="EYI3" s="411"/>
      <c r="EYJ3" s="411"/>
      <c r="EYK3" s="411"/>
      <c r="EYL3" s="411"/>
      <c r="EYM3" s="411"/>
      <c r="EYN3" s="411"/>
      <c r="EYO3" s="411"/>
      <c r="EYP3" s="411"/>
      <c r="EYQ3" s="411"/>
      <c r="EYR3" s="411"/>
      <c r="EYS3" s="411"/>
      <c r="EYT3" s="411"/>
      <c r="EYU3" s="411"/>
      <c r="EYV3" s="411"/>
      <c r="EYW3" s="411"/>
      <c r="EYX3" s="411"/>
      <c r="EYY3" s="411"/>
      <c r="EYZ3" s="411"/>
      <c r="EZA3" s="411"/>
      <c r="EZB3" s="411"/>
      <c r="EZC3" s="411"/>
      <c r="EZD3" s="411"/>
      <c r="EZE3" s="411"/>
      <c r="EZF3" s="411"/>
      <c r="EZG3" s="411"/>
      <c r="EZH3" s="411"/>
      <c r="EZI3" s="411"/>
      <c r="EZJ3" s="411"/>
      <c r="EZK3" s="411"/>
      <c r="EZL3" s="411"/>
      <c r="EZM3" s="411"/>
      <c r="EZN3" s="411"/>
      <c r="EZO3" s="411"/>
      <c r="EZP3" s="411"/>
      <c r="EZQ3" s="411"/>
      <c r="EZR3" s="411"/>
      <c r="EZS3" s="411"/>
      <c r="EZT3" s="411"/>
      <c r="EZU3" s="411"/>
      <c r="EZV3" s="411"/>
      <c r="EZW3" s="411"/>
      <c r="EZX3" s="411"/>
      <c r="EZY3" s="411"/>
      <c r="EZZ3" s="411"/>
      <c r="FAA3" s="411"/>
      <c r="FAB3" s="411"/>
      <c r="FAC3" s="411"/>
      <c r="FAD3" s="411"/>
      <c r="FAE3" s="411"/>
      <c r="FAF3" s="411"/>
      <c r="FAG3" s="411"/>
      <c r="FAH3" s="411"/>
      <c r="FAI3" s="411"/>
      <c r="FAJ3" s="411"/>
      <c r="FAK3" s="411"/>
      <c r="FAL3" s="411"/>
      <c r="FAM3" s="411"/>
      <c r="FAN3" s="411"/>
      <c r="FAO3" s="411"/>
      <c r="FAP3" s="411"/>
      <c r="FAQ3" s="411"/>
      <c r="FAR3" s="411"/>
      <c r="FAS3" s="411"/>
      <c r="FAT3" s="411"/>
      <c r="FAU3" s="411"/>
      <c r="FAV3" s="411"/>
      <c r="FAW3" s="411"/>
      <c r="FAX3" s="411"/>
      <c r="FAY3" s="411"/>
      <c r="FAZ3" s="411"/>
      <c r="FBA3" s="411"/>
      <c r="FBB3" s="411"/>
      <c r="FBC3" s="411"/>
      <c r="FBD3" s="411"/>
      <c r="FBE3" s="411"/>
      <c r="FBF3" s="411"/>
      <c r="FBG3" s="411"/>
      <c r="FBH3" s="411"/>
      <c r="FBI3" s="411"/>
      <c r="FBJ3" s="411"/>
      <c r="FBK3" s="411"/>
      <c r="FBL3" s="411"/>
      <c r="FBM3" s="411"/>
      <c r="FBN3" s="411"/>
      <c r="FBO3" s="411"/>
      <c r="FBP3" s="411"/>
      <c r="FBQ3" s="411"/>
      <c r="FBR3" s="411"/>
      <c r="FBS3" s="411"/>
      <c r="FBT3" s="411"/>
      <c r="FBU3" s="411"/>
      <c r="FBV3" s="411"/>
      <c r="FBW3" s="411"/>
      <c r="FBX3" s="411"/>
      <c r="FBY3" s="411"/>
      <c r="FBZ3" s="411"/>
      <c r="FCA3" s="411"/>
      <c r="FCB3" s="411"/>
      <c r="FCC3" s="411"/>
      <c r="FCD3" s="411"/>
      <c r="FCE3" s="411"/>
      <c r="FCF3" s="411"/>
      <c r="FCG3" s="411"/>
      <c r="FCH3" s="411"/>
      <c r="FCI3" s="411"/>
      <c r="FCJ3" s="411"/>
      <c r="FCK3" s="411"/>
      <c r="FCL3" s="411"/>
      <c r="FCM3" s="411"/>
      <c r="FCN3" s="411"/>
      <c r="FCO3" s="411"/>
      <c r="FCP3" s="411"/>
      <c r="FCQ3" s="411"/>
      <c r="FCR3" s="411"/>
      <c r="FCS3" s="411"/>
      <c r="FCT3" s="411"/>
      <c r="FCU3" s="411"/>
      <c r="FCV3" s="411"/>
      <c r="FCW3" s="411"/>
      <c r="FCX3" s="411"/>
      <c r="FCY3" s="411"/>
      <c r="FCZ3" s="411"/>
      <c r="FDA3" s="411"/>
      <c r="FDB3" s="411"/>
      <c r="FDC3" s="411"/>
      <c r="FDD3" s="411"/>
      <c r="FDE3" s="411"/>
      <c r="FDF3" s="411"/>
      <c r="FDG3" s="411"/>
      <c r="FDH3" s="411"/>
      <c r="FDI3" s="411"/>
      <c r="FDJ3" s="411"/>
      <c r="FDK3" s="411"/>
      <c r="FDL3" s="411"/>
      <c r="FDM3" s="411"/>
      <c r="FDN3" s="411"/>
      <c r="FDO3" s="411"/>
      <c r="FDP3" s="411"/>
      <c r="FDQ3" s="411"/>
      <c r="FDR3" s="411"/>
      <c r="FDS3" s="411"/>
      <c r="FDT3" s="411"/>
      <c r="FDU3" s="411"/>
      <c r="FDV3" s="411"/>
      <c r="FDW3" s="411"/>
      <c r="FDX3" s="411"/>
      <c r="FDY3" s="411"/>
      <c r="FDZ3" s="411"/>
      <c r="FEA3" s="411"/>
      <c r="FEB3" s="411"/>
      <c r="FEC3" s="411"/>
      <c r="FED3" s="411"/>
      <c r="FEE3" s="411"/>
      <c r="FEF3" s="411"/>
      <c r="FEG3" s="411"/>
      <c r="FEH3" s="411"/>
      <c r="FEI3" s="411"/>
      <c r="FEJ3" s="411"/>
      <c r="FEK3" s="411"/>
      <c r="FEL3" s="411"/>
      <c r="FEM3" s="411"/>
      <c r="FEN3" s="411"/>
      <c r="FEO3" s="411"/>
      <c r="FEP3" s="411"/>
      <c r="FEQ3" s="411"/>
      <c r="FER3" s="411"/>
      <c r="FES3" s="411"/>
      <c r="FET3" s="411"/>
      <c r="FEU3" s="411"/>
      <c r="FEV3" s="411"/>
      <c r="FEW3" s="411"/>
      <c r="FEX3" s="411"/>
      <c r="FEY3" s="411"/>
      <c r="FEZ3" s="411"/>
      <c r="FFA3" s="411"/>
      <c r="FFB3" s="411"/>
      <c r="FFC3" s="411"/>
      <c r="FFD3" s="411"/>
      <c r="FFE3" s="411"/>
      <c r="FFF3" s="411"/>
      <c r="FFG3" s="411"/>
      <c r="FFH3" s="411"/>
      <c r="FFI3" s="411"/>
      <c r="FFJ3" s="411"/>
      <c r="FFK3" s="411"/>
      <c r="FFL3" s="411"/>
      <c r="FFM3" s="411"/>
      <c r="FFN3" s="411"/>
      <c r="FFO3" s="411"/>
      <c r="FFP3" s="411"/>
      <c r="FFQ3" s="411"/>
      <c r="FFR3" s="411"/>
      <c r="FFS3" s="411"/>
      <c r="FFT3" s="411"/>
      <c r="FFU3" s="411"/>
      <c r="FFV3" s="411"/>
      <c r="FFW3" s="411"/>
      <c r="FFX3" s="411"/>
      <c r="FFY3" s="411"/>
      <c r="FFZ3" s="411"/>
      <c r="FGA3" s="411"/>
      <c r="FGB3" s="411"/>
      <c r="FGC3" s="411"/>
      <c r="FGD3" s="411"/>
      <c r="FGE3" s="411"/>
      <c r="FGF3" s="411"/>
      <c r="FGG3" s="411"/>
      <c r="FGH3" s="411"/>
      <c r="FGI3" s="411"/>
      <c r="FGJ3" s="411"/>
      <c r="FGK3" s="411"/>
      <c r="FGL3" s="411"/>
      <c r="FGM3" s="411"/>
      <c r="FGN3" s="411"/>
      <c r="FGO3" s="411"/>
      <c r="FGP3" s="411"/>
      <c r="FGQ3" s="411"/>
      <c r="FGR3" s="411"/>
      <c r="FGS3" s="411"/>
      <c r="FGT3" s="411"/>
      <c r="FGU3" s="411"/>
      <c r="FGV3" s="411"/>
      <c r="FGW3" s="411"/>
      <c r="FGX3" s="411"/>
      <c r="FGY3" s="411"/>
      <c r="FGZ3" s="411"/>
      <c r="FHA3" s="411"/>
      <c r="FHB3" s="411"/>
      <c r="FHC3" s="411"/>
      <c r="FHD3" s="411"/>
      <c r="FHE3" s="411"/>
      <c r="FHF3" s="411"/>
      <c r="FHG3" s="411"/>
      <c r="FHH3" s="411"/>
      <c r="FHI3" s="411"/>
      <c r="FHJ3" s="411"/>
      <c r="FHK3" s="411"/>
      <c r="FHL3" s="411"/>
      <c r="FHM3" s="411"/>
      <c r="FHN3" s="411"/>
      <c r="FHO3" s="411"/>
      <c r="FHP3" s="411"/>
      <c r="FHQ3" s="411"/>
      <c r="FHR3" s="411"/>
      <c r="FHS3" s="411"/>
      <c r="FHT3" s="411"/>
      <c r="FHU3" s="411"/>
      <c r="FHV3" s="411"/>
      <c r="FHW3" s="411"/>
      <c r="FHX3" s="411"/>
      <c r="FHY3" s="411"/>
      <c r="FHZ3" s="411"/>
      <c r="FIA3" s="411"/>
      <c r="FIB3" s="411"/>
      <c r="FIC3" s="411"/>
      <c r="FID3" s="411"/>
      <c r="FIE3" s="411"/>
      <c r="FIF3" s="411"/>
      <c r="FIG3" s="411"/>
      <c r="FIH3" s="411"/>
      <c r="FII3" s="411"/>
      <c r="FIJ3" s="411"/>
      <c r="FIK3" s="411"/>
      <c r="FIL3" s="411"/>
      <c r="FIM3" s="411"/>
      <c r="FIN3" s="411"/>
      <c r="FIO3" s="411"/>
      <c r="FIP3" s="411"/>
      <c r="FIQ3" s="411"/>
      <c r="FIR3" s="411"/>
      <c r="FIS3" s="411"/>
      <c r="FIT3" s="411"/>
      <c r="FIU3" s="411"/>
      <c r="FIV3" s="411"/>
      <c r="FIW3" s="411"/>
      <c r="FIX3" s="411"/>
      <c r="FIY3" s="411"/>
      <c r="FIZ3" s="411"/>
      <c r="FJA3" s="411"/>
      <c r="FJB3" s="411"/>
      <c r="FJC3" s="411"/>
      <c r="FJD3" s="411"/>
      <c r="FJE3" s="411"/>
      <c r="FJF3" s="411"/>
      <c r="FJG3" s="411"/>
      <c r="FJH3" s="411"/>
      <c r="FJI3" s="411"/>
      <c r="FJJ3" s="411"/>
      <c r="FJK3" s="411"/>
      <c r="FJL3" s="411"/>
      <c r="FJM3" s="411"/>
      <c r="FJN3" s="411"/>
      <c r="FJO3" s="411"/>
      <c r="FJP3" s="411"/>
      <c r="FJQ3" s="411"/>
      <c r="FJR3" s="411"/>
      <c r="FJS3" s="411"/>
      <c r="FJT3" s="411"/>
      <c r="FJU3" s="411"/>
      <c r="FJV3" s="411"/>
      <c r="FJW3" s="411"/>
      <c r="FJX3" s="411"/>
      <c r="FJY3" s="411"/>
      <c r="FJZ3" s="411"/>
      <c r="FKA3" s="411"/>
      <c r="FKB3" s="411"/>
      <c r="FKC3" s="411"/>
      <c r="FKD3" s="411"/>
      <c r="FKE3" s="411"/>
      <c r="FKF3" s="411"/>
      <c r="FKG3" s="411"/>
      <c r="FKH3" s="411"/>
      <c r="FKI3" s="411"/>
      <c r="FKJ3" s="411"/>
      <c r="FKK3" s="411"/>
      <c r="FKL3" s="411"/>
      <c r="FKM3" s="411"/>
      <c r="FKN3" s="411"/>
      <c r="FKO3" s="411"/>
      <c r="FKP3" s="411"/>
      <c r="FKQ3" s="411"/>
      <c r="FKR3" s="411"/>
      <c r="FKS3" s="411"/>
      <c r="FKT3" s="411"/>
      <c r="FKU3" s="411"/>
      <c r="FKV3" s="411"/>
      <c r="FKW3" s="411"/>
      <c r="FKX3" s="411"/>
      <c r="FKY3" s="411"/>
      <c r="FKZ3" s="411"/>
      <c r="FLA3" s="411"/>
      <c r="FLB3" s="411"/>
      <c r="FLC3" s="411"/>
      <c r="FLD3" s="411"/>
      <c r="FLE3" s="411"/>
      <c r="FLF3" s="411"/>
      <c r="FLG3" s="411"/>
      <c r="FLH3" s="411"/>
      <c r="FLI3" s="411"/>
      <c r="FLJ3" s="411"/>
      <c r="FLK3" s="411"/>
      <c r="FLL3" s="411"/>
      <c r="FLM3" s="411"/>
      <c r="FLN3" s="411"/>
      <c r="FLO3" s="411"/>
      <c r="FLP3" s="411"/>
      <c r="FLQ3" s="411"/>
      <c r="FLR3" s="411"/>
      <c r="FLS3" s="411"/>
      <c r="FLT3" s="411"/>
      <c r="FLU3" s="411"/>
      <c r="FLV3" s="411"/>
      <c r="FLW3" s="411"/>
      <c r="FLX3" s="411"/>
      <c r="FLY3" s="411"/>
      <c r="FLZ3" s="411"/>
      <c r="FMA3" s="411"/>
      <c r="FMB3" s="411"/>
      <c r="FMC3" s="411"/>
      <c r="FMD3" s="411"/>
      <c r="FME3" s="411"/>
      <c r="FMF3" s="411"/>
      <c r="FMG3" s="411"/>
      <c r="FMH3" s="411"/>
      <c r="FMI3" s="411"/>
      <c r="FMJ3" s="411"/>
      <c r="FMK3" s="411"/>
      <c r="FML3" s="411"/>
      <c r="FMM3" s="411"/>
      <c r="FMN3" s="411"/>
      <c r="FMO3" s="411"/>
      <c r="FMP3" s="411"/>
      <c r="FMQ3" s="411"/>
      <c r="FMR3" s="411"/>
      <c r="FMS3" s="411"/>
      <c r="FMT3" s="411"/>
      <c r="FMU3" s="411"/>
      <c r="FMV3" s="411"/>
      <c r="FMW3" s="411"/>
      <c r="FMX3" s="411"/>
      <c r="FMY3" s="411"/>
      <c r="FMZ3" s="411"/>
      <c r="FNA3" s="411"/>
      <c r="FNB3" s="411"/>
      <c r="FNC3" s="411"/>
      <c r="FND3" s="411"/>
      <c r="FNE3" s="411"/>
      <c r="FNF3" s="411"/>
      <c r="FNG3" s="411"/>
      <c r="FNH3" s="411"/>
      <c r="FNI3" s="411"/>
      <c r="FNJ3" s="411"/>
      <c r="FNK3" s="411"/>
      <c r="FNL3" s="411"/>
      <c r="FNM3" s="411"/>
      <c r="FNN3" s="411"/>
      <c r="FNO3" s="411"/>
      <c r="FNP3" s="411"/>
      <c r="FNQ3" s="411"/>
      <c r="FNR3" s="411"/>
      <c r="FNS3" s="411"/>
      <c r="FNT3" s="411"/>
      <c r="FNU3" s="411"/>
      <c r="FNV3" s="411"/>
      <c r="FNW3" s="411"/>
      <c r="FNX3" s="411"/>
      <c r="FNY3" s="411"/>
      <c r="FNZ3" s="411"/>
      <c r="FOA3" s="411"/>
      <c r="FOB3" s="411"/>
      <c r="FOC3" s="411"/>
      <c r="FOD3" s="411"/>
      <c r="FOE3" s="411"/>
      <c r="FOF3" s="411"/>
      <c r="FOG3" s="411"/>
      <c r="FOH3" s="411"/>
      <c r="FOI3" s="411"/>
      <c r="FOJ3" s="411"/>
      <c r="FOK3" s="411"/>
      <c r="FOL3" s="411"/>
      <c r="FOM3" s="411"/>
      <c r="FON3" s="411"/>
      <c r="FOO3" s="411"/>
      <c r="FOP3" s="411"/>
      <c r="FOQ3" s="411"/>
      <c r="FOR3" s="411"/>
      <c r="FOS3" s="411"/>
      <c r="FOT3" s="411"/>
      <c r="FOU3" s="411"/>
      <c r="FOV3" s="411"/>
      <c r="FOW3" s="411"/>
      <c r="FOX3" s="411"/>
      <c r="FOY3" s="411"/>
      <c r="FOZ3" s="411"/>
      <c r="FPA3" s="411"/>
      <c r="FPB3" s="411"/>
      <c r="FPC3" s="411"/>
      <c r="FPD3" s="411"/>
      <c r="FPE3" s="411"/>
      <c r="FPF3" s="411"/>
      <c r="FPG3" s="411"/>
      <c r="FPH3" s="411"/>
      <c r="FPI3" s="411"/>
      <c r="FPJ3" s="411"/>
      <c r="FPK3" s="411"/>
      <c r="FPL3" s="411"/>
      <c r="FPM3" s="411"/>
      <c r="FPN3" s="411"/>
      <c r="FPO3" s="411"/>
      <c r="FPP3" s="411"/>
      <c r="FPQ3" s="411"/>
      <c r="FPR3" s="411"/>
      <c r="FPS3" s="411"/>
      <c r="FPT3" s="411"/>
      <c r="FPU3" s="411"/>
      <c r="FPV3" s="411"/>
      <c r="FPW3" s="411"/>
      <c r="FPX3" s="411"/>
      <c r="FPY3" s="411"/>
      <c r="FPZ3" s="411"/>
      <c r="FQA3" s="411"/>
      <c r="FQB3" s="411"/>
      <c r="FQC3" s="411"/>
      <c r="FQD3" s="411"/>
      <c r="FQE3" s="411"/>
      <c r="FQF3" s="411"/>
      <c r="FQG3" s="411"/>
      <c r="FQH3" s="411"/>
      <c r="FQI3" s="411"/>
      <c r="FQJ3" s="411"/>
      <c r="FQK3" s="411"/>
      <c r="FQL3" s="411"/>
      <c r="FQM3" s="411"/>
      <c r="FQN3" s="411"/>
      <c r="FQO3" s="411"/>
      <c r="FQP3" s="411"/>
      <c r="FQQ3" s="411"/>
      <c r="FQR3" s="411"/>
      <c r="FQS3" s="411"/>
      <c r="FQT3" s="411"/>
      <c r="FQU3" s="411"/>
      <c r="FQV3" s="411"/>
      <c r="FQW3" s="411"/>
      <c r="FQX3" s="411"/>
      <c r="FQY3" s="411"/>
      <c r="FQZ3" s="411"/>
      <c r="FRA3" s="411"/>
      <c r="FRB3" s="411"/>
      <c r="FRC3" s="411"/>
      <c r="FRD3" s="411"/>
      <c r="FRE3" s="411"/>
      <c r="FRF3" s="411"/>
      <c r="FRG3" s="411"/>
      <c r="FRH3" s="411"/>
      <c r="FRI3" s="411"/>
      <c r="FRJ3" s="411"/>
      <c r="FRK3" s="411"/>
      <c r="FRL3" s="411"/>
      <c r="FRM3" s="411"/>
      <c r="FRN3" s="411"/>
      <c r="FRO3" s="411"/>
      <c r="FRP3" s="411"/>
      <c r="FRQ3" s="411"/>
      <c r="FRR3" s="411"/>
      <c r="FRS3" s="411"/>
      <c r="FRT3" s="411"/>
      <c r="FRU3" s="411"/>
      <c r="FRV3" s="411"/>
      <c r="FRW3" s="411"/>
      <c r="FRX3" s="411"/>
      <c r="FRY3" s="411"/>
      <c r="FRZ3" s="411"/>
      <c r="FSA3" s="411"/>
      <c r="FSB3" s="411"/>
      <c r="FSC3" s="411"/>
      <c r="FSD3" s="411"/>
      <c r="FSE3" s="411"/>
      <c r="FSF3" s="411"/>
      <c r="FSG3" s="411"/>
      <c r="FSH3" s="411"/>
      <c r="FSI3" s="411"/>
      <c r="FSJ3" s="411"/>
      <c r="FSK3" s="411"/>
      <c r="FSL3" s="411"/>
      <c r="FSM3" s="411"/>
      <c r="FSN3" s="411"/>
      <c r="FSO3" s="411"/>
      <c r="FSP3" s="411"/>
      <c r="FSQ3" s="411"/>
      <c r="FSR3" s="411"/>
      <c r="FSS3" s="411"/>
      <c r="FST3" s="411"/>
      <c r="FSU3" s="411"/>
      <c r="FSV3" s="411"/>
      <c r="FSW3" s="411"/>
      <c r="FSX3" s="411"/>
      <c r="FSY3" s="411"/>
      <c r="FSZ3" s="411"/>
      <c r="FTA3" s="411"/>
      <c r="FTB3" s="411"/>
      <c r="FTC3" s="411"/>
      <c r="FTD3" s="411"/>
      <c r="FTE3" s="411"/>
      <c r="FTF3" s="411"/>
      <c r="FTG3" s="411"/>
      <c r="FTH3" s="411"/>
      <c r="FTI3" s="411"/>
      <c r="FTJ3" s="411"/>
      <c r="FTK3" s="411"/>
      <c r="FTL3" s="411"/>
      <c r="FTM3" s="411"/>
      <c r="FTN3" s="411"/>
      <c r="FTO3" s="411"/>
      <c r="FTP3" s="411"/>
      <c r="FTQ3" s="411"/>
      <c r="FTR3" s="411"/>
      <c r="FTS3" s="411"/>
      <c r="FTT3" s="411"/>
      <c r="FTU3" s="411"/>
      <c r="FTV3" s="411"/>
      <c r="FTW3" s="411"/>
      <c r="FTX3" s="411"/>
      <c r="FTY3" s="411"/>
      <c r="FTZ3" s="411"/>
      <c r="FUA3" s="411"/>
      <c r="FUB3" s="411"/>
      <c r="FUC3" s="411"/>
      <c r="FUD3" s="411"/>
      <c r="FUE3" s="411"/>
      <c r="FUF3" s="411"/>
      <c r="FUG3" s="411"/>
      <c r="FUH3" s="411"/>
      <c r="FUI3" s="411"/>
      <c r="FUJ3" s="411"/>
      <c r="FUK3" s="411"/>
      <c r="FUL3" s="411"/>
      <c r="FUM3" s="411"/>
      <c r="FUN3" s="411"/>
      <c r="FUO3" s="411"/>
      <c r="FUP3" s="411"/>
      <c r="FUQ3" s="411"/>
      <c r="FUR3" s="411"/>
      <c r="FUS3" s="411"/>
      <c r="FUT3" s="411"/>
      <c r="FUU3" s="411"/>
      <c r="FUV3" s="411"/>
      <c r="FUW3" s="411"/>
      <c r="FUX3" s="411"/>
      <c r="FUY3" s="411"/>
      <c r="FUZ3" s="411"/>
      <c r="FVA3" s="411"/>
      <c r="FVB3" s="411"/>
      <c r="FVC3" s="411"/>
      <c r="FVD3" s="411"/>
      <c r="FVE3" s="411"/>
      <c r="FVF3" s="411"/>
      <c r="FVG3" s="411"/>
      <c r="FVH3" s="411"/>
      <c r="FVI3" s="411"/>
      <c r="FVJ3" s="411"/>
      <c r="FVK3" s="411"/>
      <c r="FVL3" s="411"/>
      <c r="FVM3" s="411"/>
      <c r="FVN3" s="411"/>
      <c r="FVO3" s="411"/>
      <c r="FVP3" s="411"/>
      <c r="FVQ3" s="411"/>
      <c r="FVR3" s="411"/>
      <c r="FVS3" s="411"/>
      <c r="FVT3" s="411"/>
      <c r="FVU3" s="411"/>
      <c r="FVV3" s="411"/>
      <c r="FVW3" s="411"/>
      <c r="FVX3" s="411"/>
      <c r="FVY3" s="411"/>
      <c r="FVZ3" s="411"/>
      <c r="FWA3" s="411"/>
      <c r="FWB3" s="411"/>
      <c r="FWC3" s="411"/>
      <c r="FWD3" s="411"/>
      <c r="FWE3" s="411"/>
      <c r="FWF3" s="411"/>
      <c r="FWG3" s="411"/>
      <c r="FWH3" s="411"/>
      <c r="FWI3" s="411"/>
      <c r="FWJ3" s="411"/>
      <c r="FWK3" s="411"/>
      <c r="FWL3" s="411"/>
      <c r="FWM3" s="411"/>
      <c r="FWN3" s="411"/>
      <c r="FWO3" s="411"/>
      <c r="FWP3" s="411"/>
      <c r="FWQ3" s="411"/>
      <c r="FWR3" s="411"/>
      <c r="FWS3" s="411"/>
      <c r="FWT3" s="411"/>
      <c r="FWU3" s="411"/>
      <c r="FWV3" s="411"/>
      <c r="FWW3" s="411"/>
      <c r="FWX3" s="411"/>
      <c r="FWY3" s="411"/>
      <c r="FWZ3" s="411"/>
      <c r="FXA3" s="411"/>
      <c r="FXB3" s="411"/>
      <c r="FXC3" s="411"/>
      <c r="FXD3" s="411"/>
      <c r="FXE3" s="411"/>
      <c r="FXF3" s="411"/>
      <c r="FXG3" s="411"/>
      <c r="FXH3" s="411"/>
      <c r="FXI3" s="411"/>
      <c r="FXJ3" s="411"/>
      <c r="FXK3" s="411"/>
      <c r="FXL3" s="411"/>
      <c r="FXM3" s="411"/>
      <c r="FXN3" s="411"/>
      <c r="FXO3" s="411"/>
      <c r="FXP3" s="411"/>
      <c r="FXQ3" s="411"/>
      <c r="FXR3" s="411"/>
      <c r="FXS3" s="411"/>
      <c r="FXT3" s="411"/>
      <c r="FXU3" s="411"/>
      <c r="FXV3" s="411"/>
      <c r="FXW3" s="411"/>
      <c r="FXX3" s="411"/>
      <c r="FXY3" s="411"/>
      <c r="FXZ3" s="411"/>
      <c r="FYA3" s="411"/>
      <c r="FYB3" s="411"/>
      <c r="FYC3" s="411"/>
      <c r="FYD3" s="411"/>
      <c r="FYE3" s="411"/>
      <c r="FYF3" s="411"/>
      <c r="FYG3" s="411"/>
      <c r="FYH3" s="411"/>
      <c r="FYI3" s="411"/>
      <c r="FYJ3" s="411"/>
      <c r="FYK3" s="411"/>
      <c r="FYL3" s="411"/>
      <c r="FYM3" s="411"/>
      <c r="FYN3" s="411"/>
      <c r="FYO3" s="411"/>
      <c r="FYP3" s="411"/>
      <c r="FYQ3" s="411"/>
      <c r="FYR3" s="411"/>
      <c r="FYS3" s="411"/>
      <c r="FYT3" s="411"/>
      <c r="FYU3" s="411"/>
      <c r="FYV3" s="411"/>
      <c r="FYW3" s="411"/>
      <c r="FYX3" s="411"/>
      <c r="FYY3" s="411"/>
      <c r="FYZ3" s="411"/>
      <c r="FZA3" s="411"/>
      <c r="FZB3" s="411"/>
      <c r="FZC3" s="411"/>
      <c r="FZD3" s="411"/>
      <c r="FZE3" s="411"/>
      <c r="FZF3" s="411"/>
      <c r="FZG3" s="411"/>
      <c r="FZH3" s="411"/>
      <c r="FZI3" s="411"/>
      <c r="FZJ3" s="411"/>
      <c r="FZK3" s="411"/>
      <c r="FZL3" s="411"/>
      <c r="FZM3" s="411"/>
      <c r="FZN3" s="411"/>
      <c r="FZO3" s="411"/>
      <c r="FZP3" s="411"/>
      <c r="FZQ3" s="411"/>
      <c r="FZR3" s="411"/>
      <c r="FZS3" s="411"/>
      <c r="FZT3" s="411"/>
      <c r="FZU3" s="411"/>
      <c r="FZV3" s="411"/>
      <c r="FZW3" s="411"/>
      <c r="FZX3" s="411"/>
      <c r="FZY3" s="411"/>
      <c r="FZZ3" s="411"/>
      <c r="GAA3" s="411"/>
      <c r="GAB3" s="411"/>
      <c r="GAC3" s="411"/>
      <c r="GAD3" s="411"/>
      <c r="GAE3" s="411"/>
      <c r="GAF3" s="411"/>
      <c r="GAG3" s="411"/>
      <c r="GAH3" s="411"/>
      <c r="GAI3" s="411"/>
      <c r="GAJ3" s="411"/>
      <c r="GAK3" s="411"/>
      <c r="GAL3" s="411"/>
      <c r="GAM3" s="411"/>
      <c r="GAN3" s="411"/>
      <c r="GAO3" s="411"/>
      <c r="GAP3" s="411"/>
      <c r="GAQ3" s="411"/>
      <c r="GAR3" s="411"/>
      <c r="GAS3" s="411"/>
      <c r="GAT3" s="411"/>
      <c r="GAU3" s="411"/>
      <c r="GAV3" s="411"/>
      <c r="GAW3" s="411"/>
      <c r="GAX3" s="411"/>
      <c r="GAY3" s="411"/>
      <c r="GAZ3" s="411"/>
      <c r="GBA3" s="411"/>
      <c r="GBB3" s="411"/>
      <c r="GBC3" s="411"/>
      <c r="GBD3" s="411"/>
      <c r="GBE3" s="411"/>
      <c r="GBF3" s="411"/>
      <c r="GBG3" s="411"/>
      <c r="GBH3" s="411"/>
      <c r="GBI3" s="411"/>
      <c r="GBJ3" s="411"/>
      <c r="GBK3" s="411"/>
      <c r="GBL3" s="411"/>
      <c r="GBM3" s="411"/>
      <c r="GBN3" s="411"/>
      <c r="GBO3" s="411"/>
      <c r="GBP3" s="411"/>
      <c r="GBQ3" s="411"/>
      <c r="GBR3" s="411"/>
      <c r="GBS3" s="411"/>
      <c r="GBT3" s="411"/>
      <c r="GBU3" s="411"/>
      <c r="GBV3" s="411"/>
      <c r="GBW3" s="411"/>
      <c r="GBX3" s="411"/>
      <c r="GBY3" s="411"/>
      <c r="GBZ3" s="411"/>
      <c r="GCA3" s="411"/>
      <c r="GCB3" s="411"/>
      <c r="GCC3" s="411"/>
      <c r="GCD3" s="411"/>
      <c r="GCE3" s="411"/>
      <c r="GCF3" s="411"/>
      <c r="GCG3" s="411"/>
      <c r="GCH3" s="411"/>
      <c r="GCI3" s="411"/>
      <c r="GCJ3" s="411"/>
      <c r="GCK3" s="411"/>
      <c r="GCL3" s="411"/>
      <c r="GCM3" s="411"/>
      <c r="GCN3" s="411"/>
      <c r="GCO3" s="411"/>
      <c r="GCP3" s="411"/>
      <c r="GCQ3" s="411"/>
      <c r="GCR3" s="411"/>
      <c r="GCS3" s="411"/>
      <c r="GCT3" s="411"/>
      <c r="GCU3" s="411"/>
      <c r="GCV3" s="411"/>
      <c r="GCW3" s="411"/>
      <c r="GCX3" s="411"/>
      <c r="GCY3" s="411"/>
      <c r="GCZ3" s="411"/>
      <c r="GDA3" s="411"/>
      <c r="GDB3" s="411"/>
      <c r="GDC3" s="411"/>
      <c r="GDD3" s="411"/>
      <c r="GDE3" s="411"/>
      <c r="GDF3" s="411"/>
      <c r="GDG3" s="411"/>
      <c r="GDH3" s="411"/>
      <c r="GDI3" s="411"/>
      <c r="GDJ3" s="411"/>
      <c r="GDK3" s="411"/>
      <c r="GDL3" s="411"/>
      <c r="GDM3" s="411"/>
      <c r="GDN3" s="411"/>
      <c r="GDO3" s="411"/>
      <c r="GDP3" s="411"/>
      <c r="GDQ3" s="411"/>
      <c r="GDR3" s="411"/>
      <c r="GDS3" s="411"/>
      <c r="GDT3" s="411"/>
      <c r="GDU3" s="411"/>
      <c r="GDV3" s="411"/>
      <c r="GDW3" s="411"/>
      <c r="GDX3" s="411"/>
      <c r="GDY3" s="411"/>
      <c r="GDZ3" s="411"/>
      <c r="GEA3" s="411"/>
      <c r="GEB3" s="411"/>
      <c r="GEC3" s="411"/>
      <c r="GED3" s="411"/>
      <c r="GEE3" s="411"/>
      <c r="GEF3" s="411"/>
      <c r="GEG3" s="411"/>
      <c r="GEH3" s="411"/>
      <c r="GEI3" s="411"/>
      <c r="GEJ3" s="411"/>
      <c r="GEK3" s="411"/>
      <c r="GEL3" s="411"/>
      <c r="GEM3" s="411"/>
      <c r="GEN3" s="411"/>
      <c r="GEO3" s="411"/>
      <c r="GEP3" s="411"/>
      <c r="GEQ3" s="411"/>
      <c r="GER3" s="411"/>
      <c r="GES3" s="411"/>
      <c r="GET3" s="411"/>
      <c r="GEU3" s="411"/>
      <c r="GEV3" s="411"/>
      <c r="GEW3" s="411"/>
      <c r="GEX3" s="411"/>
      <c r="GEY3" s="411"/>
      <c r="GEZ3" s="411"/>
      <c r="GFA3" s="411"/>
      <c r="GFB3" s="411"/>
      <c r="GFC3" s="411"/>
      <c r="GFD3" s="411"/>
      <c r="GFE3" s="411"/>
      <c r="GFF3" s="411"/>
      <c r="GFG3" s="411"/>
      <c r="GFH3" s="411"/>
      <c r="GFI3" s="411"/>
      <c r="GFJ3" s="411"/>
      <c r="GFK3" s="411"/>
      <c r="GFL3" s="411"/>
      <c r="GFM3" s="411"/>
      <c r="GFN3" s="411"/>
      <c r="GFO3" s="411"/>
      <c r="GFP3" s="411"/>
      <c r="GFQ3" s="411"/>
      <c r="GFR3" s="411"/>
      <c r="GFS3" s="411"/>
      <c r="GFT3" s="411"/>
      <c r="GFU3" s="411"/>
      <c r="GFV3" s="411"/>
      <c r="GFW3" s="411"/>
      <c r="GFX3" s="411"/>
      <c r="GFY3" s="411"/>
      <c r="GFZ3" s="411"/>
      <c r="GGA3" s="411"/>
      <c r="GGB3" s="411"/>
      <c r="GGC3" s="411"/>
      <c r="GGD3" s="411"/>
      <c r="GGE3" s="411"/>
      <c r="GGF3" s="411"/>
      <c r="GGG3" s="411"/>
      <c r="GGH3" s="411"/>
      <c r="GGI3" s="411"/>
      <c r="GGJ3" s="411"/>
      <c r="GGK3" s="411"/>
      <c r="GGL3" s="411"/>
      <c r="GGM3" s="411"/>
      <c r="GGN3" s="411"/>
      <c r="GGO3" s="411"/>
      <c r="GGP3" s="411"/>
      <c r="GGQ3" s="411"/>
      <c r="GGR3" s="411"/>
      <c r="GGS3" s="411"/>
      <c r="GGT3" s="411"/>
      <c r="GGU3" s="411"/>
      <c r="GGV3" s="411"/>
      <c r="GGW3" s="411"/>
      <c r="GGX3" s="411"/>
      <c r="GGY3" s="411"/>
      <c r="GGZ3" s="411"/>
      <c r="GHA3" s="411"/>
      <c r="GHB3" s="411"/>
      <c r="GHC3" s="411"/>
      <c r="GHD3" s="411"/>
      <c r="GHE3" s="411"/>
      <c r="GHF3" s="411"/>
      <c r="GHG3" s="411"/>
      <c r="GHH3" s="411"/>
      <c r="GHI3" s="411"/>
      <c r="GHJ3" s="411"/>
      <c r="GHK3" s="411"/>
      <c r="GHL3" s="411"/>
      <c r="GHM3" s="411"/>
      <c r="GHN3" s="411"/>
      <c r="GHO3" s="411"/>
      <c r="GHP3" s="411"/>
      <c r="GHQ3" s="411"/>
      <c r="GHR3" s="411"/>
      <c r="GHS3" s="411"/>
      <c r="GHT3" s="411"/>
      <c r="GHU3" s="411"/>
      <c r="GHV3" s="411"/>
      <c r="GHW3" s="411"/>
      <c r="GHX3" s="411"/>
      <c r="GHY3" s="411"/>
      <c r="GHZ3" s="411"/>
      <c r="GIA3" s="411"/>
      <c r="GIB3" s="411"/>
      <c r="GIC3" s="411"/>
      <c r="GID3" s="411"/>
      <c r="GIE3" s="411"/>
      <c r="GIF3" s="411"/>
      <c r="GIG3" s="411"/>
      <c r="GIH3" s="411"/>
      <c r="GII3" s="411"/>
      <c r="GIJ3" s="411"/>
      <c r="GIK3" s="411"/>
      <c r="GIL3" s="411"/>
      <c r="GIM3" s="411"/>
      <c r="GIN3" s="411"/>
      <c r="GIO3" s="411"/>
      <c r="GIP3" s="411"/>
      <c r="GIQ3" s="411"/>
      <c r="GIR3" s="411"/>
      <c r="GIS3" s="411"/>
      <c r="GIT3" s="411"/>
      <c r="GIU3" s="411"/>
      <c r="GIV3" s="411"/>
      <c r="GIW3" s="411"/>
      <c r="GIX3" s="411"/>
      <c r="GIY3" s="411"/>
      <c r="GIZ3" s="411"/>
      <c r="GJA3" s="411"/>
      <c r="GJB3" s="411"/>
      <c r="GJC3" s="411"/>
      <c r="GJD3" s="411"/>
      <c r="GJE3" s="411"/>
      <c r="GJF3" s="411"/>
      <c r="GJG3" s="411"/>
      <c r="GJH3" s="411"/>
      <c r="GJI3" s="411"/>
      <c r="GJJ3" s="411"/>
      <c r="GJK3" s="411"/>
      <c r="GJL3" s="411"/>
      <c r="GJM3" s="411"/>
      <c r="GJN3" s="411"/>
      <c r="GJO3" s="411"/>
      <c r="GJP3" s="411"/>
      <c r="GJQ3" s="411"/>
      <c r="GJR3" s="411"/>
      <c r="GJS3" s="411"/>
      <c r="GJT3" s="411"/>
      <c r="GJU3" s="411"/>
      <c r="GJV3" s="411"/>
      <c r="GJW3" s="411"/>
      <c r="GJX3" s="411"/>
      <c r="GJY3" s="411"/>
      <c r="GJZ3" s="411"/>
      <c r="GKA3" s="411"/>
      <c r="GKB3" s="411"/>
      <c r="GKC3" s="411"/>
      <c r="GKD3" s="411"/>
      <c r="GKE3" s="411"/>
      <c r="GKF3" s="411"/>
      <c r="GKG3" s="411"/>
      <c r="GKH3" s="411"/>
      <c r="GKI3" s="411"/>
      <c r="GKJ3" s="411"/>
      <c r="GKK3" s="411"/>
      <c r="GKL3" s="411"/>
      <c r="GKM3" s="411"/>
      <c r="GKN3" s="411"/>
      <c r="GKO3" s="411"/>
      <c r="GKP3" s="411"/>
      <c r="GKQ3" s="411"/>
      <c r="GKR3" s="411"/>
      <c r="GKS3" s="411"/>
      <c r="GKT3" s="411"/>
      <c r="GKU3" s="411"/>
      <c r="GKV3" s="411"/>
      <c r="GKW3" s="411"/>
      <c r="GKX3" s="411"/>
      <c r="GKY3" s="411"/>
      <c r="GKZ3" s="411"/>
      <c r="GLA3" s="411"/>
      <c r="GLB3" s="411"/>
      <c r="GLC3" s="411"/>
      <c r="GLD3" s="411"/>
      <c r="GLE3" s="411"/>
      <c r="GLF3" s="411"/>
      <c r="GLG3" s="411"/>
      <c r="GLH3" s="411"/>
      <c r="GLI3" s="411"/>
      <c r="GLJ3" s="411"/>
      <c r="GLK3" s="411"/>
      <c r="GLL3" s="411"/>
      <c r="GLM3" s="411"/>
      <c r="GLN3" s="411"/>
      <c r="GLO3" s="411"/>
      <c r="GLP3" s="411"/>
      <c r="GLQ3" s="411"/>
      <c r="GLR3" s="411"/>
      <c r="GLS3" s="411"/>
      <c r="GLT3" s="411"/>
      <c r="GLU3" s="411"/>
      <c r="GLV3" s="411"/>
      <c r="GLW3" s="411"/>
      <c r="GLX3" s="411"/>
      <c r="GLY3" s="411"/>
      <c r="GLZ3" s="411"/>
      <c r="GMA3" s="411"/>
      <c r="GMB3" s="411"/>
      <c r="GMC3" s="411"/>
      <c r="GMD3" s="411"/>
      <c r="GME3" s="411"/>
      <c r="GMF3" s="411"/>
      <c r="GMG3" s="411"/>
      <c r="GMH3" s="411"/>
      <c r="GMI3" s="411"/>
      <c r="GMJ3" s="411"/>
      <c r="GMK3" s="411"/>
      <c r="GML3" s="411"/>
      <c r="GMM3" s="411"/>
      <c r="GMN3" s="411"/>
      <c r="GMO3" s="411"/>
      <c r="GMP3" s="411"/>
      <c r="GMQ3" s="411"/>
      <c r="GMR3" s="411"/>
      <c r="GMS3" s="411"/>
      <c r="GMT3" s="411"/>
      <c r="GMU3" s="411"/>
      <c r="GMV3" s="411"/>
      <c r="GMW3" s="411"/>
      <c r="GMX3" s="411"/>
      <c r="GMY3" s="411"/>
      <c r="GMZ3" s="411"/>
      <c r="GNA3" s="411"/>
      <c r="GNB3" s="411"/>
      <c r="GNC3" s="411"/>
      <c r="GND3" s="411"/>
      <c r="GNE3" s="411"/>
      <c r="GNF3" s="411"/>
      <c r="GNG3" s="411"/>
      <c r="GNH3" s="411"/>
      <c r="GNI3" s="411"/>
      <c r="GNJ3" s="411"/>
      <c r="GNK3" s="411"/>
      <c r="GNL3" s="411"/>
      <c r="GNM3" s="411"/>
      <c r="GNN3" s="411"/>
      <c r="GNO3" s="411"/>
      <c r="GNP3" s="411"/>
      <c r="GNQ3" s="411"/>
      <c r="GNR3" s="411"/>
      <c r="GNS3" s="411"/>
      <c r="GNT3" s="411"/>
      <c r="GNU3" s="411"/>
      <c r="GNV3" s="411"/>
      <c r="GNW3" s="411"/>
      <c r="GNX3" s="411"/>
      <c r="GNY3" s="411"/>
      <c r="GNZ3" s="411"/>
      <c r="GOA3" s="411"/>
      <c r="GOB3" s="411"/>
      <c r="GOC3" s="411"/>
      <c r="GOD3" s="411"/>
      <c r="GOE3" s="411"/>
      <c r="GOF3" s="411"/>
      <c r="GOG3" s="411"/>
      <c r="GOH3" s="411"/>
      <c r="GOI3" s="411"/>
      <c r="GOJ3" s="411"/>
      <c r="GOK3" s="411"/>
      <c r="GOL3" s="411"/>
      <c r="GOM3" s="411"/>
      <c r="GON3" s="411"/>
      <c r="GOO3" s="411"/>
      <c r="GOP3" s="411"/>
      <c r="GOQ3" s="411"/>
      <c r="GOR3" s="411"/>
      <c r="GOS3" s="411"/>
      <c r="GOT3" s="411"/>
      <c r="GOU3" s="411"/>
      <c r="GOV3" s="411"/>
      <c r="GOW3" s="411"/>
      <c r="GOX3" s="411"/>
      <c r="GOY3" s="411"/>
      <c r="GOZ3" s="411"/>
      <c r="GPA3" s="411"/>
      <c r="GPB3" s="411"/>
      <c r="GPC3" s="411"/>
      <c r="GPD3" s="411"/>
      <c r="GPE3" s="411"/>
      <c r="GPF3" s="411"/>
      <c r="GPG3" s="411"/>
      <c r="GPH3" s="411"/>
      <c r="GPI3" s="411"/>
      <c r="GPJ3" s="411"/>
      <c r="GPK3" s="411"/>
      <c r="GPL3" s="411"/>
      <c r="GPM3" s="411"/>
      <c r="GPN3" s="411"/>
      <c r="GPO3" s="411"/>
      <c r="GPP3" s="411"/>
      <c r="GPQ3" s="411"/>
      <c r="GPR3" s="411"/>
      <c r="GPS3" s="411"/>
      <c r="GPT3" s="411"/>
      <c r="GPU3" s="411"/>
      <c r="GPV3" s="411"/>
      <c r="GPW3" s="411"/>
      <c r="GPX3" s="411"/>
      <c r="GPY3" s="411"/>
      <c r="GPZ3" s="411"/>
      <c r="GQA3" s="411"/>
      <c r="GQB3" s="411"/>
      <c r="GQC3" s="411"/>
      <c r="GQD3" s="411"/>
      <c r="GQE3" s="411"/>
      <c r="GQF3" s="411"/>
      <c r="GQG3" s="411"/>
      <c r="GQH3" s="411"/>
      <c r="GQI3" s="411"/>
      <c r="GQJ3" s="411"/>
      <c r="GQK3" s="411"/>
      <c r="GQL3" s="411"/>
      <c r="GQM3" s="411"/>
      <c r="GQN3" s="411"/>
      <c r="GQO3" s="411"/>
      <c r="GQP3" s="411"/>
      <c r="GQQ3" s="411"/>
      <c r="GQR3" s="411"/>
      <c r="GQS3" s="411"/>
      <c r="GQT3" s="411"/>
      <c r="GQU3" s="411"/>
      <c r="GQV3" s="411"/>
      <c r="GQW3" s="411"/>
      <c r="GQX3" s="411"/>
      <c r="GQY3" s="411"/>
      <c r="GQZ3" s="411"/>
      <c r="GRA3" s="411"/>
      <c r="GRB3" s="411"/>
      <c r="GRC3" s="411"/>
      <c r="GRD3" s="411"/>
      <c r="GRE3" s="411"/>
      <c r="GRF3" s="411"/>
      <c r="GRG3" s="411"/>
      <c r="GRH3" s="411"/>
      <c r="GRI3" s="411"/>
      <c r="GRJ3" s="411"/>
      <c r="GRK3" s="411"/>
      <c r="GRL3" s="411"/>
      <c r="GRM3" s="411"/>
      <c r="GRN3" s="411"/>
      <c r="GRO3" s="411"/>
      <c r="GRP3" s="411"/>
      <c r="GRQ3" s="411"/>
      <c r="GRR3" s="411"/>
      <c r="GRS3" s="411"/>
      <c r="GRT3" s="411"/>
      <c r="GRU3" s="411"/>
      <c r="GRV3" s="411"/>
      <c r="GRW3" s="411"/>
      <c r="GRX3" s="411"/>
      <c r="GRY3" s="411"/>
      <c r="GRZ3" s="411"/>
      <c r="GSA3" s="411"/>
      <c r="GSB3" s="411"/>
      <c r="GSC3" s="411"/>
      <c r="GSD3" s="411"/>
      <c r="GSE3" s="411"/>
      <c r="GSF3" s="411"/>
      <c r="GSG3" s="411"/>
      <c r="GSH3" s="411"/>
      <c r="GSI3" s="411"/>
      <c r="GSJ3" s="411"/>
      <c r="GSK3" s="411"/>
      <c r="GSL3" s="411"/>
      <c r="GSM3" s="411"/>
      <c r="GSN3" s="411"/>
      <c r="GSO3" s="411"/>
      <c r="GSP3" s="411"/>
      <c r="GSQ3" s="411"/>
      <c r="GSR3" s="411"/>
      <c r="GSS3" s="411"/>
      <c r="GST3" s="411"/>
      <c r="GSU3" s="411"/>
      <c r="GSV3" s="411"/>
      <c r="GSW3" s="411"/>
      <c r="GSX3" s="411"/>
      <c r="GSY3" s="411"/>
      <c r="GSZ3" s="411"/>
      <c r="GTA3" s="411"/>
      <c r="GTB3" s="411"/>
      <c r="GTC3" s="411"/>
      <c r="GTD3" s="411"/>
      <c r="GTE3" s="411"/>
      <c r="GTF3" s="411"/>
      <c r="GTG3" s="411"/>
      <c r="GTH3" s="411"/>
      <c r="GTI3" s="411"/>
      <c r="GTJ3" s="411"/>
      <c r="GTK3" s="411"/>
      <c r="GTL3" s="411"/>
      <c r="GTM3" s="411"/>
      <c r="GTN3" s="411"/>
      <c r="GTO3" s="411"/>
      <c r="GTP3" s="411"/>
      <c r="GTQ3" s="411"/>
      <c r="GTR3" s="411"/>
      <c r="GTS3" s="411"/>
      <c r="GTT3" s="411"/>
      <c r="GTU3" s="411"/>
      <c r="GTV3" s="411"/>
      <c r="GTW3" s="411"/>
      <c r="GTX3" s="411"/>
      <c r="GTY3" s="411"/>
      <c r="GTZ3" s="411"/>
      <c r="GUA3" s="411"/>
      <c r="GUB3" s="411"/>
      <c r="GUC3" s="411"/>
      <c r="GUD3" s="411"/>
      <c r="GUE3" s="411"/>
      <c r="GUF3" s="411"/>
      <c r="GUG3" s="411"/>
      <c r="GUH3" s="411"/>
      <c r="GUI3" s="411"/>
      <c r="GUJ3" s="411"/>
      <c r="GUK3" s="411"/>
      <c r="GUL3" s="411"/>
      <c r="GUM3" s="411"/>
      <c r="GUN3" s="411"/>
      <c r="GUO3" s="411"/>
      <c r="GUP3" s="411"/>
      <c r="GUQ3" s="411"/>
      <c r="GUR3" s="411"/>
      <c r="GUS3" s="411"/>
      <c r="GUT3" s="411"/>
      <c r="GUU3" s="411"/>
      <c r="GUV3" s="411"/>
      <c r="GUW3" s="411"/>
      <c r="GUX3" s="411"/>
      <c r="GUY3" s="411"/>
      <c r="GUZ3" s="411"/>
      <c r="GVA3" s="411"/>
      <c r="GVB3" s="411"/>
      <c r="GVC3" s="411"/>
      <c r="GVD3" s="411"/>
      <c r="GVE3" s="411"/>
      <c r="GVF3" s="411"/>
      <c r="GVG3" s="411"/>
      <c r="GVH3" s="411"/>
      <c r="GVI3" s="411"/>
      <c r="GVJ3" s="411"/>
      <c r="GVK3" s="411"/>
      <c r="GVL3" s="411"/>
      <c r="GVM3" s="411"/>
      <c r="GVN3" s="411"/>
      <c r="GVO3" s="411"/>
      <c r="GVP3" s="411"/>
      <c r="GVQ3" s="411"/>
      <c r="GVR3" s="411"/>
      <c r="GVS3" s="411"/>
      <c r="GVT3" s="411"/>
      <c r="GVU3" s="411"/>
      <c r="GVV3" s="411"/>
      <c r="GVW3" s="411"/>
      <c r="GVX3" s="411"/>
      <c r="GVY3" s="411"/>
      <c r="GVZ3" s="411"/>
      <c r="GWA3" s="411"/>
      <c r="GWB3" s="411"/>
      <c r="GWC3" s="411"/>
      <c r="GWD3" s="411"/>
      <c r="GWE3" s="411"/>
      <c r="GWF3" s="411"/>
      <c r="GWG3" s="411"/>
      <c r="GWH3" s="411"/>
      <c r="GWI3" s="411"/>
      <c r="GWJ3" s="411"/>
      <c r="GWK3" s="411"/>
      <c r="GWL3" s="411"/>
      <c r="GWM3" s="411"/>
      <c r="GWN3" s="411"/>
      <c r="GWO3" s="411"/>
      <c r="GWP3" s="411"/>
      <c r="GWQ3" s="411"/>
      <c r="GWR3" s="411"/>
      <c r="GWS3" s="411"/>
      <c r="GWT3" s="411"/>
      <c r="GWU3" s="411"/>
      <c r="GWV3" s="411"/>
      <c r="GWW3" s="411"/>
      <c r="GWX3" s="411"/>
      <c r="GWY3" s="411"/>
      <c r="GWZ3" s="411"/>
      <c r="GXA3" s="411"/>
      <c r="GXB3" s="411"/>
      <c r="GXC3" s="411"/>
      <c r="GXD3" s="411"/>
      <c r="GXE3" s="411"/>
      <c r="GXF3" s="411"/>
      <c r="GXG3" s="411"/>
      <c r="GXH3" s="411"/>
      <c r="GXI3" s="411"/>
      <c r="GXJ3" s="411"/>
      <c r="GXK3" s="411"/>
      <c r="GXL3" s="411"/>
      <c r="GXM3" s="411"/>
      <c r="GXN3" s="411"/>
      <c r="GXO3" s="411"/>
      <c r="GXP3" s="411"/>
      <c r="GXQ3" s="411"/>
      <c r="GXR3" s="411"/>
      <c r="GXS3" s="411"/>
      <c r="GXT3" s="411"/>
      <c r="GXU3" s="411"/>
      <c r="GXV3" s="411"/>
      <c r="GXW3" s="411"/>
      <c r="GXX3" s="411"/>
      <c r="GXY3" s="411"/>
      <c r="GXZ3" s="411"/>
      <c r="GYA3" s="411"/>
      <c r="GYB3" s="411"/>
      <c r="GYC3" s="411"/>
      <c r="GYD3" s="411"/>
      <c r="GYE3" s="411"/>
      <c r="GYF3" s="411"/>
      <c r="GYG3" s="411"/>
      <c r="GYH3" s="411"/>
      <c r="GYI3" s="411"/>
      <c r="GYJ3" s="411"/>
      <c r="GYK3" s="411"/>
      <c r="GYL3" s="411"/>
      <c r="GYM3" s="411"/>
      <c r="GYN3" s="411"/>
      <c r="GYO3" s="411"/>
      <c r="GYP3" s="411"/>
      <c r="GYQ3" s="411"/>
      <c r="GYR3" s="411"/>
      <c r="GYS3" s="411"/>
      <c r="GYT3" s="411"/>
      <c r="GYU3" s="411"/>
      <c r="GYV3" s="411"/>
      <c r="GYW3" s="411"/>
      <c r="GYX3" s="411"/>
      <c r="GYY3" s="411"/>
      <c r="GYZ3" s="411"/>
      <c r="GZA3" s="411"/>
      <c r="GZB3" s="411"/>
      <c r="GZC3" s="411"/>
      <c r="GZD3" s="411"/>
      <c r="GZE3" s="411"/>
      <c r="GZF3" s="411"/>
      <c r="GZG3" s="411"/>
      <c r="GZH3" s="411"/>
      <c r="GZI3" s="411"/>
      <c r="GZJ3" s="411"/>
      <c r="GZK3" s="411"/>
      <c r="GZL3" s="411"/>
      <c r="GZM3" s="411"/>
      <c r="GZN3" s="411"/>
      <c r="GZO3" s="411"/>
      <c r="GZP3" s="411"/>
      <c r="GZQ3" s="411"/>
      <c r="GZR3" s="411"/>
      <c r="GZS3" s="411"/>
      <c r="GZT3" s="411"/>
      <c r="GZU3" s="411"/>
      <c r="GZV3" s="411"/>
      <c r="GZW3" s="411"/>
      <c r="GZX3" s="411"/>
      <c r="GZY3" s="411"/>
      <c r="GZZ3" s="411"/>
      <c r="HAA3" s="411"/>
      <c r="HAB3" s="411"/>
      <c r="HAC3" s="411"/>
      <c r="HAD3" s="411"/>
      <c r="HAE3" s="411"/>
      <c r="HAF3" s="411"/>
      <c r="HAG3" s="411"/>
      <c r="HAH3" s="411"/>
      <c r="HAI3" s="411"/>
      <c r="HAJ3" s="411"/>
      <c r="HAK3" s="411"/>
      <c r="HAL3" s="411"/>
      <c r="HAM3" s="411"/>
      <c r="HAN3" s="411"/>
      <c r="HAO3" s="411"/>
      <c r="HAP3" s="411"/>
      <c r="HAQ3" s="411"/>
      <c r="HAR3" s="411"/>
      <c r="HAS3" s="411"/>
      <c r="HAT3" s="411"/>
      <c r="HAU3" s="411"/>
      <c r="HAV3" s="411"/>
      <c r="HAW3" s="411"/>
      <c r="HAX3" s="411"/>
      <c r="HAY3" s="411"/>
      <c r="HAZ3" s="411"/>
      <c r="HBA3" s="411"/>
      <c r="HBB3" s="411"/>
      <c r="HBC3" s="411"/>
      <c r="HBD3" s="411"/>
      <c r="HBE3" s="411"/>
      <c r="HBF3" s="411"/>
      <c r="HBG3" s="411"/>
      <c r="HBH3" s="411"/>
      <c r="HBI3" s="411"/>
      <c r="HBJ3" s="411"/>
      <c r="HBK3" s="411"/>
      <c r="HBL3" s="411"/>
      <c r="HBM3" s="411"/>
      <c r="HBN3" s="411"/>
      <c r="HBO3" s="411"/>
      <c r="HBP3" s="411"/>
      <c r="HBQ3" s="411"/>
      <c r="HBR3" s="411"/>
      <c r="HBS3" s="411"/>
      <c r="HBT3" s="411"/>
      <c r="HBU3" s="411"/>
      <c r="HBV3" s="411"/>
      <c r="HBW3" s="411"/>
      <c r="HBX3" s="411"/>
      <c r="HBY3" s="411"/>
      <c r="HBZ3" s="411"/>
      <c r="HCA3" s="411"/>
      <c r="HCB3" s="411"/>
      <c r="HCC3" s="411"/>
      <c r="HCD3" s="411"/>
      <c r="HCE3" s="411"/>
      <c r="HCF3" s="411"/>
      <c r="HCG3" s="411"/>
      <c r="HCH3" s="411"/>
      <c r="HCI3" s="411"/>
      <c r="HCJ3" s="411"/>
      <c r="HCK3" s="411"/>
      <c r="HCL3" s="411"/>
      <c r="HCM3" s="411"/>
      <c r="HCN3" s="411"/>
      <c r="HCO3" s="411"/>
      <c r="HCP3" s="411"/>
      <c r="HCQ3" s="411"/>
      <c r="HCR3" s="411"/>
      <c r="HCS3" s="411"/>
      <c r="HCT3" s="411"/>
      <c r="HCU3" s="411"/>
      <c r="HCV3" s="411"/>
      <c r="HCW3" s="411"/>
      <c r="HCX3" s="411"/>
      <c r="HCY3" s="411"/>
      <c r="HCZ3" s="411"/>
      <c r="HDA3" s="411"/>
      <c r="HDB3" s="411"/>
      <c r="HDC3" s="411"/>
      <c r="HDD3" s="411"/>
      <c r="HDE3" s="411"/>
      <c r="HDF3" s="411"/>
      <c r="HDG3" s="411"/>
      <c r="HDH3" s="411"/>
      <c r="HDI3" s="411"/>
      <c r="HDJ3" s="411"/>
      <c r="HDK3" s="411"/>
      <c r="HDL3" s="411"/>
      <c r="HDM3" s="411"/>
      <c r="HDN3" s="411"/>
      <c r="HDO3" s="411"/>
      <c r="HDP3" s="411"/>
      <c r="HDQ3" s="411"/>
      <c r="HDR3" s="411"/>
      <c r="HDS3" s="411"/>
      <c r="HDT3" s="411"/>
      <c r="HDU3" s="411"/>
      <c r="HDV3" s="411"/>
      <c r="HDW3" s="411"/>
      <c r="HDX3" s="411"/>
      <c r="HDY3" s="411"/>
      <c r="HDZ3" s="411"/>
      <c r="HEA3" s="411"/>
      <c r="HEB3" s="411"/>
      <c r="HEC3" s="411"/>
      <c r="HED3" s="411"/>
      <c r="HEE3" s="411"/>
      <c r="HEF3" s="411"/>
      <c r="HEG3" s="411"/>
      <c r="HEH3" s="411"/>
      <c r="HEI3" s="411"/>
      <c r="HEJ3" s="411"/>
      <c r="HEK3" s="411"/>
      <c r="HEL3" s="411"/>
      <c r="HEM3" s="411"/>
      <c r="HEN3" s="411"/>
      <c r="HEO3" s="411"/>
      <c r="HEP3" s="411"/>
      <c r="HEQ3" s="411"/>
      <c r="HER3" s="411"/>
      <c r="HES3" s="411"/>
      <c r="HET3" s="411"/>
      <c r="HEU3" s="411"/>
      <c r="HEV3" s="411"/>
      <c r="HEW3" s="411"/>
      <c r="HEX3" s="411"/>
      <c r="HEY3" s="411"/>
      <c r="HEZ3" s="411"/>
      <c r="HFA3" s="411"/>
      <c r="HFB3" s="411"/>
      <c r="HFC3" s="411"/>
      <c r="HFD3" s="411"/>
      <c r="HFE3" s="411"/>
      <c r="HFF3" s="411"/>
      <c r="HFG3" s="411"/>
      <c r="HFH3" s="411"/>
      <c r="HFI3" s="411"/>
      <c r="HFJ3" s="411"/>
      <c r="HFK3" s="411"/>
      <c r="HFL3" s="411"/>
      <c r="HFM3" s="411"/>
      <c r="HFN3" s="411"/>
      <c r="HFO3" s="411"/>
      <c r="HFP3" s="411"/>
      <c r="HFQ3" s="411"/>
      <c r="HFR3" s="411"/>
      <c r="HFS3" s="411"/>
      <c r="HFT3" s="411"/>
      <c r="HFU3" s="411"/>
      <c r="HFV3" s="411"/>
      <c r="HFW3" s="411"/>
      <c r="HFX3" s="411"/>
      <c r="HFY3" s="411"/>
      <c r="HFZ3" s="411"/>
      <c r="HGA3" s="411"/>
      <c r="HGB3" s="411"/>
      <c r="HGC3" s="411"/>
      <c r="HGD3" s="411"/>
      <c r="HGE3" s="411"/>
      <c r="HGF3" s="411"/>
      <c r="HGG3" s="411"/>
      <c r="HGH3" s="411"/>
      <c r="HGI3" s="411"/>
      <c r="HGJ3" s="411"/>
      <c r="HGK3" s="411"/>
      <c r="HGL3" s="411"/>
      <c r="HGM3" s="411"/>
      <c r="HGN3" s="411"/>
      <c r="HGO3" s="411"/>
      <c r="HGP3" s="411"/>
      <c r="HGQ3" s="411"/>
      <c r="HGR3" s="411"/>
      <c r="HGS3" s="411"/>
      <c r="HGT3" s="411"/>
      <c r="HGU3" s="411"/>
      <c r="HGV3" s="411"/>
      <c r="HGW3" s="411"/>
      <c r="HGX3" s="411"/>
      <c r="HGY3" s="411"/>
      <c r="HGZ3" s="411"/>
      <c r="HHA3" s="411"/>
      <c r="HHB3" s="411"/>
      <c r="HHC3" s="411"/>
      <c r="HHD3" s="411"/>
      <c r="HHE3" s="411"/>
      <c r="HHF3" s="411"/>
      <c r="HHG3" s="411"/>
      <c r="HHH3" s="411"/>
      <c r="HHI3" s="411"/>
      <c r="HHJ3" s="411"/>
      <c r="HHK3" s="411"/>
      <c r="HHL3" s="411"/>
      <c r="HHM3" s="411"/>
      <c r="HHN3" s="411"/>
      <c r="HHO3" s="411"/>
      <c r="HHP3" s="411"/>
      <c r="HHQ3" s="411"/>
      <c r="HHR3" s="411"/>
      <c r="HHS3" s="411"/>
      <c r="HHT3" s="411"/>
      <c r="HHU3" s="411"/>
      <c r="HHV3" s="411"/>
      <c r="HHW3" s="411"/>
      <c r="HHX3" s="411"/>
      <c r="HHY3" s="411"/>
      <c r="HHZ3" s="411"/>
      <c r="HIA3" s="411"/>
      <c r="HIB3" s="411"/>
      <c r="HIC3" s="411"/>
      <c r="HID3" s="411"/>
      <c r="HIE3" s="411"/>
      <c r="HIF3" s="411"/>
      <c r="HIG3" s="411"/>
      <c r="HIH3" s="411"/>
      <c r="HII3" s="411"/>
      <c r="HIJ3" s="411"/>
      <c r="HIK3" s="411"/>
      <c r="HIL3" s="411"/>
      <c r="HIM3" s="411"/>
      <c r="HIN3" s="411"/>
      <c r="HIO3" s="411"/>
      <c r="HIP3" s="411"/>
      <c r="HIQ3" s="411"/>
      <c r="HIR3" s="411"/>
      <c r="HIS3" s="411"/>
      <c r="HIT3" s="411"/>
      <c r="HIU3" s="411"/>
      <c r="HIV3" s="411"/>
      <c r="HIW3" s="411"/>
      <c r="HIX3" s="411"/>
      <c r="HIY3" s="411"/>
      <c r="HIZ3" s="411"/>
      <c r="HJA3" s="411"/>
      <c r="HJB3" s="411"/>
      <c r="HJC3" s="411"/>
      <c r="HJD3" s="411"/>
      <c r="HJE3" s="411"/>
      <c r="HJF3" s="411"/>
      <c r="HJG3" s="411"/>
      <c r="HJH3" s="411"/>
      <c r="HJI3" s="411"/>
      <c r="HJJ3" s="411"/>
      <c r="HJK3" s="411"/>
      <c r="HJL3" s="411"/>
      <c r="HJM3" s="411"/>
      <c r="HJN3" s="411"/>
      <c r="HJO3" s="411"/>
      <c r="HJP3" s="411"/>
      <c r="HJQ3" s="411"/>
      <c r="HJR3" s="411"/>
      <c r="HJS3" s="411"/>
      <c r="HJT3" s="411"/>
      <c r="HJU3" s="411"/>
      <c r="HJV3" s="411"/>
      <c r="HJW3" s="411"/>
      <c r="HJX3" s="411"/>
      <c r="HJY3" s="411"/>
      <c r="HJZ3" s="411"/>
      <c r="HKA3" s="411"/>
      <c r="HKB3" s="411"/>
      <c r="HKC3" s="411"/>
      <c r="HKD3" s="411"/>
      <c r="HKE3" s="411"/>
      <c r="HKF3" s="411"/>
      <c r="HKG3" s="411"/>
      <c r="HKH3" s="411"/>
      <c r="HKI3" s="411"/>
      <c r="HKJ3" s="411"/>
      <c r="HKK3" s="411"/>
      <c r="HKL3" s="411"/>
      <c r="HKM3" s="411"/>
      <c r="HKN3" s="411"/>
      <c r="HKO3" s="411"/>
      <c r="HKP3" s="411"/>
      <c r="HKQ3" s="411"/>
      <c r="HKR3" s="411"/>
      <c r="HKS3" s="411"/>
      <c r="HKT3" s="411"/>
      <c r="HKU3" s="411"/>
      <c r="HKV3" s="411"/>
      <c r="HKW3" s="411"/>
      <c r="HKX3" s="411"/>
      <c r="HKY3" s="411"/>
      <c r="HKZ3" s="411"/>
      <c r="HLA3" s="411"/>
      <c r="HLB3" s="411"/>
      <c r="HLC3" s="411"/>
      <c r="HLD3" s="411"/>
      <c r="HLE3" s="411"/>
      <c r="HLF3" s="411"/>
      <c r="HLG3" s="411"/>
      <c r="HLH3" s="411"/>
      <c r="HLI3" s="411"/>
      <c r="HLJ3" s="411"/>
      <c r="HLK3" s="411"/>
      <c r="HLL3" s="411"/>
      <c r="HLM3" s="411"/>
      <c r="HLN3" s="411"/>
      <c r="HLO3" s="411"/>
      <c r="HLP3" s="411"/>
      <c r="HLQ3" s="411"/>
      <c r="HLR3" s="411"/>
      <c r="HLS3" s="411"/>
      <c r="HLT3" s="411"/>
      <c r="HLU3" s="411"/>
      <c r="HLV3" s="411"/>
      <c r="HLW3" s="411"/>
      <c r="HLX3" s="411"/>
      <c r="HLY3" s="411"/>
      <c r="HLZ3" s="411"/>
      <c r="HMA3" s="411"/>
      <c r="HMB3" s="411"/>
      <c r="HMC3" s="411"/>
      <c r="HMD3" s="411"/>
      <c r="HME3" s="411"/>
      <c r="HMF3" s="411"/>
      <c r="HMG3" s="411"/>
      <c r="HMH3" s="411"/>
      <c r="HMI3" s="411"/>
      <c r="HMJ3" s="411"/>
      <c r="HMK3" s="411"/>
      <c r="HML3" s="411"/>
      <c r="HMM3" s="411"/>
      <c r="HMN3" s="411"/>
      <c r="HMO3" s="411"/>
      <c r="HMP3" s="411"/>
      <c r="HMQ3" s="411"/>
      <c r="HMR3" s="411"/>
      <c r="HMS3" s="411"/>
      <c r="HMT3" s="411"/>
      <c r="HMU3" s="411"/>
      <c r="HMV3" s="411"/>
      <c r="HMW3" s="411"/>
      <c r="HMX3" s="411"/>
      <c r="HMY3" s="411"/>
      <c r="HMZ3" s="411"/>
      <c r="HNA3" s="411"/>
      <c r="HNB3" s="411"/>
      <c r="HNC3" s="411"/>
      <c r="HND3" s="411"/>
      <c r="HNE3" s="411"/>
      <c r="HNF3" s="411"/>
      <c r="HNG3" s="411"/>
      <c r="HNH3" s="411"/>
      <c r="HNI3" s="411"/>
      <c r="HNJ3" s="411"/>
      <c r="HNK3" s="411"/>
      <c r="HNL3" s="411"/>
      <c r="HNM3" s="411"/>
      <c r="HNN3" s="411"/>
      <c r="HNO3" s="411"/>
      <c r="HNP3" s="411"/>
      <c r="HNQ3" s="411"/>
      <c r="HNR3" s="411"/>
      <c r="HNS3" s="411"/>
      <c r="HNT3" s="411"/>
      <c r="HNU3" s="411"/>
      <c r="HNV3" s="411"/>
      <c r="HNW3" s="411"/>
      <c r="HNX3" s="411"/>
      <c r="HNY3" s="411"/>
      <c r="HNZ3" s="411"/>
      <c r="HOA3" s="411"/>
      <c r="HOB3" s="411"/>
      <c r="HOC3" s="411"/>
      <c r="HOD3" s="411"/>
      <c r="HOE3" s="411"/>
      <c r="HOF3" s="411"/>
      <c r="HOG3" s="411"/>
      <c r="HOH3" s="411"/>
      <c r="HOI3" s="411"/>
      <c r="HOJ3" s="411"/>
      <c r="HOK3" s="411"/>
      <c r="HOL3" s="411"/>
      <c r="HOM3" s="411"/>
      <c r="HON3" s="411"/>
      <c r="HOO3" s="411"/>
      <c r="HOP3" s="411"/>
      <c r="HOQ3" s="411"/>
      <c r="HOR3" s="411"/>
      <c r="HOS3" s="411"/>
      <c r="HOT3" s="411"/>
      <c r="HOU3" s="411"/>
      <c r="HOV3" s="411"/>
      <c r="HOW3" s="411"/>
      <c r="HOX3" s="411"/>
      <c r="HOY3" s="411"/>
      <c r="HOZ3" s="411"/>
      <c r="HPA3" s="411"/>
      <c r="HPB3" s="411"/>
      <c r="HPC3" s="411"/>
      <c r="HPD3" s="411"/>
      <c r="HPE3" s="411"/>
      <c r="HPF3" s="411"/>
      <c r="HPG3" s="411"/>
      <c r="HPH3" s="411"/>
      <c r="HPI3" s="411"/>
      <c r="HPJ3" s="411"/>
      <c r="HPK3" s="411"/>
      <c r="HPL3" s="411"/>
      <c r="HPM3" s="411"/>
      <c r="HPN3" s="411"/>
      <c r="HPO3" s="411"/>
      <c r="HPP3" s="411"/>
      <c r="HPQ3" s="411"/>
      <c r="HPR3" s="411"/>
      <c r="HPS3" s="411"/>
      <c r="HPT3" s="411"/>
      <c r="HPU3" s="411"/>
      <c r="HPV3" s="411"/>
      <c r="HPW3" s="411"/>
      <c r="HPX3" s="411"/>
      <c r="HPY3" s="411"/>
      <c r="HPZ3" s="411"/>
      <c r="HQA3" s="411"/>
      <c r="HQB3" s="411"/>
      <c r="HQC3" s="411"/>
      <c r="HQD3" s="411"/>
      <c r="HQE3" s="411"/>
      <c r="HQF3" s="411"/>
      <c r="HQG3" s="411"/>
      <c r="HQH3" s="411"/>
      <c r="HQI3" s="411"/>
      <c r="HQJ3" s="411"/>
      <c r="HQK3" s="411"/>
      <c r="HQL3" s="411"/>
      <c r="HQM3" s="411"/>
      <c r="HQN3" s="411"/>
      <c r="HQO3" s="411"/>
      <c r="HQP3" s="411"/>
      <c r="HQQ3" s="411"/>
      <c r="HQR3" s="411"/>
      <c r="HQS3" s="411"/>
      <c r="HQT3" s="411"/>
      <c r="HQU3" s="411"/>
      <c r="HQV3" s="411"/>
      <c r="HQW3" s="411"/>
      <c r="HQX3" s="411"/>
      <c r="HQY3" s="411"/>
      <c r="HQZ3" s="411"/>
      <c r="HRA3" s="411"/>
      <c r="HRB3" s="411"/>
      <c r="HRC3" s="411"/>
      <c r="HRD3" s="411"/>
      <c r="HRE3" s="411"/>
      <c r="HRF3" s="411"/>
      <c r="HRG3" s="411"/>
      <c r="HRH3" s="411"/>
      <c r="HRI3" s="411"/>
      <c r="HRJ3" s="411"/>
      <c r="HRK3" s="411"/>
      <c r="HRL3" s="411"/>
      <c r="HRM3" s="411"/>
      <c r="HRN3" s="411"/>
      <c r="HRO3" s="411"/>
      <c r="HRP3" s="411"/>
      <c r="HRQ3" s="411"/>
      <c r="HRR3" s="411"/>
      <c r="HRS3" s="411"/>
      <c r="HRT3" s="411"/>
      <c r="HRU3" s="411"/>
      <c r="HRV3" s="411"/>
      <c r="HRW3" s="411"/>
      <c r="HRX3" s="411"/>
      <c r="HRY3" s="411"/>
      <c r="HRZ3" s="411"/>
      <c r="HSA3" s="411"/>
      <c r="HSB3" s="411"/>
      <c r="HSC3" s="411"/>
      <c r="HSD3" s="411"/>
      <c r="HSE3" s="411"/>
      <c r="HSF3" s="411"/>
      <c r="HSG3" s="411"/>
      <c r="HSH3" s="411"/>
      <c r="HSI3" s="411"/>
      <c r="HSJ3" s="411"/>
      <c r="HSK3" s="411"/>
      <c r="HSL3" s="411"/>
      <c r="HSM3" s="411"/>
      <c r="HSN3" s="411"/>
      <c r="HSO3" s="411"/>
      <c r="HSP3" s="411"/>
      <c r="HSQ3" s="411"/>
      <c r="HSR3" s="411"/>
      <c r="HSS3" s="411"/>
      <c r="HST3" s="411"/>
      <c r="HSU3" s="411"/>
      <c r="HSV3" s="411"/>
      <c r="HSW3" s="411"/>
      <c r="HSX3" s="411"/>
      <c r="HSY3" s="411"/>
      <c r="HSZ3" s="411"/>
      <c r="HTA3" s="411"/>
      <c r="HTB3" s="411"/>
      <c r="HTC3" s="411"/>
      <c r="HTD3" s="411"/>
      <c r="HTE3" s="411"/>
      <c r="HTF3" s="411"/>
      <c r="HTG3" s="411"/>
      <c r="HTH3" s="411"/>
      <c r="HTI3" s="411"/>
      <c r="HTJ3" s="411"/>
      <c r="HTK3" s="411"/>
      <c r="HTL3" s="411"/>
      <c r="HTM3" s="411"/>
      <c r="HTN3" s="411"/>
      <c r="HTO3" s="411"/>
      <c r="HTP3" s="411"/>
      <c r="HTQ3" s="411"/>
      <c r="HTR3" s="411"/>
      <c r="HTS3" s="411"/>
      <c r="HTT3" s="411"/>
      <c r="HTU3" s="411"/>
      <c r="HTV3" s="411"/>
      <c r="HTW3" s="411"/>
      <c r="HTX3" s="411"/>
      <c r="HTY3" s="411"/>
      <c r="HTZ3" s="411"/>
      <c r="HUA3" s="411"/>
      <c r="HUB3" s="411"/>
      <c r="HUC3" s="411"/>
      <c r="HUD3" s="411"/>
      <c r="HUE3" s="411"/>
      <c r="HUF3" s="411"/>
      <c r="HUG3" s="411"/>
      <c r="HUH3" s="411"/>
      <c r="HUI3" s="411"/>
      <c r="HUJ3" s="411"/>
      <c r="HUK3" s="411"/>
      <c r="HUL3" s="411"/>
      <c r="HUM3" s="411"/>
      <c r="HUN3" s="411"/>
      <c r="HUO3" s="411"/>
      <c r="HUP3" s="411"/>
      <c r="HUQ3" s="411"/>
      <c r="HUR3" s="411"/>
      <c r="HUS3" s="411"/>
      <c r="HUT3" s="411"/>
      <c r="HUU3" s="411"/>
      <c r="HUV3" s="411"/>
      <c r="HUW3" s="411"/>
      <c r="HUX3" s="411"/>
      <c r="HUY3" s="411"/>
      <c r="HUZ3" s="411"/>
      <c r="HVA3" s="411"/>
      <c r="HVB3" s="411"/>
      <c r="HVC3" s="411"/>
      <c r="HVD3" s="411"/>
      <c r="HVE3" s="411"/>
      <c r="HVF3" s="411"/>
      <c r="HVG3" s="411"/>
      <c r="HVH3" s="411"/>
      <c r="HVI3" s="411"/>
      <c r="HVJ3" s="411"/>
      <c r="HVK3" s="411"/>
      <c r="HVL3" s="411"/>
      <c r="HVM3" s="411"/>
      <c r="HVN3" s="411"/>
      <c r="HVO3" s="411"/>
      <c r="HVP3" s="411"/>
      <c r="HVQ3" s="411"/>
      <c r="HVR3" s="411"/>
      <c r="HVS3" s="411"/>
      <c r="HVT3" s="411"/>
      <c r="HVU3" s="411"/>
      <c r="HVV3" s="411"/>
      <c r="HVW3" s="411"/>
      <c r="HVX3" s="411"/>
      <c r="HVY3" s="411"/>
      <c r="HVZ3" s="411"/>
      <c r="HWA3" s="411"/>
      <c r="HWB3" s="411"/>
      <c r="HWC3" s="411"/>
      <c r="HWD3" s="411"/>
      <c r="HWE3" s="411"/>
      <c r="HWF3" s="411"/>
      <c r="HWG3" s="411"/>
      <c r="HWH3" s="411"/>
      <c r="HWI3" s="411"/>
      <c r="HWJ3" s="411"/>
      <c r="HWK3" s="411"/>
      <c r="HWL3" s="411"/>
      <c r="HWM3" s="411"/>
      <c r="HWN3" s="411"/>
      <c r="HWO3" s="411"/>
      <c r="HWP3" s="411"/>
      <c r="HWQ3" s="411"/>
      <c r="HWR3" s="411"/>
      <c r="HWS3" s="411"/>
      <c r="HWT3" s="411"/>
      <c r="HWU3" s="411"/>
      <c r="HWV3" s="411"/>
      <c r="HWW3" s="411"/>
      <c r="HWX3" s="411"/>
      <c r="HWY3" s="411"/>
      <c r="HWZ3" s="411"/>
      <c r="HXA3" s="411"/>
      <c r="HXB3" s="411"/>
      <c r="HXC3" s="411"/>
      <c r="HXD3" s="411"/>
      <c r="HXE3" s="411"/>
      <c r="HXF3" s="411"/>
      <c r="HXG3" s="411"/>
      <c r="HXH3" s="411"/>
      <c r="HXI3" s="411"/>
      <c r="HXJ3" s="411"/>
      <c r="HXK3" s="411"/>
      <c r="HXL3" s="411"/>
      <c r="HXM3" s="411"/>
      <c r="HXN3" s="411"/>
      <c r="HXO3" s="411"/>
      <c r="HXP3" s="411"/>
      <c r="HXQ3" s="411"/>
      <c r="HXR3" s="411"/>
      <c r="HXS3" s="411"/>
      <c r="HXT3" s="411"/>
      <c r="HXU3" s="411"/>
      <c r="HXV3" s="411"/>
      <c r="HXW3" s="411"/>
      <c r="HXX3" s="411"/>
      <c r="HXY3" s="411"/>
      <c r="HXZ3" s="411"/>
      <c r="HYA3" s="411"/>
      <c r="HYB3" s="411"/>
      <c r="HYC3" s="411"/>
      <c r="HYD3" s="411"/>
      <c r="HYE3" s="411"/>
      <c r="HYF3" s="411"/>
      <c r="HYG3" s="411"/>
      <c r="HYH3" s="411"/>
      <c r="HYI3" s="411"/>
      <c r="HYJ3" s="411"/>
      <c r="HYK3" s="411"/>
      <c r="HYL3" s="411"/>
      <c r="HYM3" s="411"/>
      <c r="HYN3" s="411"/>
      <c r="HYO3" s="411"/>
      <c r="HYP3" s="411"/>
      <c r="HYQ3" s="411"/>
      <c r="HYR3" s="411"/>
      <c r="HYS3" s="411"/>
      <c r="HYT3" s="411"/>
      <c r="HYU3" s="411"/>
      <c r="HYV3" s="411"/>
      <c r="HYW3" s="411"/>
      <c r="HYX3" s="411"/>
      <c r="HYY3" s="411"/>
      <c r="HYZ3" s="411"/>
      <c r="HZA3" s="411"/>
      <c r="HZB3" s="411"/>
      <c r="HZC3" s="411"/>
      <c r="HZD3" s="411"/>
      <c r="HZE3" s="411"/>
      <c r="HZF3" s="411"/>
      <c r="HZG3" s="411"/>
      <c r="HZH3" s="411"/>
      <c r="HZI3" s="411"/>
      <c r="HZJ3" s="411"/>
      <c r="HZK3" s="411"/>
      <c r="HZL3" s="411"/>
      <c r="HZM3" s="411"/>
      <c r="HZN3" s="411"/>
      <c r="HZO3" s="411"/>
      <c r="HZP3" s="411"/>
      <c r="HZQ3" s="411"/>
      <c r="HZR3" s="411"/>
      <c r="HZS3" s="411"/>
      <c r="HZT3" s="411"/>
      <c r="HZU3" s="411"/>
      <c r="HZV3" s="411"/>
      <c r="HZW3" s="411"/>
      <c r="HZX3" s="411"/>
      <c r="HZY3" s="411"/>
      <c r="HZZ3" s="411"/>
      <c r="IAA3" s="411"/>
      <c r="IAB3" s="411"/>
      <c r="IAC3" s="411"/>
      <c r="IAD3" s="411"/>
      <c r="IAE3" s="411"/>
      <c r="IAF3" s="411"/>
      <c r="IAG3" s="411"/>
      <c r="IAH3" s="411"/>
      <c r="IAI3" s="411"/>
      <c r="IAJ3" s="411"/>
      <c r="IAK3" s="411"/>
      <c r="IAL3" s="411"/>
      <c r="IAM3" s="411"/>
      <c r="IAN3" s="411"/>
      <c r="IAO3" s="411"/>
      <c r="IAP3" s="411"/>
      <c r="IAQ3" s="411"/>
      <c r="IAR3" s="411"/>
      <c r="IAS3" s="411"/>
      <c r="IAT3" s="411"/>
      <c r="IAU3" s="411"/>
      <c r="IAV3" s="411"/>
      <c r="IAW3" s="411"/>
      <c r="IAX3" s="411"/>
      <c r="IAY3" s="411"/>
      <c r="IAZ3" s="411"/>
      <c r="IBA3" s="411"/>
      <c r="IBB3" s="411"/>
      <c r="IBC3" s="411"/>
      <c r="IBD3" s="411"/>
      <c r="IBE3" s="411"/>
      <c r="IBF3" s="411"/>
      <c r="IBG3" s="411"/>
      <c r="IBH3" s="411"/>
      <c r="IBI3" s="411"/>
      <c r="IBJ3" s="411"/>
      <c r="IBK3" s="411"/>
      <c r="IBL3" s="411"/>
      <c r="IBM3" s="411"/>
      <c r="IBN3" s="411"/>
      <c r="IBO3" s="411"/>
      <c r="IBP3" s="411"/>
      <c r="IBQ3" s="411"/>
      <c r="IBR3" s="411"/>
      <c r="IBS3" s="411"/>
      <c r="IBT3" s="411"/>
      <c r="IBU3" s="411"/>
      <c r="IBV3" s="411"/>
      <c r="IBW3" s="411"/>
      <c r="IBX3" s="411"/>
      <c r="IBY3" s="411"/>
      <c r="IBZ3" s="411"/>
      <c r="ICA3" s="411"/>
      <c r="ICB3" s="411"/>
      <c r="ICC3" s="411"/>
      <c r="ICD3" s="411"/>
      <c r="ICE3" s="411"/>
      <c r="ICF3" s="411"/>
      <c r="ICG3" s="411"/>
      <c r="ICH3" s="411"/>
      <c r="ICI3" s="411"/>
      <c r="ICJ3" s="411"/>
      <c r="ICK3" s="411"/>
      <c r="ICL3" s="411"/>
      <c r="ICM3" s="411"/>
      <c r="ICN3" s="411"/>
      <c r="ICO3" s="411"/>
      <c r="ICP3" s="411"/>
      <c r="ICQ3" s="411"/>
      <c r="ICR3" s="411"/>
      <c r="ICS3" s="411"/>
      <c r="ICT3" s="411"/>
      <c r="ICU3" s="411"/>
      <c r="ICV3" s="411"/>
      <c r="ICW3" s="411"/>
      <c r="ICX3" s="411"/>
      <c r="ICY3" s="411"/>
      <c r="ICZ3" s="411"/>
      <c r="IDA3" s="411"/>
      <c r="IDB3" s="411"/>
      <c r="IDC3" s="411"/>
      <c r="IDD3" s="411"/>
      <c r="IDE3" s="411"/>
      <c r="IDF3" s="411"/>
      <c r="IDG3" s="411"/>
      <c r="IDH3" s="411"/>
      <c r="IDI3" s="411"/>
      <c r="IDJ3" s="411"/>
      <c r="IDK3" s="411"/>
      <c r="IDL3" s="411"/>
      <c r="IDM3" s="411"/>
      <c r="IDN3" s="411"/>
      <c r="IDO3" s="411"/>
      <c r="IDP3" s="411"/>
      <c r="IDQ3" s="411"/>
      <c r="IDR3" s="411"/>
      <c r="IDS3" s="411"/>
      <c r="IDT3" s="411"/>
      <c r="IDU3" s="411"/>
      <c r="IDV3" s="411"/>
      <c r="IDW3" s="411"/>
      <c r="IDX3" s="411"/>
      <c r="IDY3" s="411"/>
      <c r="IDZ3" s="411"/>
      <c r="IEA3" s="411"/>
      <c r="IEB3" s="411"/>
      <c r="IEC3" s="411"/>
      <c r="IED3" s="411"/>
      <c r="IEE3" s="411"/>
      <c r="IEF3" s="411"/>
      <c r="IEG3" s="411"/>
      <c r="IEH3" s="411"/>
      <c r="IEI3" s="411"/>
      <c r="IEJ3" s="411"/>
      <c r="IEK3" s="411"/>
      <c r="IEL3" s="411"/>
      <c r="IEM3" s="411"/>
      <c r="IEN3" s="411"/>
      <c r="IEO3" s="411"/>
      <c r="IEP3" s="411"/>
      <c r="IEQ3" s="411"/>
      <c r="IER3" s="411"/>
      <c r="IES3" s="411"/>
      <c r="IET3" s="411"/>
      <c r="IEU3" s="411"/>
      <c r="IEV3" s="411"/>
      <c r="IEW3" s="411"/>
      <c r="IEX3" s="411"/>
      <c r="IEY3" s="411"/>
      <c r="IEZ3" s="411"/>
      <c r="IFA3" s="411"/>
      <c r="IFB3" s="411"/>
      <c r="IFC3" s="411"/>
      <c r="IFD3" s="411"/>
      <c r="IFE3" s="411"/>
      <c r="IFF3" s="411"/>
      <c r="IFG3" s="411"/>
      <c r="IFH3" s="411"/>
      <c r="IFI3" s="411"/>
      <c r="IFJ3" s="411"/>
      <c r="IFK3" s="411"/>
      <c r="IFL3" s="411"/>
      <c r="IFM3" s="411"/>
      <c r="IFN3" s="411"/>
      <c r="IFO3" s="411"/>
      <c r="IFP3" s="411"/>
      <c r="IFQ3" s="411"/>
      <c r="IFR3" s="411"/>
      <c r="IFS3" s="411"/>
      <c r="IFT3" s="411"/>
      <c r="IFU3" s="411"/>
      <c r="IFV3" s="411"/>
      <c r="IFW3" s="411"/>
      <c r="IFX3" s="411"/>
      <c r="IFY3" s="411"/>
      <c r="IFZ3" s="411"/>
      <c r="IGA3" s="411"/>
      <c r="IGB3" s="411"/>
      <c r="IGC3" s="411"/>
      <c r="IGD3" s="411"/>
      <c r="IGE3" s="411"/>
      <c r="IGF3" s="411"/>
      <c r="IGG3" s="411"/>
      <c r="IGH3" s="411"/>
      <c r="IGI3" s="411"/>
      <c r="IGJ3" s="411"/>
      <c r="IGK3" s="411"/>
      <c r="IGL3" s="411"/>
      <c r="IGM3" s="411"/>
      <c r="IGN3" s="411"/>
      <c r="IGO3" s="411"/>
      <c r="IGP3" s="411"/>
      <c r="IGQ3" s="411"/>
      <c r="IGR3" s="411"/>
      <c r="IGS3" s="411"/>
      <c r="IGT3" s="411"/>
      <c r="IGU3" s="411"/>
      <c r="IGV3" s="411"/>
      <c r="IGW3" s="411"/>
      <c r="IGX3" s="411"/>
      <c r="IGY3" s="411"/>
      <c r="IGZ3" s="411"/>
      <c r="IHA3" s="411"/>
      <c r="IHB3" s="411"/>
      <c r="IHC3" s="411"/>
      <c r="IHD3" s="411"/>
      <c r="IHE3" s="411"/>
      <c r="IHF3" s="411"/>
      <c r="IHG3" s="411"/>
      <c r="IHH3" s="411"/>
      <c r="IHI3" s="411"/>
      <c r="IHJ3" s="411"/>
      <c r="IHK3" s="411"/>
      <c r="IHL3" s="411"/>
      <c r="IHM3" s="411"/>
      <c r="IHN3" s="411"/>
      <c r="IHO3" s="411"/>
      <c r="IHP3" s="411"/>
      <c r="IHQ3" s="411"/>
      <c r="IHR3" s="411"/>
      <c r="IHS3" s="411"/>
      <c r="IHT3" s="411"/>
      <c r="IHU3" s="411"/>
      <c r="IHV3" s="411"/>
      <c r="IHW3" s="411"/>
      <c r="IHX3" s="411"/>
      <c r="IHY3" s="411"/>
      <c r="IHZ3" s="411"/>
      <c r="IIA3" s="411"/>
      <c r="IIB3" s="411"/>
      <c r="IIC3" s="411"/>
      <c r="IID3" s="411"/>
      <c r="IIE3" s="411"/>
      <c r="IIF3" s="411"/>
      <c r="IIG3" s="411"/>
      <c r="IIH3" s="411"/>
      <c r="III3" s="411"/>
      <c r="IIJ3" s="411"/>
      <c r="IIK3" s="411"/>
      <c r="IIL3" s="411"/>
      <c r="IIM3" s="411"/>
      <c r="IIN3" s="411"/>
      <c r="IIO3" s="411"/>
      <c r="IIP3" s="411"/>
      <c r="IIQ3" s="411"/>
      <c r="IIR3" s="411"/>
      <c r="IIS3" s="411"/>
      <c r="IIT3" s="411"/>
      <c r="IIU3" s="411"/>
      <c r="IIV3" s="411"/>
      <c r="IIW3" s="411"/>
      <c r="IIX3" s="411"/>
      <c r="IIY3" s="411"/>
      <c r="IIZ3" s="411"/>
      <c r="IJA3" s="411"/>
      <c r="IJB3" s="411"/>
      <c r="IJC3" s="411"/>
      <c r="IJD3" s="411"/>
      <c r="IJE3" s="411"/>
      <c r="IJF3" s="411"/>
      <c r="IJG3" s="411"/>
      <c r="IJH3" s="411"/>
      <c r="IJI3" s="411"/>
      <c r="IJJ3" s="411"/>
      <c r="IJK3" s="411"/>
      <c r="IJL3" s="411"/>
      <c r="IJM3" s="411"/>
      <c r="IJN3" s="411"/>
      <c r="IJO3" s="411"/>
      <c r="IJP3" s="411"/>
      <c r="IJQ3" s="411"/>
      <c r="IJR3" s="411"/>
      <c r="IJS3" s="411"/>
      <c r="IJT3" s="411"/>
      <c r="IJU3" s="411"/>
      <c r="IJV3" s="411"/>
      <c r="IJW3" s="411"/>
      <c r="IJX3" s="411"/>
      <c r="IJY3" s="411"/>
      <c r="IJZ3" s="411"/>
      <c r="IKA3" s="411"/>
      <c r="IKB3" s="411"/>
      <c r="IKC3" s="411"/>
      <c r="IKD3" s="411"/>
      <c r="IKE3" s="411"/>
      <c r="IKF3" s="411"/>
      <c r="IKG3" s="411"/>
      <c r="IKH3" s="411"/>
      <c r="IKI3" s="411"/>
      <c r="IKJ3" s="411"/>
      <c r="IKK3" s="411"/>
      <c r="IKL3" s="411"/>
      <c r="IKM3" s="411"/>
      <c r="IKN3" s="411"/>
      <c r="IKO3" s="411"/>
      <c r="IKP3" s="411"/>
      <c r="IKQ3" s="411"/>
      <c r="IKR3" s="411"/>
      <c r="IKS3" s="411"/>
      <c r="IKT3" s="411"/>
      <c r="IKU3" s="411"/>
      <c r="IKV3" s="411"/>
      <c r="IKW3" s="411"/>
      <c r="IKX3" s="411"/>
      <c r="IKY3" s="411"/>
      <c r="IKZ3" s="411"/>
      <c r="ILA3" s="411"/>
      <c r="ILB3" s="411"/>
      <c r="ILC3" s="411"/>
      <c r="ILD3" s="411"/>
      <c r="ILE3" s="411"/>
      <c r="ILF3" s="411"/>
      <c r="ILG3" s="411"/>
      <c r="ILH3" s="411"/>
      <c r="ILI3" s="411"/>
      <c r="ILJ3" s="411"/>
      <c r="ILK3" s="411"/>
      <c r="ILL3" s="411"/>
      <c r="ILM3" s="411"/>
      <c r="ILN3" s="411"/>
      <c r="ILO3" s="411"/>
      <c r="ILP3" s="411"/>
      <c r="ILQ3" s="411"/>
      <c r="ILR3" s="411"/>
      <c r="ILS3" s="411"/>
      <c r="ILT3" s="411"/>
      <c r="ILU3" s="411"/>
      <c r="ILV3" s="411"/>
      <c r="ILW3" s="411"/>
      <c r="ILX3" s="411"/>
      <c r="ILY3" s="411"/>
      <c r="ILZ3" s="411"/>
      <c r="IMA3" s="411"/>
      <c r="IMB3" s="411"/>
      <c r="IMC3" s="411"/>
      <c r="IMD3" s="411"/>
      <c r="IME3" s="411"/>
      <c r="IMF3" s="411"/>
      <c r="IMG3" s="411"/>
      <c r="IMH3" s="411"/>
      <c r="IMI3" s="411"/>
      <c r="IMJ3" s="411"/>
      <c r="IMK3" s="411"/>
      <c r="IML3" s="411"/>
      <c r="IMM3" s="411"/>
      <c r="IMN3" s="411"/>
      <c r="IMO3" s="411"/>
      <c r="IMP3" s="411"/>
      <c r="IMQ3" s="411"/>
      <c r="IMR3" s="411"/>
      <c r="IMS3" s="411"/>
      <c r="IMT3" s="411"/>
      <c r="IMU3" s="411"/>
      <c r="IMV3" s="411"/>
      <c r="IMW3" s="411"/>
      <c r="IMX3" s="411"/>
      <c r="IMY3" s="411"/>
      <c r="IMZ3" s="411"/>
      <c r="INA3" s="411"/>
      <c r="INB3" s="411"/>
      <c r="INC3" s="411"/>
      <c r="IND3" s="411"/>
      <c r="INE3" s="411"/>
      <c r="INF3" s="411"/>
      <c r="ING3" s="411"/>
      <c r="INH3" s="411"/>
      <c r="INI3" s="411"/>
      <c r="INJ3" s="411"/>
      <c r="INK3" s="411"/>
      <c r="INL3" s="411"/>
      <c r="INM3" s="411"/>
      <c r="INN3" s="411"/>
      <c r="INO3" s="411"/>
      <c r="INP3" s="411"/>
      <c r="INQ3" s="411"/>
      <c r="INR3" s="411"/>
      <c r="INS3" s="411"/>
      <c r="INT3" s="411"/>
      <c r="INU3" s="411"/>
      <c r="INV3" s="411"/>
      <c r="INW3" s="411"/>
      <c r="INX3" s="411"/>
      <c r="INY3" s="411"/>
      <c r="INZ3" s="411"/>
      <c r="IOA3" s="411"/>
      <c r="IOB3" s="411"/>
      <c r="IOC3" s="411"/>
      <c r="IOD3" s="411"/>
      <c r="IOE3" s="411"/>
      <c r="IOF3" s="411"/>
      <c r="IOG3" s="411"/>
      <c r="IOH3" s="411"/>
      <c r="IOI3" s="411"/>
      <c r="IOJ3" s="411"/>
      <c r="IOK3" s="411"/>
      <c r="IOL3" s="411"/>
      <c r="IOM3" s="411"/>
      <c r="ION3" s="411"/>
      <c r="IOO3" s="411"/>
      <c r="IOP3" s="411"/>
      <c r="IOQ3" s="411"/>
      <c r="IOR3" s="411"/>
      <c r="IOS3" s="411"/>
      <c r="IOT3" s="411"/>
      <c r="IOU3" s="411"/>
      <c r="IOV3" s="411"/>
      <c r="IOW3" s="411"/>
      <c r="IOX3" s="411"/>
      <c r="IOY3" s="411"/>
      <c r="IOZ3" s="411"/>
      <c r="IPA3" s="411"/>
      <c r="IPB3" s="411"/>
      <c r="IPC3" s="411"/>
      <c r="IPD3" s="411"/>
      <c r="IPE3" s="411"/>
      <c r="IPF3" s="411"/>
      <c r="IPG3" s="411"/>
      <c r="IPH3" s="411"/>
      <c r="IPI3" s="411"/>
      <c r="IPJ3" s="411"/>
      <c r="IPK3" s="411"/>
      <c r="IPL3" s="411"/>
      <c r="IPM3" s="411"/>
      <c r="IPN3" s="411"/>
      <c r="IPO3" s="411"/>
      <c r="IPP3" s="411"/>
      <c r="IPQ3" s="411"/>
      <c r="IPR3" s="411"/>
      <c r="IPS3" s="411"/>
      <c r="IPT3" s="411"/>
      <c r="IPU3" s="411"/>
      <c r="IPV3" s="411"/>
      <c r="IPW3" s="411"/>
      <c r="IPX3" s="411"/>
      <c r="IPY3" s="411"/>
      <c r="IPZ3" s="411"/>
      <c r="IQA3" s="411"/>
      <c r="IQB3" s="411"/>
      <c r="IQC3" s="411"/>
      <c r="IQD3" s="411"/>
      <c r="IQE3" s="411"/>
      <c r="IQF3" s="411"/>
      <c r="IQG3" s="411"/>
      <c r="IQH3" s="411"/>
      <c r="IQI3" s="411"/>
      <c r="IQJ3" s="411"/>
      <c r="IQK3" s="411"/>
      <c r="IQL3" s="411"/>
      <c r="IQM3" s="411"/>
      <c r="IQN3" s="411"/>
      <c r="IQO3" s="411"/>
      <c r="IQP3" s="411"/>
      <c r="IQQ3" s="411"/>
      <c r="IQR3" s="411"/>
      <c r="IQS3" s="411"/>
      <c r="IQT3" s="411"/>
      <c r="IQU3" s="411"/>
      <c r="IQV3" s="411"/>
      <c r="IQW3" s="411"/>
      <c r="IQX3" s="411"/>
      <c r="IQY3" s="411"/>
      <c r="IQZ3" s="411"/>
      <c r="IRA3" s="411"/>
      <c r="IRB3" s="411"/>
      <c r="IRC3" s="411"/>
      <c r="IRD3" s="411"/>
      <c r="IRE3" s="411"/>
      <c r="IRF3" s="411"/>
      <c r="IRG3" s="411"/>
      <c r="IRH3" s="411"/>
      <c r="IRI3" s="411"/>
      <c r="IRJ3" s="411"/>
      <c r="IRK3" s="411"/>
      <c r="IRL3" s="411"/>
      <c r="IRM3" s="411"/>
      <c r="IRN3" s="411"/>
      <c r="IRO3" s="411"/>
      <c r="IRP3" s="411"/>
      <c r="IRQ3" s="411"/>
      <c r="IRR3" s="411"/>
      <c r="IRS3" s="411"/>
      <c r="IRT3" s="411"/>
      <c r="IRU3" s="411"/>
      <c r="IRV3" s="411"/>
      <c r="IRW3" s="411"/>
      <c r="IRX3" s="411"/>
      <c r="IRY3" s="411"/>
      <c r="IRZ3" s="411"/>
      <c r="ISA3" s="411"/>
      <c r="ISB3" s="411"/>
      <c r="ISC3" s="411"/>
      <c r="ISD3" s="411"/>
      <c r="ISE3" s="411"/>
      <c r="ISF3" s="411"/>
      <c r="ISG3" s="411"/>
      <c r="ISH3" s="411"/>
      <c r="ISI3" s="411"/>
      <c r="ISJ3" s="411"/>
      <c r="ISK3" s="411"/>
      <c r="ISL3" s="411"/>
      <c r="ISM3" s="411"/>
      <c r="ISN3" s="411"/>
      <c r="ISO3" s="411"/>
      <c r="ISP3" s="411"/>
      <c r="ISQ3" s="411"/>
      <c r="ISR3" s="411"/>
      <c r="ISS3" s="411"/>
      <c r="IST3" s="411"/>
      <c r="ISU3" s="411"/>
      <c r="ISV3" s="411"/>
      <c r="ISW3" s="411"/>
      <c r="ISX3" s="411"/>
      <c r="ISY3" s="411"/>
      <c r="ISZ3" s="411"/>
      <c r="ITA3" s="411"/>
      <c r="ITB3" s="411"/>
      <c r="ITC3" s="411"/>
      <c r="ITD3" s="411"/>
      <c r="ITE3" s="411"/>
      <c r="ITF3" s="411"/>
      <c r="ITG3" s="411"/>
      <c r="ITH3" s="411"/>
      <c r="ITI3" s="411"/>
      <c r="ITJ3" s="411"/>
      <c r="ITK3" s="411"/>
      <c r="ITL3" s="411"/>
      <c r="ITM3" s="411"/>
      <c r="ITN3" s="411"/>
      <c r="ITO3" s="411"/>
      <c r="ITP3" s="411"/>
      <c r="ITQ3" s="411"/>
      <c r="ITR3" s="411"/>
      <c r="ITS3" s="411"/>
      <c r="ITT3" s="411"/>
      <c r="ITU3" s="411"/>
      <c r="ITV3" s="411"/>
      <c r="ITW3" s="411"/>
      <c r="ITX3" s="411"/>
      <c r="ITY3" s="411"/>
      <c r="ITZ3" s="411"/>
      <c r="IUA3" s="411"/>
      <c r="IUB3" s="411"/>
      <c r="IUC3" s="411"/>
      <c r="IUD3" s="411"/>
      <c r="IUE3" s="411"/>
      <c r="IUF3" s="411"/>
      <c r="IUG3" s="411"/>
      <c r="IUH3" s="411"/>
      <c r="IUI3" s="411"/>
      <c r="IUJ3" s="411"/>
      <c r="IUK3" s="411"/>
      <c r="IUL3" s="411"/>
      <c r="IUM3" s="411"/>
      <c r="IUN3" s="411"/>
      <c r="IUO3" s="411"/>
      <c r="IUP3" s="411"/>
      <c r="IUQ3" s="411"/>
      <c r="IUR3" s="411"/>
      <c r="IUS3" s="411"/>
      <c r="IUT3" s="411"/>
      <c r="IUU3" s="411"/>
      <c r="IUV3" s="411"/>
      <c r="IUW3" s="411"/>
      <c r="IUX3" s="411"/>
      <c r="IUY3" s="411"/>
      <c r="IUZ3" s="411"/>
      <c r="IVA3" s="411"/>
      <c r="IVB3" s="411"/>
      <c r="IVC3" s="411"/>
      <c r="IVD3" s="411"/>
      <c r="IVE3" s="411"/>
      <c r="IVF3" s="411"/>
      <c r="IVG3" s="411"/>
      <c r="IVH3" s="411"/>
      <c r="IVI3" s="411"/>
      <c r="IVJ3" s="411"/>
      <c r="IVK3" s="411"/>
      <c r="IVL3" s="411"/>
      <c r="IVM3" s="411"/>
      <c r="IVN3" s="411"/>
      <c r="IVO3" s="411"/>
      <c r="IVP3" s="411"/>
      <c r="IVQ3" s="411"/>
      <c r="IVR3" s="411"/>
      <c r="IVS3" s="411"/>
      <c r="IVT3" s="411"/>
      <c r="IVU3" s="411"/>
      <c r="IVV3" s="411"/>
      <c r="IVW3" s="411"/>
      <c r="IVX3" s="411"/>
      <c r="IVY3" s="411"/>
      <c r="IVZ3" s="411"/>
      <c r="IWA3" s="411"/>
      <c r="IWB3" s="411"/>
      <c r="IWC3" s="411"/>
      <c r="IWD3" s="411"/>
      <c r="IWE3" s="411"/>
      <c r="IWF3" s="411"/>
      <c r="IWG3" s="411"/>
      <c r="IWH3" s="411"/>
      <c r="IWI3" s="411"/>
      <c r="IWJ3" s="411"/>
      <c r="IWK3" s="411"/>
      <c r="IWL3" s="411"/>
      <c r="IWM3" s="411"/>
      <c r="IWN3" s="411"/>
      <c r="IWO3" s="411"/>
      <c r="IWP3" s="411"/>
      <c r="IWQ3" s="411"/>
      <c r="IWR3" s="411"/>
      <c r="IWS3" s="411"/>
      <c r="IWT3" s="411"/>
      <c r="IWU3" s="411"/>
      <c r="IWV3" s="411"/>
      <c r="IWW3" s="411"/>
      <c r="IWX3" s="411"/>
      <c r="IWY3" s="411"/>
      <c r="IWZ3" s="411"/>
      <c r="IXA3" s="411"/>
      <c r="IXB3" s="411"/>
      <c r="IXC3" s="411"/>
      <c r="IXD3" s="411"/>
      <c r="IXE3" s="411"/>
      <c r="IXF3" s="411"/>
      <c r="IXG3" s="411"/>
      <c r="IXH3" s="411"/>
      <c r="IXI3" s="411"/>
      <c r="IXJ3" s="411"/>
      <c r="IXK3" s="411"/>
      <c r="IXL3" s="411"/>
      <c r="IXM3" s="411"/>
      <c r="IXN3" s="411"/>
      <c r="IXO3" s="411"/>
      <c r="IXP3" s="411"/>
      <c r="IXQ3" s="411"/>
      <c r="IXR3" s="411"/>
      <c r="IXS3" s="411"/>
      <c r="IXT3" s="411"/>
      <c r="IXU3" s="411"/>
      <c r="IXV3" s="411"/>
      <c r="IXW3" s="411"/>
      <c r="IXX3" s="411"/>
      <c r="IXY3" s="411"/>
      <c r="IXZ3" s="411"/>
      <c r="IYA3" s="411"/>
      <c r="IYB3" s="411"/>
      <c r="IYC3" s="411"/>
      <c r="IYD3" s="411"/>
      <c r="IYE3" s="411"/>
      <c r="IYF3" s="411"/>
      <c r="IYG3" s="411"/>
      <c r="IYH3" s="411"/>
      <c r="IYI3" s="411"/>
      <c r="IYJ3" s="411"/>
      <c r="IYK3" s="411"/>
      <c r="IYL3" s="411"/>
      <c r="IYM3" s="411"/>
      <c r="IYN3" s="411"/>
      <c r="IYO3" s="411"/>
      <c r="IYP3" s="411"/>
      <c r="IYQ3" s="411"/>
      <c r="IYR3" s="411"/>
      <c r="IYS3" s="411"/>
      <c r="IYT3" s="411"/>
      <c r="IYU3" s="411"/>
      <c r="IYV3" s="411"/>
      <c r="IYW3" s="411"/>
      <c r="IYX3" s="411"/>
      <c r="IYY3" s="411"/>
      <c r="IYZ3" s="411"/>
      <c r="IZA3" s="411"/>
      <c r="IZB3" s="411"/>
      <c r="IZC3" s="411"/>
      <c r="IZD3" s="411"/>
      <c r="IZE3" s="411"/>
      <c r="IZF3" s="411"/>
      <c r="IZG3" s="411"/>
      <c r="IZH3" s="411"/>
      <c r="IZI3" s="411"/>
      <c r="IZJ3" s="411"/>
      <c r="IZK3" s="411"/>
      <c r="IZL3" s="411"/>
      <c r="IZM3" s="411"/>
      <c r="IZN3" s="411"/>
      <c r="IZO3" s="411"/>
      <c r="IZP3" s="411"/>
      <c r="IZQ3" s="411"/>
      <c r="IZR3" s="411"/>
      <c r="IZS3" s="411"/>
      <c r="IZT3" s="411"/>
      <c r="IZU3" s="411"/>
      <c r="IZV3" s="411"/>
      <c r="IZW3" s="411"/>
      <c r="IZX3" s="411"/>
      <c r="IZY3" s="411"/>
      <c r="IZZ3" s="411"/>
      <c r="JAA3" s="411"/>
      <c r="JAB3" s="411"/>
      <c r="JAC3" s="411"/>
      <c r="JAD3" s="411"/>
      <c r="JAE3" s="411"/>
      <c r="JAF3" s="411"/>
      <c r="JAG3" s="411"/>
      <c r="JAH3" s="411"/>
      <c r="JAI3" s="411"/>
      <c r="JAJ3" s="411"/>
      <c r="JAK3" s="411"/>
      <c r="JAL3" s="411"/>
      <c r="JAM3" s="411"/>
      <c r="JAN3" s="411"/>
      <c r="JAO3" s="411"/>
      <c r="JAP3" s="411"/>
      <c r="JAQ3" s="411"/>
      <c r="JAR3" s="411"/>
      <c r="JAS3" s="411"/>
      <c r="JAT3" s="411"/>
      <c r="JAU3" s="411"/>
      <c r="JAV3" s="411"/>
      <c r="JAW3" s="411"/>
      <c r="JAX3" s="411"/>
      <c r="JAY3" s="411"/>
      <c r="JAZ3" s="411"/>
      <c r="JBA3" s="411"/>
      <c r="JBB3" s="411"/>
      <c r="JBC3" s="411"/>
      <c r="JBD3" s="411"/>
      <c r="JBE3" s="411"/>
      <c r="JBF3" s="411"/>
      <c r="JBG3" s="411"/>
      <c r="JBH3" s="411"/>
      <c r="JBI3" s="411"/>
      <c r="JBJ3" s="411"/>
      <c r="JBK3" s="411"/>
      <c r="JBL3" s="411"/>
      <c r="JBM3" s="411"/>
      <c r="JBN3" s="411"/>
      <c r="JBO3" s="411"/>
      <c r="JBP3" s="411"/>
      <c r="JBQ3" s="411"/>
      <c r="JBR3" s="411"/>
      <c r="JBS3" s="411"/>
      <c r="JBT3" s="411"/>
      <c r="JBU3" s="411"/>
      <c r="JBV3" s="411"/>
      <c r="JBW3" s="411"/>
      <c r="JBX3" s="411"/>
      <c r="JBY3" s="411"/>
      <c r="JBZ3" s="411"/>
      <c r="JCA3" s="411"/>
      <c r="JCB3" s="411"/>
      <c r="JCC3" s="411"/>
      <c r="JCD3" s="411"/>
      <c r="JCE3" s="411"/>
      <c r="JCF3" s="411"/>
      <c r="JCG3" s="411"/>
      <c r="JCH3" s="411"/>
      <c r="JCI3" s="411"/>
      <c r="JCJ3" s="411"/>
      <c r="JCK3" s="411"/>
      <c r="JCL3" s="411"/>
      <c r="JCM3" s="411"/>
      <c r="JCN3" s="411"/>
      <c r="JCO3" s="411"/>
      <c r="JCP3" s="411"/>
      <c r="JCQ3" s="411"/>
      <c r="JCR3" s="411"/>
      <c r="JCS3" s="411"/>
      <c r="JCT3" s="411"/>
      <c r="JCU3" s="411"/>
      <c r="JCV3" s="411"/>
      <c r="JCW3" s="411"/>
      <c r="JCX3" s="411"/>
      <c r="JCY3" s="411"/>
      <c r="JCZ3" s="411"/>
      <c r="JDA3" s="411"/>
      <c r="JDB3" s="411"/>
      <c r="JDC3" s="411"/>
      <c r="JDD3" s="411"/>
      <c r="JDE3" s="411"/>
      <c r="JDF3" s="411"/>
      <c r="JDG3" s="411"/>
      <c r="JDH3" s="411"/>
      <c r="JDI3" s="411"/>
      <c r="JDJ3" s="411"/>
      <c r="JDK3" s="411"/>
      <c r="JDL3" s="411"/>
      <c r="JDM3" s="411"/>
      <c r="JDN3" s="411"/>
      <c r="JDO3" s="411"/>
      <c r="JDP3" s="411"/>
      <c r="JDQ3" s="411"/>
      <c r="JDR3" s="411"/>
      <c r="JDS3" s="411"/>
      <c r="JDT3" s="411"/>
      <c r="JDU3" s="411"/>
      <c r="JDV3" s="411"/>
      <c r="JDW3" s="411"/>
      <c r="JDX3" s="411"/>
      <c r="JDY3" s="411"/>
      <c r="JDZ3" s="411"/>
      <c r="JEA3" s="411"/>
      <c r="JEB3" s="411"/>
      <c r="JEC3" s="411"/>
      <c r="JED3" s="411"/>
      <c r="JEE3" s="411"/>
      <c r="JEF3" s="411"/>
      <c r="JEG3" s="411"/>
      <c r="JEH3" s="411"/>
      <c r="JEI3" s="411"/>
      <c r="JEJ3" s="411"/>
      <c r="JEK3" s="411"/>
      <c r="JEL3" s="411"/>
      <c r="JEM3" s="411"/>
      <c r="JEN3" s="411"/>
      <c r="JEO3" s="411"/>
      <c r="JEP3" s="411"/>
      <c r="JEQ3" s="411"/>
      <c r="JER3" s="411"/>
      <c r="JES3" s="411"/>
      <c r="JET3" s="411"/>
      <c r="JEU3" s="411"/>
      <c r="JEV3" s="411"/>
      <c r="JEW3" s="411"/>
      <c r="JEX3" s="411"/>
      <c r="JEY3" s="411"/>
      <c r="JEZ3" s="411"/>
      <c r="JFA3" s="411"/>
      <c r="JFB3" s="411"/>
      <c r="JFC3" s="411"/>
      <c r="JFD3" s="411"/>
      <c r="JFE3" s="411"/>
      <c r="JFF3" s="411"/>
      <c r="JFG3" s="411"/>
      <c r="JFH3" s="411"/>
      <c r="JFI3" s="411"/>
      <c r="JFJ3" s="411"/>
      <c r="JFK3" s="411"/>
      <c r="JFL3" s="411"/>
      <c r="JFM3" s="411"/>
      <c r="JFN3" s="411"/>
      <c r="JFO3" s="411"/>
      <c r="JFP3" s="411"/>
      <c r="JFQ3" s="411"/>
      <c r="JFR3" s="411"/>
      <c r="JFS3" s="411"/>
      <c r="JFT3" s="411"/>
      <c r="JFU3" s="411"/>
      <c r="JFV3" s="411"/>
      <c r="JFW3" s="411"/>
      <c r="JFX3" s="411"/>
      <c r="JFY3" s="411"/>
      <c r="JFZ3" s="411"/>
      <c r="JGA3" s="411"/>
      <c r="JGB3" s="411"/>
      <c r="JGC3" s="411"/>
      <c r="JGD3" s="411"/>
      <c r="JGE3" s="411"/>
      <c r="JGF3" s="411"/>
      <c r="JGG3" s="411"/>
      <c r="JGH3" s="411"/>
      <c r="JGI3" s="411"/>
      <c r="JGJ3" s="411"/>
      <c r="JGK3" s="411"/>
      <c r="JGL3" s="411"/>
      <c r="JGM3" s="411"/>
      <c r="JGN3" s="411"/>
      <c r="JGO3" s="411"/>
      <c r="JGP3" s="411"/>
      <c r="JGQ3" s="411"/>
      <c r="JGR3" s="411"/>
      <c r="JGS3" s="411"/>
      <c r="JGT3" s="411"/>
      <c r="JGU3" s="411"/>
      <c r="JGV3" s="411"/>
      <c r="JGW3" s="411"/>
      <c r="JGX3" s="411"/>
      <c r="JGY3" s="411"/>
      <c r="JGZ3" s="411"/>
      <c r="JHA3" s="411"/>
      <c r="JHB3" s="411"/>
      <c r="JHC3" s="411"/>
      <c r="JHD3" s="411"/>
      <c r="JHE3" s="411"/>
      <c r="JHF3" s="411"/>
      <c r="JHG3" s="411"/>
      <c r="JHH3" s="411"/>
      <c r="JHI3" s="411"/>
      <c r="JHJ3" s="411"/>
      <c r="JHK3" s="411"/>
      <c r="JHL3" s="411"/>
      <c r="JHM3" s="411"/>
      <c r="JHN3" s="411"/>
      <c r="JHO3" s="411"/>
      <c r="JHP3" s="411"/>
      <c r="JHQ3" s="411"/>
      <c r="JHR3" s="411"/>
      <c r="JHS3" s="411"/>
      <c r="JHT3" s="411"/>
      <c r="JHU3" s="411"/>
      <c r="JHV3" s="411"/>
      <c r="JHW3" s="411"/>
      <c r="JHX3" s="411"/>
      <c r="JHY3" s="411"/>
      <c r="JHZ3" s="411"/>
      <c r="JIA3" s="411"/>
      <c r="JIB3" s="411"/>
      <c r="JIC3" s="411"/>
      <c r="JID3" s="411"/>
      <c r="JIE3" s="411"/>
      <c r="JIF3" s="411"/>
      <c r="JIG3" s="411"/>
      <c r="JIH3" s="411"/>
      <c r="JII3" s="411"/>
      <c r="JIJ3" s="411"/>
      <c r="JIK3" s="411"/>
      <c r="JIL3" s="411"/>
      <c r="JIM3" s="411"/>
      <c r="JIN3" s="411"/>
      <c r="JIO3" s="411"/>
      <c r="JIP3" s="411"/>
      <c r="JIQ3" s="411"/>
      <c r="JIR3" s="411"/>
      <c r="JIS3" s="411"/>
      <c r="JIT3" s="411"/>
      <c r="JIU3" s="411"/>
      <c r="JIV3" s="411"/>
      <c r="JIW3" s="411"/>
      <c r="JIX3" s="411"/>
      <c r="JIY3" s="411"/>
      <c r="JIZ3" s="411"/>
      <c r="JJA3" s="411"/>
      <c r="JJB3" s="411"/>
      <c r="JJC3" s="411"/>
      <c r="JJD3" s="411"/>
      <c r="JJE3" s="411"/>
      <c r="JJF3" s="411"/>
      <c r="JJG3" s="411"/>
      <c r="JJH3" s="411"/>
      <c r="JJI3" s="411"/>
      <c r="JJJ3" s="411"/>
      <c r="JJK3" s="411"/>
      <c r="JJL3" s="411"/>
      <c r="JJM3" s="411"/>
      <c r="JJN3" s="411"/>
      <c r="JJO3" s="411"/>
      <c r="JJP3" s="411"/>
      <c r="JJQ3" s="411"/>
      <c r="JJR3" s="411"/>
      <c r="JJS3" s="411"/>
      <c r="JJT3" s="411"/>
      <c r="JJU3" s="411"/>
      <c r="JJV3" s="411"/>
      <c r="JJW3" s="411"/>
      <c r="JJX3" s="411"/>
      <c r="JJY3" s="411"/>
      <c r="JJZ3" s="411"/>
      <c r="JKA3" s="411"/>
      <c r="JKB3" s="411"/>
      <c r="JKC3" s="411"/>
      <c r="JKD3" s="411"/>
      <c r="JKE3" s="411"/>
      <c r="JKF3" s="411"/>
      <c r="JKG3" s="411"/>
      <c r="JKH3" s="411"/>
      <c r="JKI3" s="411"/>
      <c r="JKJ3" s="411"/>
      <c r="JKK3" s="411"/>
      <c r="JKL3" s="411"/>
      <c r="JKM3" s="411"/>
      <c r="JKN3" s="411"/>
      <c r="JKO3" s="411"/>
      <c r="JKP3" s="411"/>
      <c r="JKQ3" s="411"/>
      <c r="JKR3" s="411"/>
      <c r="JKS3" s="411"/>
      <c r="JKT3" s="411"/>
      <c r="JKU3" s="411"/>
      <c r="JKV3" s="411"/>
      <c r="JKW3" s="411"/>
      <c r="JKX3" s="411"/>
      <c r="JKY3" s="411"/>
      <c r="JKZ3" s="411"/>
      <c r="JLA3" s="411"/>
      <c r="JLB3" s="411"/>
      <c r="JLC3" s="411"/>
      <c r="JLD3" s="411"/>
      <c r="JLE3" s="411"/>
      <c r="JLF3" s="411"/>
      <c r="JLG3" s="411"/>
      <c r="JLH3" s="411"/>
      <c r="JLI3" s="411"/>
      <c r="JLJ3" s="411"/>
      <c r="JLK3" s="411"/>
      <c r="JLL3" s="411"/>
      <c r="JLM3" s="411"/>
      <c r="JLN3" s="411"/>
      <c r="JLO3" s="411"/>
      <c r="JLP3" s="411"/>
      <c r="JLQ3" s="411"/>
      <c r="JLR3" s="411"/>
      <c r="JLS3" s="411"/>
      <c r="JLT3" s="411"/>
      <c r="JLU3" s="411"/>
      <c r="JLV3" s="411"/>
      <c r="JLW3" s="411"/>
      <c r="JLX3" s="411"/>
      <c r="JLY3" s="411"/>
      <c r="JLZ3" s="411"/>
      <c r="JMA3" s="411"/>
      <c r="JMB3" s="411"/>
      <c r="JMC3" s="411"/>
      <c r="JMD3" s="411"/>
      <c r="JME3" s="411"/>
      <c r="JMF3" s="411"/>
      <c r="JMG3" s="411"/>
      <c r="JMH3" s="411"/>
      <c r="JMI3" s="411"/>
      <c r="JMJ3" s="411"/>
      <c r="JMK3" s="411"/>
      <c r="JML3" s="411"/>
      <c r="JMM3" s="411"/>
      <c r="JMN3" s="411"/>
      <c r="JMO3" s="411"/>
      <c r="JMP3" s="411"/>
      <c r="JMQ3" s="411"/>
      <c r="JMR3" s="411"/>
      <c r="JMS3" s="411"/>
      <c r="JMT3" s="411"/>
      <c r="JMU3" s="411"/>
      <c r="JMV3" s="411"/>
      <c r="JMW3" s="411"/>
      <c r="JMX3" s="411"/>
      <c r="JMY3" s="411"/>
      <c r="JMZ3" s="411"/>
      <c r="JNA3" s="411"/>
      <c r="JNB3" s="411"/>
      <c r="JNC3" s="411"/>
      <c r="JND3" s="411"/>
      <c r="JNE3" s="411"/>
      <c r="JNF3" s="411"/>
      <c r="JNG3" s="411"/>
      <c r="JNH3" s="411"/>
      <c r="JNI3" s="411"/>
      <c r="JNJ3" s="411"/>
      <c r="JNK3" s="411"/>
      <c r="JNL3" s="411"/>
      <c r="JNM3" s="411"/>
      <c r="JNN3" s="411"/>
      <c r="JNO3" s="411"/>
      <c r="JNP3" s="411"/>
      <c r="JNQ3" s="411"/>
      <c r="JNR3" s="411"/>
      <c r="JNS3" s="411"/>
      <c r="JNT3" s="411"/>
      <c r="JNU3" s="411"/>
      <c r="JNV3" s="411"/>
      <c r="JNW3" s="411"/>
      <c r="JNX3" s="411"/>
      <c r="JNY3" s="411"/>
      <c r="JNZ3" s="411"/>
      <c r="JOA3" s="411"/>
      <c r="JOB3" s="411"/>
      <c r="JOC3" s="411"/>
      <c r="JOD3" s="411"/>
      <c r="JOE3" s="411"/>
      <c r="JOF3" s="411"/>
      <c r="JOG3" s="411"/>
      <c r="JOH3" s="411"/>
      <c r="JOI3" s="411"/>
      <c r="JOJ3" s="411"/>
      <c r="JOK3" s="411"/>
      <c r="JOL3" s="411"/>
      <c r="JOM3" s="411"/>
      <c r="JON3" s="411"/>
      <c r="JOO3" s="411"/>
      <c r="JOP3" s="411"/>
      <c r="JOQ3" s="411"/>
      <c r="JOR3" s="411"/>
      <c r="JOS3" s="411"/>
      <c r="JOT3" s="411"/>
      <c r="JOU3" s="411"/>
      <c r="JOV3" s="411"/>
      <c r="JOW3" s="411"/>
      <c r="JOX3" s="411"/>
      <c r="JOY3" s="411"/>
      <c r="JOZ3" s="411"/>
      <c r="JPA3" s="411"/>
      <c r="JPB3" s="411"/>
      <c r="JPC3" s="411"/>
      <c r="JPD3" s="411"/>
      <c r="JPE3" s="411"/>
      <c r="JPF3" s="411"/>
      <c r="JPG3" s="411"/>
      <c r="JPH3" s="411"/>
      <c r="JPI3" s="411"/>
      <c r="JPJ3" s="411"/>
      <c r="JPK3" s="411"/>
      <c r="JPL3" s="411"/>
      <c r="JPM3" s="411"/>
      <c r="JPN3" s="411"/>
      <c r="JPO3" s="411"/>
      <c r="JPP3" s="411"/>
      <c r="JPQ3" s="411"/>
      <c r="JPR3" s="411"/>
      <c r="JPS3" s="411"/>
      <c r="JPT3" s="411"/>
      <c r="JPU3" s="411"/>
      <c r="JPV3" s="411"/>
      <c r="JPW3" s="411"/>
      <c r="JPX3" s="411"/>
      <c r="JPY3" s="411"/>
      <c r="JPZ3" s="411"/>
      <c r="JQA3" s="411"/>
      <c r="JQB3" s="411"/>
      <c r="JQC3" s="411"/>
      <c r="JQD3" s="411"/>
      <c r="JQE3" s="411"/>
      <c r="JQF3" s="411"/>
      <c r="JQG3" s="411"/>
      <c r="JQH3" s="411"/>
      <c r="JQI3" s="411"/>
      <c r="JQJ3" s="411"/>
      <c r="JQK3" s="411"/>
      <c r="JQL3" s="411"/>
      <c r="JQM3" s="411"/>
      <c r="JQN3" s="411"/>
      <c r="JQO3" s="411"/>
      <c r="JQP3" s="411"/>
      <c r="JQQ3" s="411"/>
      <c r="JQR3" s="411"/>
      <c r="JQS3" s="411"/>
      <c r="JQT3" s="411"/>
      <c r="JQU3" s="411"/>
      <c r="JQV3" s="411"/>
      <c r="JQW3" s="411"/>
      <c r="JQX3" s="411"/>
      <c r="JQY3" s="411"/>
      <c r="JQZ3" s="411"/>
      <c r="JRA3" s="411"/>
      <c r="JRB3" s="411"/>
      <c r="JRC3" s="411"/>
      <c r="JRD3" s="411"/>
      <c r="JRE3" s="411"/>
      <c r="JRF3" s="411"/>
      <c r="JRG3" s="411"/>
      <c r="JRH3" s="411"/>
      <c r="JRI3" s="411"/>
      <c r="JRJ3" s="411"/>
      <c r="JRK3" s="411"/>
      <c r="JRL3" s="411"/>
      <c r="JRM3" s="411"/>
      <c r="JRN3" s="411"/>
      <c r="JRO3" s="411"/>
      <c r="JRP3" s="411"/>
      <c r="JRQ3" s="411"/>
      <c r="JRR3" s="411"/>
      <c r="JRS3" s="411"/>
      <c r="JRT3" s="411"/>
      <c r="JRU3" s="411"/>
      <c r="JRV3" s="411"/>
      <c r="JRW3" s="411"/>
      <c r="JRX3" s="411"/>
      <c r="JRY3" s="411"/>
      <c r="JRZ3" s="411"/>
      <c r="JSA3" s="411"/>
      <c r="JSB3" s="411"/>
      <c r="JSC3" s="411"/>
      <c r="JSD3" s="411"/>
      <c r="JSE3" s="411"/>
      <c r="JSF3" s="411"/>
      <c r="JSG3" s="411"/>
      <c r="JSH3" s="411"/>
      <c r="JSI3" s="411"/>
      <c r="JSJ3" s="411"/>
      <c r="JSK3" s="411"/>
      <c r="JSL3" s="411"/>
      <c r="JSM3" s="411"/>
      <c r="JSN3" s="411"/>
      <c r="JSO3" s="411"/>
      <c r="JSP3" s="411"/>
      <c r="JSQ3" s="411"/>
      <c r="JSR3" s="411"/>
      <c r="JSS3" s="411"/>
      <c r="JST3" s="411"/>
      <c r="JSU3" s="411"/>
      <c r="JSV3" s="411"/>
      <c r="JSW3" s="411"/>
      <c r="JSX3" s="411"/>
      <c r="JSY3" s="411"/>
      <c r="JSZ3" s="411"/>
      <c r="JTA3" s="411"/>
      <c r="JTB3" s="411"/>
      <c r="JTC3" s="411"/>
      <c r="JTD3" s="411"/>
      <c r="JTE3" s="411"/>
      <c r="JTF3" s="411"/>
      <c r="JTG3" s="411"/>
      <c r="JTH3" s="411"/>
      <c r="JTI3" s="411"/>
      <c r="JTJ3" s="411"/>
      <c r="JTK3" s="411"/>
      <c r="JTL3" s="411"/>
      <c r="JTM3" s="411"/>
      <c r="JTN3" s="411"/>
      <c r="JTO3" s="411"/>
      <c r="JTP3" s="411"/>
      <c r="JTQ3" s="411"/>
      <c r="JTR3" s="411"/>
      <c r="JTS3" s="411"/>
      <c r="JTT3" s="411"/>
      <c r="JTU3" s="411"/>
      <c r="JTV3" s="411"/>
      <c r="JTW3" s="411"/>
      <c r="JTX3" s="411"/>
      <c r="JTY3" s="411"/>
      <c r="JTZ3" s="411"/>
      <c r="JUA3" s="411"/>
      <c r="JUB3" s="411"/>
      <c r="JUC3" s="411"/>
      <c r="JUD3" s="411"/>
      <c r="JUE3" s="411"/>
      <c r="JUF3" s="411"/>
      <c r="JUG3" s="411"/>
      <c r="JUH3" s="411"/>
      <c r="JUI3" s="411"/>
      <c r="JUJ3" s="411"/>
      <c r="JUK3" s="411"/>
      <c r="JUL3" s="411"/>
      <c r="JUM3" s="411"/>
      <c r="JUN3" s="411"/>
      <c r="JUO3" s="411"/>
      <c r="JUP3" s="411"/>
      <c r="JUQ3" s="411"/>
      <c r="JUR3" s="411"/>
      <c r="JUS3" s="411"/>
      <c r="JUT3" s="411"/>
      <c r="JUU3" s="411"/>
      <c r="JUV3" s="411"/>
      <c r="JUW3" s="411"/>
      <c r="JUX3" s="411"/>
      <c r="JUY3" s="411"/>
      <c r="JUZ3" s="411"/>
      <c r="JVA3" s="411"/>
      <c r="JVB3" s="411"/>
      <c r="JVC3" s="411"/>
      <c r="JVD3" s="411"/>
      <c r="JVE3" s="411"/>
      <c r="JVF3" s="411"/>
      <c r="JVG3" s="411"/>
      <c r="JVH3" s="411"/>
      <c r="JVI3" s="411"/>
      <c r="JVJ3" s="411"/>
      <c r="JVK3" s="411"/>
      <c r="JVL3" s="411"/>
      <c r="JVM3" s="411"/>
      <c r="JVN3" s="411"/>
      <c r="JVO3" s="411"/>
      <c r="JVP3" s="411"/>
      <c r="JVQ3" s="411"/>
      <c r="JVR3" s="411"/>
      <c r="JVS3" s="411"/>
      <c r="JVT3" s="411"/>
      <c r="JVU3" s="411"/>
      <c r="JVV3" s="411"/>
      <c r="JVW3" s="411"/>
      <c r="JVX3" s="411"/>
      <c r="JVY3" s="411"/>
      <c r="JVZ3" s="411"/>
      <c r="JWA3" s="411"/>
      <c r="JWB3" s="411"/>
      <c r="JWC3" s="411"/>
      <c r="JWD3" s="411"/>
      <c r="JWE3" s="411"/>
      <c r="JWF3" s="411"/>
      <c r="JWG3" s="411"/>
      <c r="JWH3" s="411"/>
      <c r="JWI3" s="411"/>
      <c r="JWJ3" s="411"/>
      <c r="JWK3" s="411"/>
      <c r="JWL3" s="411"/>
      <c r="JWM3" s="411"/>
      <c r="JWN3" s="411"/>
      <c r="JWO3" s="411"/>
      <c r="JWP3" s="411"/>
      <c r="JWQ3" s="411"/>
      <c r="JWR3" s="411"/>
      <c r="JWS3" s="411"/>
      <c r="JWT3" s="411"/>
      <c r="JWU3" s="411"/>
      <c r="JWV3" s="411"/>
      <c r="JWW3" s="411"/>
      <c r="JWX3" s="411"/>
      <c r="JWY3" s="411"/>
      <c r="JWZ3" s="411"/>
      <c r="JXA3" s="411"/>
      <c r="JXB3" s="411"/>
      <c r="JXC3" s="411"/>
      <c r="JXD3" s="411"/>
      <c r="JXE3" s="411"/>
      <c r="JXF3" s="411"/>
      <c r="JXG3" s="411"/>
      <c r="JXH3" s="411"/>
      <c r="JXI3" s="411"/>
      <c r="JXJ3" s="411"/>
      <c r="JXK3" s="411"/>
      <c r="JXL3" s="411"/>
      <c r="JXM3" s="411"/>
      <c r="JXN3" s="411"/>
      <c r="JXO3" s="411"/>
      <c r="JXP3" s="411"/>
      <c r="JXQ3" s="411"/>
      <c r="JXR3" s="411"/>
      <c r="JXS3" s="411"/>
      <c r="JXT3" s="411"/>
      <c r="JXU3" s="411"/>
      <c r="JXV3" s="411"/>
      <c r="JXW3" s="411"/>
      <c r="JXX3" s="411"/>
      <c r="JXY3" s="411"/>
      <c r="JXZ3" s="411"/>
      <c r="JYA3" s="411"/>
      <c r="JYB3" s="411"/>
      <c r="JYC3" s="411"/>
      <c r="JYD3" s="411"/>
      <c r="JYE3" s="411"/>
      <c r="JYF3" s="411"/>
      <c r="JYG3" s="411"/>
      <c r="JYH3" s="411"/>
      <c r="JYI3" s="411"/>
      <c r="JYJ3" s="411"/>
      <c r="JYK3" s="411"/>
      <c r="JYL3" s="411"/>
      <c r="JYM3" s="411"/>
      <c r="JYN3" s="411"/>
      <c r="JYO3" s="411"/>
      <c r="JYP3" s="411"/>
      <c r="JYQ3" s="411"/>
      <c r="JYR3" s="411"/>
      <c r="JYS3" s="411"/>
      <c r="JYT3" s="411"/>
      <c r="JYU3" s="411"/>
      <c r="JYV3" s="411"/>
      <c r="JYW3" s="411"/>
      <c r="JYX3" s="411"/>
      <c r="JYY3" s="411"/>
      <c r="JYZ3" s="411"/>
      <c r="JZA3" s="411"/>
      <c r="JZB3" s="411"/>
      <c r="JZC3" s="411"/>
      <c r="JZD3" s="411"/>
      <c r="JZE3" s="411"/>
      <c r="JZF3" s="411"/>
      <c r="JZG3" s="411"/>
      <c r="JZH3" s="411"/>
      <c r="JZI3" s="411"/>
      <c r="JZJ3" s="411"/>
      <c r="JZK3" s="411"/>
      <c r="JZL3" s="411"/>
      <c r="JZM3" s="411"/>
      <c r="JZN3" s="411"/>
      <c r="JZO3" s="411"/>
      <c r="JZP3" s="411"/>
      <c r="JZQ3" s="411"/>
      <c r="JZR3" s="411"/>
      <c r="JZS3" s="411"/>
      <c r="JZT3" s="411"/>
      <c r="JZU3" s="411"/>
      <c r="JZV3" s="411"/>
      <c r="JZW3" s="411"/>
      <c r="JZX3" s="411"/>
      <c r="JZY3" s="411"/>
      <c r="JZZ3" s="411"/>
      <c r="KAA3" s="411"/>
      <c r="KAB3" s="411"/>
      <c r="KAC3" s="411"/>
      <c r="KAD3" s="411"/>
      <c r="KAE3" s="411"/>
      <c r="KAF3" s="411"/>
      <c r="KAG3" s="411"/>
      <c r="KAH3" s="411"/>
      <c r="KAI3" s="411"/>
      <c r="KAJ3" s="411"/>
      <c r="KAK3" s="411"/>
      <c r="KAL3" s="411"/>
      <c r="KAM3" s="411"/>
      <c r="KAN3" s="411"/>
      <c r="KAO3" s="411"/>
      <c r="KAP3" s="411"/>
      <c r="KAQ3" s="411"/>
      <c r="KAR3" s="411"/>
      <c r="KAS3" s="411"/>
      <c r="KAT3" s="411"/>
      <c r="KAU3" s="411"/>
      <c r="KAV3" s="411"/>
      <c r="KAW3" s="411"/>
      <c r="KAX3" s="411"/>
      <c r="KAY3" s="411"/>
      <c r="KAZ3" s="411"/>
      <c r="KBA3" s="411"/>
      <c r="KBB3" s="411"/>
      <c r="KBC3" s="411"/>
      <c r="KBD3" s="411"/>
      <c r="KBE3" s="411"/>
      <c r="KBF3" s="411"/>
      <c r="KBG3" s="411"/>
      <c r="KBH3" s="411"/>
      <c r="KBI3" s="411"/>
      <c r="KBJ3" s="411"/>
      <c r="KBK3" s="411"/>
      <c r="KBL3" s="411"/>
      <c r="KBM3" s="411"/>
      <c r="KBN3" s="411"/>
      <c r="KBO3" s="411"/>
      <c r="KBP3" s="411"/>
      <c r="KBQ3" s="411"/>
      <c r="KBR3" s="411"/>
      <c r="KBS3" s="411"/>
      <c r="KBT3" s="411"/>
      <c r="KBU3" s="411"/>
      <c r="KBV3" s="411"/>
      <c r="KBW3" s="411"/>
      <c r="KBX3" s="411"/>
      <c r="KBY3" s="411"/>
      <c r="KBZ3" s="411"/>
      <c r="KCA3" s="411"/>
      <c r="KCB3" s="411"/>
      <c r="KCC3" s="411"/>
      <c r="KCD3" s="411"/>
      <c r="KCE3" s="411"/>
      <c r="KCF3" s="411"/>
      <c r="KCG3" s="411"/>
      <c r="KCH3" s="411"/>
      <c r="KCI3" s="411"/>
      <c r="KCJ3" s="411"/>
      <c r="KCK3" s="411"/>
      <c r="KCL3" s="411"/>
      <c r="KCM3" s="411"/>
      <c r="KCN3" s="411"/>
      <c r="KCO3" s="411"/>
      <c r="KCP3" s="411"/>
      <c r="KCQ3" s="411"/>
      <c r="KCR3" s="411"/>
      <c r="KCS3" s="411"/>
      <c r="KCT3" s="411"/>
      <c r="KCU3" s="411"/>
      <c r="KCV3" s="411"/>
      <c r="KCW3" s="411"/>
      <c r="KCX3" s="411"/>
      <c r="KCY3" s="411"/>
      <c r="KCZ3" s="411"/>
      <c r="KDA3" s="411"/>
      <c r="KDB3" s="411"/>
      <c r="KDC3" s="411"/>
      <c r="KDD3" s="411"/>
      <c r="KDE3" s="411"/>
      <c r="KDF3" s="411"/>
      <c r="KDG3" s="411"/>
      <c r="KDH3" s="411"/>
      <c r="KDI3" s="411"/>
      <c r="KDJ3" s="411"/>
      <c r="KDK3" s="411"/>
      <c r="KDL3" s="411"/>
      <c r="KDM3" s="411"/>
      <c r="KDN3" s="411"/>
      <c r="KDO3" s="411"/>
      <c r="KDP3" s="411"/>
      <c r="KDQ3" s="411"/>
      <c r="KDR3" s="411"/>
      <c r="KDS3" s="411"/>
      <c r="KDT3" s="411"/>
      <c r="KDU3" s="411"/>
      <c r="KDV3" s="411"/>
      <c r="KDW3" s="411"/>
      <c r="KDX3" s="411"/>
      <c r="KDY3" s="411"/>
      <c r="KDZ3" s="411"/>
      <c r="KEA3" s="411"/>
      <c r="KEB3" s="411"/>
      <c r="KEC3" s="411"/>
      <c r="KED3" s="411"/>
      <c r="KEE3" s="411"/>
      <c r="KEF3" s="411"/>
      <c r="KEG3" s="411"/>
      <c r="KEH3" s="411"/>
      <c r="KEI3" s="411"/>
      <c r="KEJ3" s="411"/>
      <c r="KEK3" s="411"/>
      <c r="KEL3" s="411"/>
      <c r="KEM3" s="411"/>
      <c r="KEN3" s="411"/>
      <c r="KEO3" s="411"/>
      <c r="KEP3" s="411"/>
      <c r="KEQ3" s="411"/>
      <c r="KER3" s="411"/>
      <c r="KES3" s="411"/>
      <c r="KET3" s="411"/>
      <c r="KEU3" s="411"/>
      <c r="KEV3" s="411"/>
      <c r="KEW3" s="411"/>
      <c r="KEX3" s="411"/>
      <c r="KEY3" s="411"/>
      <c r="KEZ3" s="411"/>
      <c r="KFA3" s="411"/>
      <c r="KFB3" s="411"/>
      <c r="KFC3" s="411"/>
      <c r="KFD3" s="411"/>
      <c r="KFE3" s="411"/>
      <c r="KFF3" s="411"/>
      <c r="KFG3" s="411"/>
      <c r="KFH3" s="411"/>
      <c r="KFI3" s="411"/>
      <c r="KFJ3" s="411"/>
      <c r="KFK3" s="411"/>
      <c r="KFL3" s="411"/>
      <c r="KFM3" s="411"/>
      <c r="KFN3" s="411"/>
      <c r="KFO3" s="411"/>
      <c r="KFP3" s="411"/>
      <c r="KFQ3" s="411"/>
      <c r="KFR3" s="411"/>
      <c r="KFS3" s="411"/>
      <c r="KFT3" s="411"/>
      <c r="KFU3" s="411"/>
      <c r="KFV3" s="411"/>
      <c r="KFW3" s="411"/>
      <c r="KFX3" s="411"/>
      <c r="KFY3" s="411"/>
      <c r="KFZ3" s="411"/>
      <c r="KGA3" s="411"/>
      <c r="KGB3" s="411"/>
      <c r="KGC3" s="411"/>
      <c r="KGD3" s="411"/>
      <c r="KGE3" s="411"/>
      <c r="KGF3" s="411"/>
      <c r="KGG3" s="411"/>
      <c r="KGH3" s="411"/>
      <c r="KGI3" s="411"/>
      <c r="KGJ3" s="411"/>
      <c r="KGK3" s="411"/>
      <c r="KGL3" s="411"/>
      <c r="KGM3" s="411"/>
      <c r="KGN3" s="411"/>
      <c r="KGO3" s="411"/>
      <c r="KGP3" s="411"/>
      <c r="KGQ3" s="411"/>
      <c r="KGR3" s="411"/>
      <c r="KGS3" s="411"/>
      <c r="KGT3" s="411"/>
      <c r="KGU3" s="411"/>
      <c r="KGV3" s="411"/>
      <c r="KGW3" s="411"/>
      <c r="KGX3" s="411"/>
      <c r="KGY3" s="411"/>
      <c r="KGZ3" s="411"/>
      <c r="KHA3" s="411"/>
      <c r="KHB3" s="411"/>
      <c r="KHC3" s="411"/>
      <c r="KHD3" s="411"/>
      <c r="KHE3" s="411"/>
      <c r="KHF3" s="411"/>
      <c r="KHG3" s="411"/>
      <c r="KHH3" s="411"/>
      <c r="KHI3" s="411"/>
      <c r="KHJ3" s="411"/>
      <c r="KHK3" s="411"/>
      <c r="KHL3" s="411"/>
      <c r="KHM3" s="411"/>
      <c r="KHN3" s="411"/>
      <c r="KHO3" s="411"/>
      <c r="KHP3" s="411"/>
      <c r="KHQ3" s="411"/>
      <c r="KHR3" s="411"/>
      <c r="KHS3" s="411"/>
      <c r="KHT3" s="411"/>
      <c r="KHU3" s="411"/>
      <c r="KHV3" s="411"/>
      <c r="KHW3" s="411"/>
      <c r="KHX3" s="411"/>
      <c r="KHY3" s="411"/>
      <c r="KHZ3" s="411"/>
      <c r="KIA3" s="411"/>
      <c r="KIB3" s="411"/>
      <c r="KIC3" s="411"/>
      <c r="KID3" s="411"/>
      <c r="KIE3" s="411"/>
      <c r="KIF3" s="411"/>
      <c r="KIG3" s="411"/>
      <c r="KIH3" s="411"/>
      <c r="KII3" s="411"/>
      <c r="KIJ3" s="411"/>
      <c r="KIK3" s="411"/>
      <c r="KIL3" s="411"/>
      <c r="KIM3" s="411"/>
      <c r="KIN3" s="411"/>
      <c r="KIO3" s="411"/>
      <c r="KIP3" s="411"/>
      <c r="KIQ3" s="411"/>
      <c r="KIR3" s="411"/>
      <c r="KIS3" s="411"/>
      <c r="KIT3" s="411"/>
      <c r="KIU3" s="411"/>
      <c r="KIV3" s="411"/>
      <c r="KIW3" s="411"/>
      <c r="KIX3" s="411"/>
      <c r="KIY3" s="411"/>
      <c r="KIZ3" s="411"/>
      <c r="KJA3" s="411"/>
      <c r="KJB3" s="411"/>
      <c r="KJC3" s="411"/>
      <c r="KJD3" s="411"/>
      <c r="KJE3" s="411"/>
      <c r="KJF3" s="411"/>
      <c r="KJG3" s="411"/>
      <c r="KJH3" s="411"/>
      <c r="KJI3" s="411"/>
      <c r="KJJ3" s="411"/>
      <c r="KJK3" s="411"/>
      <c r="KJL3" s="411"/>
      <c r="KJM3" s="411"/>
      <c r="KJN3" s="411"/>
      <c r="KJO3" s="411"/>
      <c r="KJP3" s="411"/>
      <c r="KJQ3" s="411"/>
      <c r="KJR3" s="411"/>
      <c r="KJS3" s="411"/>
      <c r="KJT3" s="411"/>
      <c r="KJU3" s="411"/>
      <c r="KJV3" s="411"/>
      <c r="KJW3" s="411"/>
      <c r="KJX3" s="411"/>
      <c r="KJY3" s="411"/>
      <c r="KJZ3" s="411"/>
      <c r="KKA3" s="411"/>
      <c r="KKB3" s="411"/>
      <c r="KKC3" s="411"/>
      <c r="KKD3" s="411"/>
      <c r="KKE3" s="411"/>
      <c r="KKF3" s="411"/>
      <c r="KKG3" s="411"/>
      <c r="KKH3" s="411"/>
      <c r="KKI3" s="411"/>
      <c r="KKJ3" s="411"/>
      <c r="KKK3" s="411"/>
      <c r="KKL3" s="411"/>
      <c r="KKM3" s="411"/>
      <c r="KKN3" s="411"/>
      <c r="KKO3" s="411"/>
      <c r="KKP3" s="411"/>
      <c r="KKQ3" s="411"/>
      <c r="KKR3" s="411"/>
      <c r="KKS3" s="411"/>
      <c r="KKT3" s="411"/>
      <c r="KKU3" s="411"/>
      <c r="KKV3" s="411"/>
      <c r="KKW3" s="411"/>
      <c r="KKX3" s="411"/>
      <c r="KKY3" s="411"/>
      <c r="KKZ3" s="411"/>
      <c r="KLA3" s="411"/>
      <c r="KLB3" s="411"/>
      <c r="KLC3" s="411"/>
      <c r="KLD3" s="411"/>
      <c r="KLE3" s="411"/>
      <c r="KLF3" s="411"/>
      <c r="KLG3" s="411"/>
      <c r="KLH3" s="411"/>
      <c r="KLI3" s="411"/>
      <c r="KLJ3" s="411"/>
      <c r="KLK3" s="411"/>
      <c r="KLL3" s="411"/>
      <c r="KLM3" s="411"/>
      <c r="KLN3" s="411"/>
      <c r="KLO3" s="411"/>
      <c r="KLP3" s="411"/>
      <c r="KLQ3" s="411"/>
      <c r="KLR3" s="411"/>
      <c r="KLS3" s="411"/>
      <c r="KLT3" s="411"/>
      <c r="KLU3" s="411"/>
      <c r="KLV3" s="411"/>
      <c r="KLW3" s="411"/>
      <c r="KLX3" s="411"/>
      <c r="KLY3" s="411"/>
      <c r="KLZ3" s="411"/>
      <c r="KMA3" s="411"/>
      <c r="KMB3" s="411"/>
      <c r="KMC3" s="411"/>
      <c r="KMD3" s="411"/>
      <c r="KME3" s="411"/>
      <c r="KMF3" s="411"/>
      <c r="KMG3" s="411"/>
      <c r="KMH3" s="411"/>
      <c r="KMI3" s="411"/>
      <c r="KMJ3" s="411"/>
      <c r="KMK3" s="411"/>
      <c r="KML3" s="411"/>
      <c r="KMM3" s="411"/>
      <c r="KMN3" s="411"/>
      <c r="KMO3" s="411"/>
      <c r="KMP3" s="411"/>
      <c r="KMQ3" s="411"/>
      <c r="KMR3" s="411"/>
      <c r="KMS3" s="411"/>
      <c r="KMT3" s="411"/>
      <c r="KMU3" s="411"/>
      <c r="KMV3" s="411"/>
      <c r="KMW3" s="411"/>
      <c r="KMX3" s="411"/>
      <c r="KMY3" s="411"/>
      <c r="KMZ3" s="411"/>
      <c r="KNA3" s="411"/>
      <c r="KNB3" s="411"/>
      <c r="KNC3" s="411"/>
      <c r="KND3" s="411"/>
      <c r="KNE3" s="411"/>
      <c r="KNF3" s="411"/>
      <c r="KNG3" s="411"/>
      <c r="KNH3" s="411"/>
      <c r="KNI3" s="411"/>
      <c r="KNJ3" s="411"/>
      <c r="KNK3" s="411"/>
      <c r="KNL3" s="411"/>
      <c r="KNM3" s="411"/>
      <c r="KNN3" s="411"/>
      <c r="KNO3" s="411"/>
      <c r="KNP3" s="411"/>
      <c r="KNQ3" s="411"/>
      <c r="KNR3" s="411"/>
      <c r="KNS3" s="411"/>
      <c r="KNT3" s="411"/>
      <c r="KNU3" s="411"/>
      <c r="KNV3" s="411"/>
      <c r="KNW3" s="411"/>
      <c r="KNX3" s="411"/>
      <c r="KNY3" s="411"/>
      <c r="KNZ3" s="411"/>
      <c r="KOA3" s="411"/>
      <c r="KOB3" s="411"/>
      <c r="KOC3" s="411"/>
      <c r="KOD3" s="411"/>
      <c r="KOE3" s="411"/>
      <c r="KOF3" s="411"/>
      <c r="KOG3" s="411"/>
      <c r="KOH3" s="411"/>
      <c r="KOI3" s="411"/>
      <c r="KOJ3" s="411"/>
      <c r="KOK3" s="411"/>
      <c r="KOL3" s="411"/>
      <c r="KOM3" s="411"/>
      <c r="KON3" s="411"/>
      <c r="KOO3" s="411"/>
      <c r="KOP3" s="411"/>
      <c r="KOQ3" s="411"/>
      <c r="KOR3" s="411"/>
      <c r="KOS3" s="411"/>
      <c r="KOT3" s="411"/>
      <c r="KOU3" s="411"/>
      <c r="KOV3" s="411"/>
      <c r="KOW3" s="411"/>
      <c r="KOX3" s="411"/>
      <c r="KOY3" s="411"/>
      <c r="KOZ3" s="411"/>
      <c r="KPA3" s="411"/>
      <c r="KPB3" s="411"/>
      <c r="KPC3" s="411"/>
      <c r="KPD3" s="411"/>
      <c r="KPE3" s="411"/>
      <c r="KPF3" s="411"/>
      <c r="KPG3" s="411"/>
      <c r="KPH3" s="411"/>
      <c r="KPI3" s="411"/>
      <c r="KPJ3" s="411"/>
      <c r="KPK3" s="411"/>
      <c r="KPL3" s="411"/>
      <c r="KPM3" s="411"/>
      <c r="KPN3" s="411"/>
      <c r="KPO3" s="411"/>
      <c r="KPP3" s="411"/>
      <c r="KPQ3" s="411"/>
      <c r="KPR3" s="411"/>
      <c r="KPS3" s="411"/>
      <c r="KPT3" s="411"/>
      <c r="KPU3" s="411"/>
      <c r="KPV3" s="411"/>
      <c r="KPW3" s="411"/>
      <c r="KPX3" s="411"/>
      <c r="KPY3" s="411"/>
      <c r="KPZ3" s="411"/>
      <c r="KQA3" s="411"/>
      <c r="KQB3" s="411"/>
      <c r="KQC3" s="411"/>
      <c r="KQD3" s="411"/>
      <c r="KQE3" s="411"/>
      <c r="KQF3" s="411"/>
      <c r="KQG3" s="411"/>
      <c r="KQH3" s="411"/>
      <c r="KQI3" s="411"/>
      <c r="KQJ3" s="411"/>
      <c r="KQK3" s="411"/>
      <c r="KQL3" s="411"/>
      <c r="KQM3" s="411"/>
      <c r="KQN3" s="411"/>
      <c r="KQO3" s="411"/>
      <c r="KQP3" s="411"/>
      <c r="KQQ3" s="411"/>
      <c r="KQR3" s="411"/>
      <c r="KQS3" s="411"/>
      <c r="KQT3" s="411"/>
      <c r="KQU3" s="411"/>
      <c r="KQV3" s="411"/>
      <c r="KQW3" s="411"/>
      <c r="KQX3" s="411"/>
      <c r="KQY3" s="411"/>
      <c r="KQZ3" s="411"/>
      <c r="KRA3" s="411"/>
      <c r="KRB3" s="411"/>
      <c r="KRC3" s="411"/>
      <c r="KRD3" s="411"/>
      <c r="KRE3" s="411"/>
      <c r="KRF3" s="411"/>
      <c r="KRG3" s="411"/>
      <c r="KRH3" s="411"/>
      <c r="KRI3" s="411"/>
      <c r="KRJ3" s="411"/>
      <c r="KRK3" s="411"/>
      <c r="KRL3" s="411"/>
      <c r="KRM3" s="411"/>
      <c r="KRN3" s="411"/>
      <c r="KRO3" s="411"/>
      <c r="KRP3" s="411"/>
      <c r="KRQ3" s="411"/>
      <c r="KRR3" s="411"/>
      <c r="KRS3" s="411"/>
      <c r="KRT3" s="411"/>
      <c r="KRU3" s="411"/>
      <c r="KRV3" s="411"/>
      <c r="KRW3" s="411"/>
      <c r="KRX3" s="411"/>
      <c r="KRY3" s="411"/>
      <c r="KRZ3" s="411"/>
      <c r="KSA3" s="411"/>
      <c r="KSB3" s="411"/>
      <c r="KSC3" s="411"/>
      <c r="KSD3" s="411"/>
      <c r="KSE3" s="411"/>
      <c r="KSF3" s="411"/>
      <c r="KSG3" s="411"/>
      <c r="KSH3" s="411"/>
      <c r="KSI3" s="411"/>
      <c r="KSJ3" s="411"/>
      <c r="KSK3" s="411"/>
      <c r="KSL3" s="411"/>
      <c r="KSM3" s="411"/>
      <c r="KSN3" s="411"/>
      <c r="KSO3" s="411"/>
      <c r="KSP3" s="411"/>
      <c r="KSQ3" s="411"/>
      <c r="KSR3" s="411"/>
      <c r="KSS3" s="411"/>
      <c r="KST3" s="411"/>
      <c r="KSU3" s="411"/>
      <c r="KSV3" s="411"/>
      <c r="KSW3" s="411"/>
      <c r="KSX3" s="411"/>
      <c r="KSY3" s="411"/>
      <c r="KSZ3" s="411"/>
      <c r="KTA3" s="411"/>
      <c r="KTB3" s="411"/>
      <c r="KTC3" s="411"/>
      <c r="KTD3" s="411"/>
      <c r="KTE3" s="411"/>
      <c r="KTF3" s="411"/>
      <c r="KTG3" s="411"/>
      <c r="KTH3" s="411"/>
      <c r="KTI3" s="411"/>
      <c r="KTJ3" s="411"/>
      <c r="KTK3" s="411"/>
      <c r="KTL3" s="411"/>
      <c r="KTM3" s="411"/>
      <c r="KTN3" s="411"/>
      <c r="KTO3" s="411"/>
      <c r="KTP3" s="411"/>
      <c r="KTQ3" s="411"/>
      <c r="KTR3" s="411"/>
      <c r="KTS3" s="411"/>
      <c r="KTT3" s="411"/>
      <c r="KTU3" s="411"/>
      <c r="KTV3" s="411"/>
      <c r="KTW3" s="411"/>
      <c r="KTX3" s="411"/>
      <c r="KTY3" s="411"/>
      <c r="KTZ3" s="411"/>
      <c r="KUA3" s="411"/>
      <c r="KUB3" s="411"/>
      <c r="KUC3" s="411"/>
      <c r="KUD3" s="411"/>
      <c r="KUE3" s="411"/>
      <c r="KUF3" s="411"/>
      <c r="KUG3" s="411"/>
      <c r="KUH3" s="411"/>
      <c r="KUI3" s="411"/>
      <c r="KUJ3" s="411"/>
      <c r="KUK3" s="411"/>
      <c r="KUL3" s="411"/>
      <c r="KUM3" s="411"/>
      <c r="KUN3" s="411"/>
      <c r="KUO3" s="411"/>
      <c r="KUP3" s="411"/>
      <c r="KUQ3" s="411"/>
      <c r="KUR3" s="411"/>
      <c r="KUS3" s="411"/>
      <c r="KUT3" s="411"/>
      <c r="KUU3" s="411"/>
      <c r="KUV3" s="411"/>
      <c r="KUW3" s="411"/>
      <c r="KUX3" s="411"/>
      <c r="KUY3" s="411"/>
      <c r="KUZ3" s="411"/>
      <c r="KVA3" s="411"/>
      <c r="KVB3" s="411"/>
      <c r="KVC3" s="411"/>
      <c r="KVD3" s="411"/>
      <c r="KVE3" s="411"/>
      <c r="KVF3" s="411"/>
      <c r="KVG3" s="411"/>
      <c r="KVH3" s="411"/>
      <c r="KVI3" s="411"/>
      <c r="KVJ3" s="411"/>
      <c r="KVK3" s="411"/>
      <c r="KVL3" s="411"/>
      <c r="KVM3" s="411"/>
      <c r="KVN3" s="411"/>
      <c r="KVO3" s="411"/>
      <c r="KVP3" s="411"/>
      <c r="KVQ3" s="411"/>
      <c r="KVR3" s="411"/>
      <c r="KVS3" s="411"/>
      <c r="KVT3" s="411"/>
      <c r="KVU3" s="411"/>
      <c r="KVV3" s="411"/>
      <c r="KVW3" s="411"/>
      <c r="KVX3" s="411"/>
      <c r="KVY3" s="411"/>
      <c r="KVZ3" s="411"/>
      <c r="KWA3" s="411"/>
      <c r="KWB3" s="411"/>
      <c r="KWC3" s="411"/>
      <c r="KWD3" s="411"/>
      <c r="KWE3" s="411"/>
      <c r="KWF3" s="411"/>
      <c r="KWG3" s="411"/>
      <c r="KWH3" s="411"/>
      <c r="KWI3" s="411"/>
      <c r="KWJ3" s="411"/>
      <c r="KWK3" s="411"/>
      <c r="KWL3" s="411"/>
      <c r="KWM3" s="411"/>
      <c r="KWN3" s="411"/>
      <c r="KWO3" s="411"/>
      <c r="KWP3" s="411"/>
      <c r="KWQ3" s="411"/>
      <c r="KWR3" s="411"/>
      <c r="KWS3" s="411"/>
      <c r="KWT3" s="411"/>
      <c r="KWU3" s="411"/>
      <c r="KWV3" s="411"/>
      <c r="KWW3" s="411"/>
      <c r="KWX3" s="411"/>
      <c r="KWY3" s="411"/>
      <c r="KWZ3" s="411"/>
      <c r="KXA3" s="411"/>
      <c r="KXB3" s="411"/>
      <c r="KXC3" s="411"/>
      <c r="KXD3" s="411"/>
      <c r="KXE3" s="411"/>
      <c r="KXF3" s="411"/>
      <c r="KXG3" s="411"/>
      <c r="KXH3" s="411"/>
      <c r="KXI3" s="411"/>
      <c r="KXJ3" s="411"/>
      <c r="KXK3" s="411"/>
      <c r="KXL3" s="411"/>
      <c r="KXM3" s="411"/>
      <c r="KXN3" s="411"/>
      <c r="KXO3" s="411"/>
      <c r="KXP3" s="411"/>
      <c r="KXQ3" s="411"/>
      <c r="KXR3" s="411"/>
      <c r="KXS3" s="411"/>
      <c r="KXT3" s="411"/>
      <c r="KXU3" s="411"/>
      <c r="KXV3" s="411"/>
      <c r="KXW3" s="411"/>
      <c r="KXX3" s="411"/>
      <c r="KXY3" s="411"/>
      <c r="KXZ3" s="411"/>
      <c r="KYA3" s="411"/>
      <c r="KYB3" s="411"/>
      <c r="KYC3" s="411"/>
      <c r="KYD3" s="411"/>
      <c r="KYE3" s="411"/>
      <c r="KYF3" s="411"/>
      <c r="KYG3" s="411"/>
      <c r="KYH3" s="411"/>
      <c r="KYI3" s="411"/>
      <c r="KYJ3" s="411"/>
      <c r="KYK3" s="411"/>
      <c r="KYL3" s="411"/>
      <c r="KYM3" s="411"/>
      <c r="KYN3" s="411"/>
      <c r="KYO3" s="411"/>
      <c r="KYP3" s="411"/>
      <c r="KYQ3" s="411"/>
      <c r="KYR3" s="411"/>
      <c r="KYS3" s="411"/>
      <c r="KYT3" s="411"/>
      <c r="KYU3" s="411"/>
      <c r="KYV3" s="411"/>
      <c r="KYW3" s="411"/>
      <c r="KYX3" s="411"/>
      <c r="KYY3" s="411"/>
      <c r="KYZ3" s="411"/>
      <c r="KZA3" s="411"/>
      <c r="KZB3" s="411"/>
      <c r="KZC3" s="411"/>
      <c r="KZD3" s="411"/>
      <c r="KZE3" s="411"/>
      <c r="KZF3" s="411"/>
      <c r="KZG3" s="411"/>
      <c r="KZH3" s="411"/>
      <c r="KZI3" s="411"/>
      <c r="KZJ3" s="411"/>
      <c r="KZK3" s="411"/>
      <c r="KZL3" s="411"/>
      <c r="KZM3" s="411"/>
      <c r="KZN3" s="411"/>
      <c r="KZO3" s="411"/>
      <c r="KZP3" s="411"/>
      <c r="KZQ3" s="411"/>
      <c r="KZR3" s="411"/>
      <c r="KZS3" s="411"/>
      <c r="KZT3" s="411"/>
      <c r="KZU3" s="411"/>
      <c r="KZV3" s="411"/>
      <c r="KZW3" s="411"/>
      <c r="KZX3" s="411"/>
      <c r="KZY3" s="411"/>
      <c r="KZZ3" s="411"/>
      <c r="LAA3" s="411"/>
      <c r="LAB3" s="411"/>
      <c r="LAC3" s="411"/>
      <c r="LAD3" s="411"/>
      <c r="LAE3" s="411"/>
      <c r="LAF3" s="411"/>
      <c r="LAG3" s="411"/>
      <c r="LAH3" s="411"/>
      <c r="LAI3" s="411"/>
      <c r="LAJ3" s="411"/>
      <c r="LAK3" s="411"/>
      <c r="LAL3" s="411"/>
      <c r="LAM3" s="411"/>
      <c r="LAN3" s="411"/>
      <c r="LAO3" s="411"/>
      <c r="LAP3" s="411"/>
      <c r="LAQ3" s="411"/>
      <c r="LAR3" s="411"/>
      <c r="LAS3" s="411"/>
      <c r="LAT3" s="411"/>
      <c r="LAU3" s="411"/>
      <c r="LAV3" s="411"/>
      <c r="LAW3" s="411"/>
      <c r="LAX3" s="411"/>
      <c r="LAY3" s="411"/>
      <c r="LAZ3" s="411"/>
      <c r="LBA3" s="411"/>
      <c r="LBB3" s="411"/>
      <c r="LBC3" s="411"/>
      <c r="LBD3" s="411"/>
      <c r="LBE3" s="411"/>
      <c r="LBF3" s="411"/>
      <c r="LBG3" s="411"/>
      <c r="LBH3" s="411"/>
      <c r="LBI3" s="411"/>
      <c r="LBJ3" s="411"/>
      <c r="LBK3" s="411"/>
      <c r="LBL3" s="411"/>
      <c r="LBM3" s="411"/>
      <c r="LBN3" s="411"/>
      <c r="LBO3" s="411"/>
      <c r="LBP3" s="411"/>
      <c r="LBQ3" s="411"/>
      <c r="LBR3" s="411"/>
      <c r="LBS3" s="411"/>
      <c r="LBT3" s="411"/>
      <c r="LBU3" s="411"/>
      <c r="LBV3" s="411"/>
      <c r="LBW3" s="411"/>
      <c r="LBX3" s="411"/>
      <c r="LBY3" s="411"/>
      <c r="LBZ3" s="411"/>
      <c r="LCA3" s="411"/>
      <c r="LCB3" s="411"/>
      <c r="LCC3" s="411"/>
      <c r="LCD3" s="411"/>
      <c r="LCE3" s="411"/>
      <c r="LCF3" s="411"/>
      <c r="LCG3" s="411"/>
      <c r="LCH3" s="411"/>
      <c r="LCI3" s="411"/>
      <c r="LCJ3" s="411"/>
      <c r="LCK3" s="411"/>
      <c r="LCL3" s="411"/>
      <c r="LCM3" s="411"/>
      <c r="LCN3" s="411"/>
      <c r="LCO3" s="411"/>
      <c r="LCP3" s="411"/>
      <c r="LCQ3" s="411"/>
      <c r="LCR3" s="411"/>
      <c r="LCS3" s="411"/>
      <c r="LCT3" s="411"/>
      <c r="LCU3" s="411"/>
      <c r="LCV3" s="411"/>
      <c r="LCW3" s="411"/>
      <c r="LCX3" s="411"/>
      <c r="LCY3" s="411"/>
      <c r="LCZ3" s="411"/>
      <c r="LDA3" s="411"/>
      <c r="LDB3" s="411"/>
      <c r="LDC3" s="411"/>
      <c r="LDD3" s="411"/>
      <c r="LDE3" s="411"/>
      <c r="LDF3" s="411"/>
      <c r="LDG3" s="411"/>
      <c r="LDH3" s="411"/>
      <c r="LDI3" s="411"/>
      <c r="LDJ3" s="411"/>
      <c r="LDK3" s="411"/>
      <c r="LDL3" s="411"/>
      <c r="LDM3" s="411"/>
      <c r="LDN3" s="411"/>
      <c r="LDO3" s="411"/>
      <c r="LDP3" s="411"/>
      <c r="LDQ3" s="411"/>
      <c r="LDR3" s="411"/>
      <c r="LDS3" s="411"/>
      <c r="LDT3" s="411"/>
      <c r="LDU3" s="411"/>
      <c r="LDV3" s="411"/>
      <c r="LDW3" s="411"/>
      <c r="LDX3" s="411"/>
      <c r="LDY3" s="411"/>
      <c r="LDZ3" s="411"/>
      <c r="LEA3" s="411"/>
      <c r="LEB3" s="411"/>
      <c r="LEC3" s="411"/>
      <c r="LED3" s="411"/>
      <c r="LEE3" s="411"/>
      <c r="LEF3" s="411"/>
      <c r="LEG3" s="411"/>
      <c r="LEH3" s="411"/>
      <c r="LEI3" s="411"/>
      <c r="LEJ3" s="411"/>
      <c r="LEK3" s="411"/>
      <c r="LEL3" s="411"/>
      <c r="LEM3" s="411"/>
      <c r="LEN3" s="411"/>
      <c r="LEO3" s="411"/>
      <c r="LEP3" s="411"/>
      <c r="LEQ3" s="411"/>
      <c r="LER3" s="411"/>
      <c r="LES3" s="411"/>
      <c r="LET3" s="411"/>
      <c r="LEU3" s="411"/>
      <c r="LEV3" s="411"/>
      <c r="LEW3" s="411"/>
      <c r="LEX3" s="411"/>
      <c r="LEY3" s="411"/>
      <c r="LEZ3" s="411"/>
      <c r="LFA3" s="411"/>
      <c r="LFB3" s="411"/>
      <c r="LFC3" s="411"/>
      <c r="LFD3" s="411"/>
      <c r="LFE3" s="411"/>
      <c r="LFF3" s="411"/>
      <c r="LFG3" s="411"/>
      <c r="LFH3" s="411"/>
      <c r="LFI3" s="411"/>
      <c r="LFJ3" s="411"/>
      <c r="LFK3" s="411"/>
      <c r="LFL3" s="411"/>
      <c r="LFM3" s="411"/>
      <c r="LFN3" s="411"/>
      <c r="LFO3" s="411"/>
      <c r="LFP3" s="411"/>
      <c r="LFQ3" s="411"/>
      <c r="LFR3" s="411"/>
      <c r="LFS3" s="411"/>
      <c r="LFT3" s="411"/>
      <c r="LFU3" s="411"/>
      <c r="LFV3" s="411"/>
      <c r="LFW3" s="411"/>
      <c r="LFX3" s="411"/>
      <c r="LFY3" s="411"/>
      <c r="LFZ3" s="411"/>
      <c r="LGA3" s="411"/>
      <c r="LGB3" s="411"/>
      <c r="LGC3" s="411"/>
      <c r="LGD3" s="411"/>
      <c r="LGE3" s="411"/>
      <c r="LGF3" s="411"/>
      <c r="LGG3" s="411"/>
      <c r="LGH3" s="411"/>
      <c r="LGI3" s="411"/>
      <c r="LGJ3" s="411"/>
      <c r="LGK3" s="411"/>
      <c r="LGL3" s="411"/>
      <c r="LGM3" s="411"/>
      <c r="LGN3" s="411"/>
      <c r="LGO3" s="411"/>
      <c r="LGP3" s="411"/>
      <c r="LGQ3" s="411"/>
      <c r="LGR3" s="411"/>
      <c r="LGS3" s="411"/>
      <c r="LGT3" s="411"/>
      <c r="LGU3" s="411"/>
      <c r="LGV3" s="411"/>
      <c r="LGW3" s="411"/>
      <c r="LGX3" s="411"/>
      <c r="LGY3" s="411"/>
      <c r="LGZ3" s="411"/>
      <c r="LHA3" s="411"/>
      <c r="LHB3" s="411"/>
      <c r="LHC3" s="411"/>
      <c r="LHD3" s="411"/>
      <c r="LHE3" s="411"/>
      <c r="LHF3" s="411"/>
      <c r="LHG3" s="411"/>
      <c r="LHH3" s="411"/>
      <c r="LHI3" s="411"/>
      <c r="LHJ3" s="411"/>
      <c r="LHK3" s="411"/>
      <c r="LHL3" s="411"/>
      <c r="LHM3" s="411"/>
      <c r="LHN3" s="411"/>
      <c r="LHO3" s="411"/>
      <c r="LHP3" s="411"/>
      <c r="LHQ3" s="411"/>
      <c r="LHR3" s="411"/>
      <c r="LHS3" s="411"/>
      <c r="LHT3" s="411"/>
      <c r="LHU3" s="411"/>
      <c r="LHV3" s="411"/>
      <c r="LHW3" s="411"/>
      <c r="LHX3" s="411"/>
      <c r="LHY3" s="411"/>
      <c r="LHZ3" s="411"/>
      <c r="LIA3" s="411"/>
      <c r="LIB3" s="411"/>
      <c r="LIC3" s="411"/>
      <c r="LID3" s="411"/>
      <c r="LIE3" s="411"/>
      <c r="LIF3" s="411"/>
      <c r="LIG3" s="411"/>
      <c r="LIH3" s="411"/>
      <c r="LII3" s="411"/>
      <c r="LIJ3" s="411"/>
      <c r="LIK3" s="411"/>
      <c r="LIL3" s="411"/>
      <c r="LIM3" s="411"/>
      <c r="LIN3" s="411"/>
      <c r="LIO3" s="411"/>
      <c r="LIP3" s="411"/>
      <c r="LIQ3" s="411"/>
      <c r="LIR3" s="411"/>
      <c r="LIS3" s="411"/>
      <c r="LIT3" s="411"/>
      <c r="LIU3" s="411"/>
      <c r="LIV3" s="411"/>
      <c r="LIW3" s="411"/>
      <c r="LIX3" s="411"/>
      <c r="LIY3" s="411"/>
      <c r="LIZ3" s="411"/>
      <c r="LJA3" s="411"/>
      <c r="LJB3" s="411"/>
      <c r="LJC3" s="411"/>
      <c r="LJD3" s="411"/>
      <c r="LJE3" s="411"/>
      <c r="LJF3" s="411"/>
      <c r="LJG3" s="411"/>
      <c r="LJH3" s="411"/>
      <c r="LJI3" s="411"/>
      <c r="LJJ3" s="411"/>
      <c r="LJK3" s="411"/>
      <c r="LJL3" s="411"/>
      <c r="LJM3" s="411"/>
      <c r="LJN3" s="411"/>
      <c r="LJO3" s="411"/>
      <c r="LJP3" s="411"/>
      <c r="LJQ3" s="411"/>
      <c r="LJR3" s="411"/>
      <c r="LJS3" s="411"/>
      <c r="LJT3" s="411"/>
      <c r="LJU3" s="411"/>
      <c r="LJV3" s="411"/>
      <c r="LJW3" s="411"/>
      <c r="LJX3" s="411"/>
      <c r="LJY3" s="411"/>
      <c r="LJZ3" s="411"/>
      <c r="LKA3" s="411"/>
      <c r="LKB3" s="411"/>
      <c r="LKC3" s="411"/>
      <c r="LKD3" s="411"/>
      <c r="LKE3" s="411"/>
      <c r="LKF3" s="411"/>
      <c r="LKG3" s="411"/>
      <c r="LKH3" s="411"/>
      <c r="LKI3" s="411"/>
      <c r="LKJ3" s="411"/>
      <c r="LKK3" s="411"/>
      <c r="LKL3" s="411"/>
      <c r="LKM3" s="411"/>
      <c r="LKN3" s="411"/>
      <c r="LKO3" s="411"/>
      <c r="LKP3" s="411"/>
      <c r="LKQ3" s="411"/>
      <c r="LKR3" s="411"/>
      <c r="LKS3" s="411"/>
      <c r="LKT3" s="411"/>
      <c r="LKU3" s="411"/>
      <c r="LKV3" s="411"/>
      <c r="LKW3" s="411"/>
      <c r="LKX3" s="411"/>
      <c r="LKY3" s="411"/>
      <c r="LKZ3" s="411"/>
      <c r="LLA3" s="411"/>
      <c r="LLB3" s="411"/>
      <c r="LLC3" s="411"/>
      <c r="LLD3" s="411"/>
      <c r="LLE3" s="411"/>
      <c r="LLF3" s="411"/>
      <c r="LLG3" s="411"/>
      <c r="LLH3" s="411"/>
      <c r="LLI3" s="411"/>
      <c r="LLJ3" s="411"/>
      <c r="LLK3" s="411"/>
      <c r="LLL3" s="411"/>
      <c r="LLM3" s="411"/>
      <c r="LLN3" s="411"/>
      <c r="LLO3" s="411"/>
      <c r="LLP3" s="411"/>
      <c r="LLQ3" s="411"/>
      <c r="LLR3" s="411"/>
      <c r="LLS3" s="411"/>
      <c r="LLT3" s="411"/>
      <c r="LLU3" s="411"/>
      <c r="LLV3" s="411"/>
      <c r="LLW3" s="411"/>
      <c r="LLX3" s="411"/>
      <c r="LLY3" s="411"/>
      <c r="LLZ3" s="411"/>
      <c r="LMA3" s="411"/>
      <c r="LMB3" s="411"/>
      <c r="LMC3" s="411"/>
      <c r="LMD3" s="411"/>
      <c r="LME3" s="411"/>
      <c r="LMF3" s="411"/>
      <c r="LMG3" s="411"/>
      <c r="LMH3" s="411"/>
      <c r="LMI3" s="411"/>
      <c r="LMJ3" s="411"/>
      <c r="LMK3" s="411"/>
      <c r="LML3" s="411"/>
      <c r="LMM3" s="411"/>
      <c r="LMN3" s="411"/>
      <c r="LMO3" s="411"/>
      <c r="LMP3" s="411"/>
      <c r="LMQ3" s="411"/>
      <c r="LMR3" s="411"/>
      <c r="LMS3" s="411"/>
      <c r="LMT3" s="411"/>
      <c r="LMU3" s="411"/>
      <c r="LMV3" s="411"/>
      <c r="LMW3" s="411"/>
      <c r="LMX3" s="411"/>
      <c r="LMY3" s="411"/>
      <c r="LMZ3" s="411"/>
      <c r="LNA3" s="411"/>
      <c r="LNB3" s="411"/>
      <c r="LNC3" s="411"/>
      <c r="LND3" s="411"/>
      <c r="LNE3" s="411"/>
      <c r="LNF3" s="411"/>
      <c r="LNG3" s="411"/>
      <c r="LNH3" s="411"/>
      <c r="LNI3" s="411"/>
      <c r="LNJ3" s="411"/>
      <c r="LNK3" s="411"/>
      <c r="LNL3" s="411"/>
      <c r="LNM3" s="411"/>
      <c r="LNN3" s="411"/>
      <c r="LNO3" s="411"/>
      <c r="LNP3" s="411"/>
      <c r="LNQ3" s="411"/>
      <c r="LNR3" s="411"/>
      <c r="LNS3" s="411"/>
      <c r="LNT3" s="411"/>
      <c r="LNU3" s="411"/>
      <c r="LNV3" s="411"/>
      <c r="LNW3" s="411"/>
      <c r="LNX3" s="411"/>
      <c r="LNY3" s="411"/>
      <c r="LNZ3" s="411"/>
      <c r="LOA3" s="411"/>
      <c r="LOB3" s="411"/>
      <c r="LOC3" s="411"/>
      <c r="LOD3" s="411"/>
      <c r="LOE3" s="411"/>
      <c r="LOF3" s="411"/>
      <c r="LOG3" s="411"/>
      <c r="LOH3" s="411"/>
      <c r="LOI3" s="411"/>
      <c r="LOJ3" s="411"/>
      <c r="LOK3" s="411"/>
      <c r="LOL3" s="411"/>
      <c r="LOM3" s="411"/>
      <c r="LON3" s="411"/>
      <c r="LOO3" s="411"/>
      <c r="LOP3" s="411"/>
      <c r="LOQ3" s="411"/>
      <c r="LOR3" s="411"/>
      <c r="LOS3" s="411"/>
      <c r="LOT3" s="411"/>
      <c r="LOU3" s="411"/>
      <c r="LOV3" s="411"/>
      <c r="LOW3" s="411"/>
      <c r="LOX3" s="411"/>
      <c r="LOY3" s="411"/>
      <c r="LOZ3" s="411"/>
      <c r="LPA3" s="411"/>
      <c r="LPB3" s="411"/>
      <c r="LPC3" s="411"/>
      <c r="LPD3" s="411"/>
      <c r="LPE3" s="411"/>
      <c r="LPF3" s="411"/>
      <c r="LPG3" s="411"/>
      <c r="LPH3" s="411"/>
      <c r="LPI3" s="411"/>
      <c r="LPJ3" s="411"/>
      <c r="LPK3" s="411"/>
      <c r="LPL3" s="411"/>
      <c r="LPM3" s="411"/>
      <c r="LPN3" s="411"/>
      <c r="LPO3" s="411"/>
      <c r="LPP3" s="411"/>
      <c r="LPQ3" s="411"/>
      <c r="LPR3" s="411"/>
      <c r="LPS3" s="411"/>
      <c r="LPT3" s="411"/>
      <c r="LPU3" s="411"/>
      <c r="LPV3" s="411"/>
      <c r="LPW3" s="411"/>
      <c r="LPX3" s="411"/>
      <c r="LPY3" s="411"/>
      <c r="LPZ3" s="411"/>
      <c r="LQA3" s="411"/>
      <c r="LQB3" s="411"/>
      <c r="LQC3" s="411"/>
      <c r="LQD3" s="411"/>
      <c r="LQE3" s="411"/>
      <c r="LQF3" s="411"/>
      <c r="LQG3" s="411"/>
      <c r="LQH3" s="411"/>
      <c r="LQI3" s="411"/>
      <c r="LQJ3" s="411"/>
      <c r="LQK3" s="411"/>
      <c r="LQL3" s="411"/>
      <c r="LQM3" s="411"/>
      <c r="LQN3" s="411"/>
      <c r="LQO3" s="411"/>
      <c r="LQP3" s="411"/>
      <c r="LQQ3" s="411"/>
      <c r="LQR3" s="411"/>
      <c r="LQS3" s="411"/>
      <c r="LQT3" s="411"/>
      <c r="LQU3" s="411"/>
      <c r="LQV3" s="411"/>
      <c r="LQW3" s="411"/>
      <c r="LQX3" s="411"/>
      <c r="LQY3" s="411"/>
      <c r="LQZ3" s="411"/>
      <c r="LRA3" s="411"/>
      <c r="LRB3" s="411"/>
      <c r="LRC3" s="411"/>
      <c r="LRD3" s="411"/>
      <c r="LRE3" s="411"/>
      <c r="LRF3" s="411"/>
      <c r="LRG3" s="411"/>
      <c r="LRH3" s="411"/>
      <c r="LRI3" s="411"/>
      <c r="LRJ3" s="411"/>
      <c r="LRK3" s="411"/>
      <c r="LRL3" s="411"/>
      <c r="LRM3" s="411"/>
      <c r="LRN3" s="411"/>
      <c r="LRO3" s="411"/>
      <c r="LRP3" s="411"/>
      <c r="LRQ3" s="411"/>
      <c r="LRR3" s="411"/>
      <c r="LRS3" s="411"/>
      <c r="LRT3" s="411"/>
      <c r="LRU3" s="411"/>
      <c r="LRV3" s="411"/>
      <c r="LRW3" s="411"/>
      <c r="LRX3" s="411"/>
      <c r="LRY3" s="411"/>
      <c r="LRZ3" s="411"/>
      <c r="LSA3" s="411"/>
      <c r="LSB3" s="411"/>
      <c r="LSC3" s="411"/>
      <c r="LSD3" s="411"/>
      <c r="LSE3" s="411"/>
      <c r="LSF3" s="411"/>
      <c r="LSG3" s="411"/>
      <c r="LSH3" s="411"/>
      <c r="LSI3" s="411"/>
      <c r="LSJ3" s="411"/>
      <c r="LSK3" s="411"/>
      <c r="LSL3" s="411"/>
      <c r="LSM3" s="411"/>
      <c r="LSN3" s="411"/>
      <c r="LSO3" s="411"/>
      <c r="LSP3" s="411"/>
      <c r="LSQ3" s="411"/>
      <c r="LSR3" s="411"/>
      <c r="LSS3" s="411"/>
      <c r="LST3" s="411"/>
      <c r="LSU3" s="411"/>
      <c r="LSV3" s="411"/>
      <c r="LSW3" s="411"/>
      <c r="LSX3" s="411"/>
      <c r="LSY3" s="411"/>
      <c r="LSZ3" s="411"/>
      <c r="LTA3" s="411"/>
      <c r="LTB3" s="411"/>
      <c r="LTC3" s="411"/>
      <c r="LTD3" s="411"/>
      <c r="LTE3" s="411"/>
      <c r="LTF3" s="411"/>
      <c r="LTG3" s="411"/>
      <c r="LTH3" s="411"/>
      <c r="LTI3" s="411"/>
      <c r="LTJ3" s="411"/>
      <c r="LTK3" s="411"/>
      <c r="LTL3" s="411"/>
      <c r="LTM3" s="411"/>
      <c r="LTN3" s="411"/>
      <c r="LTO3" s="411"/>
      <c r="LTP3" s="411"/>
      <c r="LTQ3" s="411"/>
      <c r="LTR3" s="411"/>
      <c r="LTS3" s="411"/>
      <c r="LTT3" s="411"/>
      <c r="LTU3" s="411"/>
      <c r="LTV3" s="411"/>
      <c r="LTW3" s="411"/>
      <c r="LTX3" s="411"/>
      <c r="LTY3" s="411"/>
      <c r="LTZ3" s="411"/>
      <c r="LUA3" s="411"/>
      <c r="LUB3" s="411"/>
      <c r="LUC3" s="411"/>
      <c r="LUD3" s="411"/>
      <c r="LUE3" s="411"/>
      <c r="LUF3" s="411"/>
      <c r="LUG3" s="411"/>
      <c r="LUH3" s="411"/>
      <c r="LUI3" s="411"/>
      <c r="LUJ3" s="411"/>
      <c r="LUK3" s="411"/>
      <c r="LUL3" s="411"/>
      <c r="LUM3" s="411"/>
      <c r="LUN3" s="411"/>
      <c r="LUO3" s="411"/>
      <c r="LUP3" s="411"/>
      <c r="LUQ3" s="411"/>
      <c r="LUR3" s="411"/>
      <c r="LUS3" s="411"/>
      <c r="LUT3" s="411"/>
      <c r="LUU3" s="411"/>
      <c r="LUV3" s="411"/>
      <c r="LUW3" s="411"/>
      <c r="LUX3" s="411"/>
      <c r="LUY3" s="411"/>
      <c r="LUZ3" s="411"/>
      <c r="LVA3" s="411"/>
      <c r="LVB3" s="411"/>
      <c r="LVC3" s="411"/>
      <c r="LVD3" s="411"/>
      <c r="LVE3" s="411"/>
      <c r="LVF3" s="411"/>
      <c r="LVG3" s="411"/>
      <c r="LVH3" s="411"/>
      <c r="LVI3" s="411"/>
      <c r="LVJ3" s="411"/>
      <c r="LVK3" s="411"/>
      <c r="LVL3" s="411"/>
      <c r="LVM3" s="411"/>
      <c r="LVN3" s="411"/>
      <c r="LVO3" s="411"/>
      <c r="LVP3" s="411"/>
      <c r="LVQ3" s="411"/>
      <c r="LVR3" s="411"/>
      <c r="LVS3" s="411"/>
      <c r="LVT3" s="411"/>
      <c r="LVU3" s="411"/>
      <c r="LVV3" s="411"/>
      <c r="LVW3" s="411"/>
      <c r="LVX3" s="411"/>
      <c r="LVY3" s="411"/>
      <c r="LVZ3" s="411"/>
      <c r="LWA3" s="411"/>
      <c r="LWB3" s="411"/>
      <c r="LWC3" s="411"/>
      <c r="LWD3" s="411"/>
      <c r="LWE3" s="411"/>
      <c r="LWF3" s="411"/>
      <c r="LWG3" s="411"/>
      <c r="LWH3" s="411"/>
      <c r="LWI3" s="411"/>
      <c r="LWJ3" s="411"/>
      <c r="LWK3" s="411"/>
      <c r="LWL3" s="411"/>
      <c r="LWM3" s="411"/>
      <c r="LWN3" s="411"/>
      <c r="LWO3" s="411"/>
      <c r="LWP3" s="411"/>
      <c r="LWQ3" s="411"/>
      <c r="LWR3" s="411"/>
      <c r="LWS3" s="411"/>
      <c r="LWT3" s="411"/>
      <c r="LWU3" s="411"/>
      <c r="LWV3" s="411"/>
      <c r="LWW3" s="411"/>
      <c r="LWX3" s="411"/>
      <c r="LWY3" s="411"/>
      <c r="LWZ3" s="411"/>
      <c r="LXA3" s="411"/>
      <c r="LXB3" s="411"/>
      <c r="LXC3" s="411"/>
      <c r="LXD3" s="411"/>
      <c r="LXE3" s="411"/>
      <c r="LXF3" s="411"/>
      <c r="LXG3" s="411"/>
      <c r="LXH3" s="411"/>
      <c r="LXI3" s="411"/>
      <c r="LXJ3" s="411"/>
      <c r="LXK3" s="411"/>
      <c r="LXL3" s="411"/>
      <c r="LXM3" s="411"/>
      <c r="LXN3" s="411"/>
      <c r="LXO3" s="411"/>
      <c r="LXP3" s="411"/>
      <c r="LXQ3" s="411"/>
      <c r="LXR3" s="411"/>
      <c r="LXS3" s="411"/>
      <c r="LXT3" s="411"/>
      <c r="LXU3" s="411"/>
      <c r="LXV3" s="411"/>
      <c r="LXW3" s="411"/>
      <c r="LXX3" s="411"/>
      <c r="LXY3" s="411"/>
      <c r="LXZ3" s="411"/>
      <c r="LYA3" s="411"/>
      <c r="LYB3" s="411"/>
      <c r="LYC3" s="411"/>
      <c r="LYD3" s="411"/>
      <c r="LYE3" s="411"/>
      <c r="LYF3" s="411"/>
      <c r="LYG3" s="411"/>
      <c r="LYH3" s="411"/>
      <c r="LYI3" s="411"/>
      <c r="LYJ3" s="411"/>
      <c r="LYK3" s="411"/>
      <c r="LYL3" s="411"/>
      <c r="LYM3" s="411"/>
      <c r="LYN3" s="411"/>
      <c r="LYO3" s="411"/>
      <c r="LYP3" s="411"/>
      <c r="LYQ3" s="411"/>
      <c r="LYR3" s="411"/>
      <c r="LYS3" s="411"/>
      <c r="LYT3" s="411"/>
      <c r="LYU3" s="411"/>
      <c r="LYV3" s="411"/>
      <c r="LYW3" s="411"/>
      <c r="LYX3" s="411"/>
      <c r="LYY3" s="411"/>
      <c r="LYZ3" s="411"/>
      <c r="LZA3" s="411"/>
      <c r="LZB3" s="411"/>
      <c r="LZC3" s="411"/>
      <c r="LZD3" s="411"/>
      <c r="LZE3" s="411"/>
      <c r="LZF3" s="411"/>
      <c r="LZG3" s="411"/>
      <c r="LZH3" s="411"/>
      <c r="LZI3" s="411"/>
      <c r="LZJ3" s="411"/>
      <c r="LZK3" s="411"/>
      <c r="LZL3" s="411"/>
      <c r="LZM3" s="411"/>
      <c r="LZN3" s="411"/>
      <c r="LZO3" s="411"/>
      <c r="LZP3" s="411"/>
      <c r="LZQ3" s="411"/>
      <c r="LZR3" s="411"/>
      <c r="LZS3" s="411"/>
      <c r="LZT3" s="411"/>
      <c r="LZU3" s="411"/>
      <c r="LZV3" s="411"/>
      <c r="LZW3" s="411"/>
      <c r="LZX3" s="411"/>
      <c r="LZY3" s="411"/>
      <c r="LZZ3" s="411"/>
      <c r="MAA3" s="411"/>
      <c r="MAB3" s="411"/>
      <c r="MAC3" s="411"/>
      <c r="MAD3" s="411"/>
      <c r="MAE3" s="411"/>
      <c r="MAF3" s="411"/>
      <c r="MAG3" s="411"/>
      <c r="MAH3" s="411"/>
      <c r="MAI3" s="411"/>
      <c r="MAJ3" s="411"/>
      <c r="MAK3" s="411"/>
      <c r="MAL3" s="411"/>
      <c r="MAM3" s="411"/>
      <c r="MAN3" s="411"/>
      <c r="MAO3" s="411"/>
      <c r="MAP3" s="411"/>
      <c r="MAQ3" s="411"/>
      <c r="MAR3" s="411"/>
      <c r="MAS3" s="411"/>
      <c r="MAT3" s="411"/>
      <c r="MAU3" s="411"/>
      <c r="MAV3" s="411"/>
      <c r="MAW3" s="411"/>
      <c r="MAX3" s="411"/>
      <c r="MAY3" s="411"/>
      <c r="MAZ3" s="411"/>
      <c r="MBA3" s="411"/>
      <c r="MBB3" s="411"/>
      <c r="MBC3" s="411"/>
      <c r="MBD3" s="411"/>
      <c r="MBE3" s="411"/>
      <c r="MBF3" s="411"/>
      <c r="MBG3" s="411"/>
      <c r="MBH3" s="411"/>
      <c r="MBI3" s="411"/>
      <c r="MBJ3" s="411"/>
      <c r="MBK3" s="411"/>
      <c r="MBL3" s="411"/>
      <c r="MBM3" s="411"/>
      <c r="MBN3" s="411"/>
      <c r="MBO3" s="411"/>
      <c r="MBP3" s="411"/>
      <c r="MBQ3" s="411"/>
      <c r="MBR3" s="411"/>
      <c r="MBS3" s="411"/>
      <c r="MBT3" s="411"/>
      <c r="MBU3" s="411"/>
      <c r="MBV3" s="411"/>
      <c r="MBW3" s="411"/>
      <c r="MBX3" s="411"/>
      <c r="MBY3" s="411"/>
      <c r="MBZ3" s="411"/>
      <c r="MCA3" s="411"/>
      <c r="MCB3" s="411"/>
      <c r="MCC3" s="411"/>
      <c r="MCD3" s="411"/>
      <c r="MCE3" s="411"/>
      <c r="MCF3" s="411"/>
      <c r="MCG3" s="411"/>
      <c r="MCH3" s="411"/>
      <c r="MCI3" s="411"/>
      <c r="MCJ3" s="411"/>
      <c r="MCK3" s="411"/>
      <c r="MCL3" s="411"/>
      <c r="MCM3" s="411"/>
      <c r="MCN3" s="411"/>
      <c r="MCO3" s="411"/>
      <c r="MCP3" s="411"/>
      <c r="MCQ3" s="411"/>
      <c r="MCR3" s="411"/>
      <c r="MCS3" s="411"/>
      <c r="MCT3" s="411"/>
      <c r="MCU3" s="411"/>
      <c r="MCV3" s="411"/>
      <c r="MCW3" s="411"/>
      <c r="MCX3" s="411"/>
      <c r="MCY3" s="411"/>
      <c r="MCZ3" s="411"/>
      <c r="MDA3" s="411"/>
      <c r="MDB3" s="411"/>
      <c r="MDC3" s="411"/>
      <c r="MDD3" s="411"/>
      <c r="MDE3" s="411"/>
      <c r="MDF3" s="411"/>
      <c r="MDG3" s="411"/>
      <c r="MDH3" s="411"/>
      <c r="MDI3" s="411"/>
      <c r="MDJ3" s="411"/>
      <c r="MDK3" s="411"/>
      <c r="MDL3" s="411"/>
      <c r="MDM3" s="411"/>
      <c r="MDN3" s="411"/>
      <c r="MDO3" s="411"/>
      <c r="MDP3" s="411"/>
      <c r="MDQ3" s="411"/>
      <c r="MDR3" s="411"/>
      <c r="MDS3" s="411"/>
      <c r="MDT3" s="411"/>
      <c r="MDU3" s="411"/>
      <c r="MDV3" s="411"/>
      <c r="MDW3" s="411"/>
      <c r="MDX3" s="411"/>
      <c r="MDY3" s="411"/>
      <c r="MDZ3" s="411"/>
      <c r="MEA3" s="411"/>
      <c r="MEB3" s="411"/>
      <c r="MEC3" s="411"/>
      <c r="MED3" s="411"/>
      <c r="MEE3" s="411"/>
      <c r="MEF3" s="411"/>
      <c r="MEG3" s="411"/>
      <c r="MEH3" s="411"/>
      <c r="MEI3" s="411"/>
      <c r="MEJ3" s="411"/>
      <c r="MEK3" s="411"/>
      <c r="MEL3" s="411"/>
      <c r="MEM3" s="411"/>
      <c r="MEN3" s="411"/>
      <c r="MEO3" s="411"/>
      <c r="MEP3" s="411"/>
      <c r="MEQ3" s="411"/>
      <c r="MER3" s="411"/>
      <c r="MES3" s="411"/>
      <c r="MET3" s="411"/>
      <c r="MEU3" s="411"/>
      <c r="MEV3" s="411"/>
      <c r="MEW3" s="411"/>
      <c r="MEX3" s="411"/>
      <c r="MEY3" s="411"/>
      <c r="MEZ3" s="411"/>
      <c r="MFA3" s="411"/>
      <c r="MFB3" s="411"/>
      <c r="MFC3" s="411"/>
      <c r="MFD3" s="411"/>
      <c r="MFE3" s="411"/>
      <c r="MFF3" s="411"/>
      <c r="MFG3" s="411"/>
      <c r="MFH3" s="411"/>
      <c r="MFI3" s="411"/>
      <c r="MFJ3" s="411"/>
      <c r="MFK3" s="411"/>
      <c r="MFL3" s="411"/>
      <c r="MFM3" s="411"/>
      <c r="MFN3" s="411"/>
      <c r="MFO3" s="411"/>
      <c r="MFP3" s="411"/>
      <c r="MFQ3" s="411"/>
      <c r="MFR3" s="411"/>
      <c r="MFS3" s="411"/>
      <c r="MFT3" s="411"/>
      <c r="MFU3" s="411"/>
      <c r="MFV3" s="411"/>
      <c r="MFW3" s="411"/>
      <c r="MFX3" s="411"/>
      <c r="MFY3" s="411"/>
      <c r="MFZ3" s="411"/>
      <c r="MGA3" s="411"/>
      <c r="MGB3" s="411"/>
      <c r="MGC3" s="411"/>
      <c r="MGD3" s="411"/>
      <c r="MGE3" s="411"/>
      <c r="MGF3" s="411"/>
      <c r="MGG3" s="411"/>
      <c r="MGH3" s="411"/>
      <c r="MGI3" s="411"/>
      <c r="MGJ3" s="411"/>
      <c r="MGK3" s="411"/>
      <c r="MGL3" s="411"/>
      <c r="MGM3" s="411"/>
      <c r="MGN3" s="411"/>
      <c r="MGO3" s="411"/>
      <c r="MGP3" s="411"/>
      <c r="MGQ3" s="411"/>
      <c r="MGR3" s="411"/>
      <c r="MGS3" s="411"/>
      <c r="MGT3" s="411"/>
      <c r="MGU3" s="411"/>
      <c r="MGV3" s="411"/>
      <c r="MGW3" s="411"/>
      <c r="MGX3" s="411"/>
      <c r="MGY3" s="411"/>
      <c r="MGZ3" s="411"/>
      <c r="MHA3" s="411"/>
      <c r="MHB3" s="411"/>
      <c r="MHC3" s="411"/>
      <c r="MHD3" s="411"/>
      <c r="MHE3" s="411"/>
      <c r="MHF3" s="411"/>
      <c r="MHG3" s="411"/>
      <c r="MHH3" s="411"/>
      <c r="MHI3" s="411"/>
      <c r="MHJ3" s="411"/>
      <c r="MHK3" s="411"/>
      <c r="MHL3" s="411"/>
      <c r="MHM3" s="411"/>
      <c r="MHN3" s="411"/>
      <c r="MHO3" s="411"/>
      <c r="MHP3" s="411"/>
      <c r="MHQ3" s="411"/>
      <c r="MHR3" s="411"/>
      <c r="MHS3" s="411"/>
      <c r="MHT3" s="411"/>
      <c r="MHU3" s="411"/>
      <c r="MHV3" s="411"/>
      <c r="MHW3" s="411"/>
      <c r="MHX3" s="411"/>
      <c r="MHY3" s="411"/>
      <c r="MHZ3" s="411"/>
      <c r="MIA3" s="411"/>
      <c r="MIB3" s="411"/>
      <c r="MIC3" s="411"/>
      <c r="MID3" s="411"/>
      <c r="MIE3" s="411"/>
      <c r="MIF3" s="411"/>
      <c r="MIG3" s="411"/>
      <c r="MIH3" s="411"/>
      <c r="MII3" s="411"/>
      <c r="MIJ3" s="411"/>
      <c r="MIK3" s="411"/>
      <c r="MIL3" s="411"/>
      <c r="MIM3" s="411"/>
      <c r="MIN3" s="411"/>
      <c r="MIO3" s="411"/>
      <c r="MIP3" s="411"/>
      <c r="MIQ3" s="411"/>
      <c r="MIR3" s="411"/>
      <c r="MIS3" s="411"/>
      <c r="MIT3" s="411"/>
      <c r="MIU3" s="411"/>
      <c r="MIV3" s="411"/>
      <c r="MIW3" s="411"/>
      <c r="MIX3" s="411"/>
      <c r="MIY3" s="411"/>
      <c r="MIZ3" s="411"/>
      <c r="MJA3" s="411"/>
      <c r="MJB3" s="411"/>
      <c r="MJC3" s="411"/>
      <c r="MJD3" s="411"/>
      <c r="MJE3" s="411"/>
      <c r="MJF3" s="411"/>
      <c r="MJG3" s="411"/>
      <c r="MJH3" s="411"/>
      <c r="MJI3" s="411"/>
      <c r="MJJ3" s="411"/>
      <c r="MJK3" s="411"/>
      <c r="MJL3" s="411"/>
      <c r="MJM3" s="411"/>
      <c r="MJN3" s="411"/>
      <c r="MJO3" s="411"/>
      <c r="MJP3" s="411"/>
      <c r="MJQ3" s="411"/>
      <c r="MJR3" s="411"/>
      <c r="MJS3" s="411"/>
      <c r="MJT3" s="411"/>
      <c r="MJU3" s="411"/>
      <c r="MJV3" s="411"/>
      <c r="MJW3" s="411"/>
      <c r="MJX3" s="411"/>
      <c r="MJY3" s="411"/>
      <c r="MJZ3" s="411"/>
      <c r="MKA3" s="411"/>
      <c r="MKB3" s="411"/>
      <c r="MKC3" s="411"/>
      <c r="MKD3" s="411"/>
      <c r="MKE3" s="411"/>
      <c r="MKF3" s="411"/>
      <c r="MKG3" s="411"/>
      <c r="MKH3" s="411"/>
      <c r="MKI3" s="411"/>
      <c r="MKJ3" s="411"/>
      <c r="MKK3" s="411"/>
      <c r="MKL3" s="411"/>
      <c r="MKM3" s="411"/>
      <c r="MKN3" s="411"/>
      <c r="MKO3" s="411"/>
      <c r="MKP3" s="411"/>
      <c r="MKQ3" s="411"/>
      <c r="MKR3" s="411"/>
      <c r="MKS3" s="411"/>
      <c r="MKT3" s="411"/>
      <c r="MKU3" s="411"/>
      <c r="MKV3" s="411"/>
      <c r="MKW3" s="411"/>
      <c r="MKX3" s="411"/>
      <c r="MKY3" s="411"/>
      <c r="MKZ3" s="411"/>
      <c r="MLA3" s="411"/>
      <c r="MLB3" s="411"/>
      <c r="MLC3" s="411"/>
      <c r="MLD3" s="411"/>
      <c r="MLE3" s="411"/>
      <c r="MLF3" s="411"/>
      <c r="MLG3" s="411"/>
      <c r="MLH3" s="411"/>
      <c r="MLI3" s="411"/>
      <c r="MLJ3" s="411"/>
      <c r="MLK3" s="411"/>
      <c r="MLL3" s="411"/>
      <c r="MLM3" s="411"/>
      <c r="MLN3" s="411"/>
      <c r="MLO3" s="411"/>
      <c r="MLP3" s="411"/>
      <c r="MLQ3" s="411"/>
      <c r="MLR3" s="411"/>
      <c r="MLS3" s="411"/>
      <c r="MLT3" s="411"/>
      <c r="MLU3" s="411"/>
      <c r="MLV3" s="411"/>
      <c r="MLW3" s="411"/>
      <c r="MLX3" s="411"/>
      <c r="MLY3" s="411"/>
      <c r="MLZ3" s="411"/>
      <c r="MMA3" s="411"/>
      <c r="MMB3" s="411"/>
      <c r="MMC3" s="411"/>
      <c r="MMD3" s="411"/>
      <c r="MME3" s="411"/>
      <c r="MMF3" s="411"/>
      <c r="MMG3" s="411"/>
      <c r="MMH3" s="411"/>
      <c r="MMI3" s="411"/>
      <c r="MMJ3" s="411"/>
      <c r="MMK3" s="411"/>
      <c r="MML3" s="411"/>
      <c r="MMM3" s="411"/>
      <c r="MMN3" s="411"/>
      <c r="MMO3" s="411"/>
      <c r="MMP3" s="411"/>
      <c r="MMQ3" s="411"/>
      <c r="MMR3" s="411"/>
      <c r="MMS3" s="411"/>
      <c r="MMT3" s="411"/>
      <c r="MMU3" s="411"/>
      <c r="MMV3" s="411"/>
      <c r="MMW3" s="411"/>
      <c r="MMX3" s="411"/>
      <c r="MMY3" s="411"/>
      <c r="MMZ3" s="411"/>
      <c r="MNA3" s="411"/>
      <c r="MNB3" s="411"/>
      <c r="MNC3" s="411"/>
      <c r="MND3" s="411"/>
      <c r="MNE3" s="411"/>
      <c r="MNF3" s="411"/>
      <c r="MNG3" s="411"/>
      <c r="MNH3" s="411"/>
      <c r="MNI3" s="411"/>
      <c r="MNJ3" s="411"/>
      <c r="MNK3" s="411"/>
      <c r="MNL3" s="411"/>
      <c r="MNM3" s="411"/>
      <c r="MNN3" s="411"/>
      <c r="MNO3" s="411"/>
      <c r="MNP3" s="411"/>
      <c r="MNQ3" s="411"/>
      <c r="MNR3" s="411"/>
      <c r="MNS3" s="411"/>
      <c r="MNT3" s="411"/>
      <c r="MNU3" s="411"/>
      <c r="MNV3" s="411"/>
      <c r="MNW3" s="411"/>
      <c r="MNX3" s="411"/>
      <c r="MNY3" s="411"/>
      <c r="MNZ3" s="411"/>
      <c r="MOA3" s="411"/>
      <c r="MOB3" s="411"/>
      <c r="MOC3" s="411"/>
      <c r="MOD3" s="411"/>
      <c r="MOE3" s="411"/>
      <c r="MOF3" s="411"/>
      <c r="MOG3" s="411"/>
      <c r="MOH3" s="411"/>
      <c r="MOI3" s="411"/>
      <c r="MOJ3" s="411"/>
      <c r="MOK3" s="411"/>
      <c r="MOL3" s="411"/>
      <c r="MOM3" s="411"/>
      <c r="MON3" s="411"/>
      <c r="MOO3" s="411"/>
      <c r="MOP3" s="411"/>
      <c r="MOQ3" s="411"/>
      <c r="MOR3" s="411"/>
      <c r="MOS3" s="411"/>
      <c r="MOT3" s="411"/>
      <c r="MOU3" s="411"/>
      <c r="MOV3" s="411"/>
      <c r="MOW3" s="411"/>
      <c r="MOX3" s="411"/>
      <c r="MOY3" s="411"/>
      <c r="MOZ3" s="411"/>
      <c r="MPA3" s="411"/>
      <c r="MPB3" s="411"/>
      <c r="MPC3" s="411"/>
      <c r="MPD3" s="411"/>
      <c r="MPE3" s="411"/>
      <c r="MPF3" s="411"/>
      <c r="MPG3" s="411"/>
      <c r="MPH3" s="411"/>
      <c r="MPI3" s="411"/>
      <c r="MPJ3" s="411"/>
      <c r="MPK3" s="411"/>
      <c r="MPL3" s="411"/>
      <c r="MPM3" s="411"/>
      <c r="MPN3" s="411"/>
      <c r="MPO3" s="411"/>
      <c r="MPP3" s="411"/>
      <c r="MPQ3" s="411"/>
      <c r="MPR3" s="411"/>
      <c r="MPS3" s="411"/>
      <c r="MPT3" s="411"/>
      <c r="MPU3" s="411"/>
      <c r="MPV3" s="411"/>
      <c r="MPW3" s="411"/>
      <c r="MPX3" s="411"/>
      <c r="MPY3" s="411"/>
      <c r="MPZ3" s="411"/>
      <c r="MQA3" s="411"/>
      <c r="MQB3" s="411"/>
      <c r="MQC3" s="411"/>
      <c r="MQD3" s="411"/>
      <c r="MQE3" s="411"/>
      <c r="MQF3" s="411"/>
      <c r="MQG3" s="411"/>
      <c r="MQH3" s="411"/>
      <c r="MQI3" s="411"/>
      <c r="MQJ3" s="411"/>
      <c r="MQK3" s="411"/>
      <c r="MQL3" s="411"/>
      <c r="MQM3" s="411"/>
      <c r="MQN3" s="411"/>
      <c r="MQO3" s="411"/>
      <c r="MQP3" s="411"/>
      <c r="MQQ3" s="411"/>
      <c r="MQR3" s="411"/>
      <c r="MQS3" s="411"/>
      <c r="MQT3" s="411"/>
      <c r="MQU3" s="411"/>
      <c r="MQV3" s="411"/>
      <c r="MQW3" s="411"/>
      <c r="MQX3" s="411"/>
      <c r="MQY3" s="411"/>
      <c r="MQZ3" s="411"/>
      <c r="MRA3" s="411"/>
      <c r="MRB3" s="411"/>
      <c r="MRC3" s="411"/>
      <c r="MRD3" s="411"/>
      <c r="MRE3" s="411"/>
      <c r="MRF3" s="411"/>
      <c r="MRG3" s="411"/>
      <c r="MRH3" s="411"/>
      <c r="MRI3" s="411"/>
      <c r="MRJ3" s="411"/>
      <c r="MRK3" s="411"/>
      <c r="MRL3" s="411"/>
      <c r="MRM3" s="411"/>
      <c r="MRN3" s="411"/>
      <c r="MRO3" s="411"/>
      <c r="MRP3" s="411"/>
      <c r="MRQ3" s="411"/>
      <c r="MRR3" s="411"/>
      <c r="MRS3" s="411"/>
      <c r="MRT3" s="411"/>
      <c r="MRU3" s="411"/>
      <c r="MRV3" s="411"/>
      <c r="MRW3" s="411"/>
      <c r="MRX3" s="411"/>
      <c r="MRY3" s="411"/>
      <c r="MRZ3" s="411"/>
      <c r="MSA3" s="411"/>
      <c r="MSB3" s="411"/>
      <c r="MSC3" s="411"/>
      <c r="MSD3" s="411"/>
      <c r="MSE3" s="411"/>
      <c r="MSF3" s="411"/>
      <c r="MSG3" s="411"/>
      <c r="MSH3" s="411"/>
      <c r="MSI3" s="411"/>
      <c r="MSJ3" s="411"/>
      <c r="MSK3" s="411"/>
      <c r="MSL3" s="411"/>
      <c r="MSM3" s="411"/>
      <c r="MSN3" s="411"/>
      <c r="MSO3" s="411"/>
      <c r="MSP3" s="411"/>
      <c r="MSQ3" s="411"/>
      <c r="MSR3" s="411"/>
      <c r="MSS3" s="411"/>
      <c r="MST3" s="411"/>
      <c r="MSU3" s="411"/>
      <c r="MSV3" s="411"/>
      <c r="MSW3" s="411"/>
      <c r="MSX3" s="411"/>
      <c r="MSY3" s="411"/>
      <c r="MSZ3" s="411"/>
      <c r="MTA3" s="411"/>
      <c r="MTB3" s="411"/>
      <c r="MTC3" s="411"/>
      <c r="MTD3" s="411"/>
      <c r="MTE3" s="411"/>
      <c r="MTF3" s="411"/>
      <c r="MTG3" s="411"/>
      <c r="MTH3" s="411"/>
      <c r="MTI3" s="411"/>
      <c r="MTJ3" s="411"/>
      <c r="MTK3" s="411"/>
      <c r="MTL3" s="411"/>
      <c r="MTM3" s="411"/>
      <c r="MTN3" s="411"/>
      <c r="MTO3" s="411"/>
      <c r="MTP3" s="411"/>
      <c r="MTQ3" s="411"/>
      <c r="MTR3" s="411"/>
      <c r="MTS3" s="411"/>
      <c r="MTT3" s="411"/>
      <c r="MTU3" s="411"/>
      <c r="MTV3" s="411"/>
      <c r="MTW3" s="411"/>
      <c r="MTX3" s="411"/>
      <c r="MTY3" s="411"/>
      <c r="MTZ3" s="411"/>
      <c r="MUA3" s="411"/>
      <c r="MUB3" s="411"/>
      <c r="MUC3" s="411"/>
      <c r="MUD3" s="411"/>
      <c r="MUE3" s="411"/>
      <c r="MUF3" s="411"/>
      <c r="MUG3" s="411"/>
      <c r="MUH3" s="411"/>
      <c r="MUI3" s="411"/>
      <c r="MUJ3" s="411"/>
      <c r="MUK3" s="411"/>
      <c r="MUL3" s="411"/>
      <c r="MUM3" s="411"/>
      <c r="MUN3" s="411"/>
      <c r="MUO3" s="411"/>
      <c r="MUP3" s="411"/>
      <c r="MUQ3" s="411"/>
      <c r="MUR3" s="411"/>
      <c r="MUS3" s="411"/>
      <c r="MUT3" s="411"/>
      <c r="MUU3" s="411"/>
      <c r="MUV3" s="411"/>
      <c r="MUW3" s="411"/>
      <c r="MUX3" s="411"/>
      <c r="MUY3" s="411"/>
      <c r="MUZ3" s="411"/>
      <c r="MVA3" s="411"/>
      <c r="MVB3" s="411"/>
      <c r="MVC3" s="411"/>
      <c r="MVD3" s="411"/>
      <c r="MVE3" s="411"/>
      <c r="MVF3" s="411"/>
      <c r="MVG3" s="411"/>
      <c r="MVH3" s="411"/>
      <c r="MVI3" s="411"/>
      <c r="MVJ3" s="411"/>
      <c r="MVK3" s="411"/>
      <c r="MVL3" s="411"/>
      <c r="MVM3" s="411"/>
      <c r="MVN3" s="411"/>
      <c r="MVO3" s="411"/>
      <c r="MVP3" s="411"/>
      <c r="MVQ3" s="411"/>
      <c r="MVR3" s="411"/>
      <c r="MVS3" s="411"/>
      <c r="MVT3" s="411"/>
      <c r="MVU3" s="411"/>
      <c r="MVV3" s="411"/>
      <c r="MVW3" s="411"/>
      <c r="MVX3" s="411"/>
      <c r="MVY3" s="411"/>
      <c r="MVZ3" s="411"/>
      <c r="MWA3" s="411"/>
      <c r="MWB3" s="411"/>
      <c r="MWC3" s="411"/>
      <c r="MWD3" s="411"/>
      <c r="MWE3" s="411"/>
      <c r="MWF3" s="411"/>
      <c r="MWG3" s="411"/>
      <c r="MWH3" s="411"/>
      <c r="MWI3" s="411"/>
      <c r="MWJ3" s="411"/>
      <c r="MWK3" s="411"/>
      <c r="MWL3" s="411"/>
      <c r="MWM3" s="411"/>
      <c r="MWN3" s="411"/>
      <c r="MWO3" s="411"/>
      <c r="MWP3" s="411"/>
      <c r="MWQ3" s="411"/>
      <c r="MWR3" s="411"/>
      <c r="MWS3" s="411"/>
      <c r="MWT3" s="411"/>
      <c r="MWU3" s="411"/>
      <c r="MWV3" s="411"/>
      <c r="MWW3" s="411"/>
      <c r="MWX3" s="411"/>
      <c r="MWY3" s="411"/>
      <c r="MWZ3" s="411"/>
      <c r="MXA3" s="411"/>
      <c r="MXB3" s="411"/>
      <c r="MXC3" s="411"/>
      <c r="MXD3" s="411"/>
      <c r="MXE3" s="411"/>
      <c r="MXF3" s="411"/>
      <c r="MXG3" s="411"/>
      <c r="MXH3" s="411"/>
      <c r="MXI3" s="411"/>
      <c r="MXJ3" s="411"/>
      <c r="MXK3" s="411"/>
      <c r="MXL3" s="411"/>
      <c r="MXM3" s="411"/>
      <c r="MXN3" s="411"/>
      <c r="MXO3" s="411"/>
      <c r="MXP3" s="411"/>
      <c r="MXQ3" s="411"/>
      <c r="MXR3" s="411"/>
      <c r="MXS3" s="411"/>
      <c r="MXT3" s="411"/>
      <c r="MXU3" s="411"/>
      <c r="MXV3" s="411"/>
      <c r="MXW3" s="411"/>
      <c r="MXX3" s="411"/>
      <c r="MXY3" s="411"/>
      <c r="MXZ3" s="411"/>
      <c r="MYA3" s="411"/>
      <c r="MYB3" s="411"/>
      <c r="MYC3" s="411"/>
      <c r="MYD3" s="411"/>
      <c r="MYE3" s="411"/>
      <c r="MYF3" s="411"/>
      <c r="MYG3" s="411"/>
      <c r="MYH3" s="411"/>
      <c r="MYI3" s="411"/>
      <c r="MYJ3" s="411"/>
      <c r="MYK3" s="411"/>
      <c r="MYL3" s="411"/>
      <c r="MYM3" s="411"/>
      <c r="MYN3" s="411"/>
      <c r="MYO3" s="411"/>
      <c r="MYP3" s="411"/>
      <c r="MYQ3" s="411"/>
      <c r="MYR3" s="411"/>
      <c r="MYS3" s="411"/>
      <c r="MYT3" s="411"/>
      <c r="MYU3" s="411"/>
      <c r="MYV3" s="411"/>
      <c r="MYW3" s="411"/>
      <c r="MYX3" s="411"/>
      <c r="MYY3" s="411"/>
      <c r="MYZ3" s="411"/>
      <c r="MZA3" s="411"/>
      <c r="MZB3" s="411"/>
      <c r="MZC3" s="411"/>
      <c r="MZD3" s="411"/>
      <c r="MZE3" s="411"/>
      <c r="MZF3" s="411"/>
      <c r="MZG3" s="411"/>
      <c r="MZH3" s="411"/>
      <c r="MZI3" s="411"/>
      <c r="MZJ3" s="411"/>
      <c r="MZK3" s="411"/>
      <c r="MZL3" s="411"/>
      <c r="MZM3" s="411"/>
      <c r="MZN3" s="411"/>
      <c r="MZO3" s="411"/>
      <c r="MZP3" s="411"/>
      <c r="MZQ3" s="411"/>
      <c r="MZR3" s="411"/>
      <c r="MZS3" s="411"/>
      <c r="MZT3" s="411"/>
      <c r="MZU3" s="411"/>
      <c r="MZV3" s="411"/>
      <c r="MZW3" s="411"/>
      <c r="MZX3" s="411"/>
      <c r="MZY3" s="411"/>
      <c r="MZZ3" s="411"/>
      <c r="NAA3" s="411"/>
      <c r="NAB3" s="411"/>
      <c r="NAC3" s="411"/>
      <c r="NAD3" s="411"/>
      <c r="NAE3" s="411"/>
      <c r="NAF3" s="411"/>
      <c r="NAG3" s="411"/>
      <c r="NAH3" s="411"/>
      <c r="NAI3" s="411"/>
      <c r="NAJ3" s="411"/>
      <c r="NAK3" s="411"/>
      <c r="NAL3" s="411"/>
      <c r="NAM3" s="411"/>
      <c r="NAN3" s="411"/>
      <c r="NAO3" s="411"/>
      <c r="NAP3" s="411"/>
      <c r="NAQ3" s="411"/>
      <c r="NAR3" s="411"/>
      <c r="NAS3" s="411"/>
      <c r="NAT3" s="411"/>
      <c r="NAU3" s="411"/>
      <c r="NAV3" s="411"/>
      <c r="NAW3" s="411"/>
      <c r="NAX3" s="411"/>
      <c r="NAY3" s="411"/>
      <c r="NAZ3" s="411"/>
      <c r="NBA3" s="411"/>
      <c r="NBB3" s="411"/>
      <c r="NBC3" s="411"/>
      <c r="NBD3" s="411"/>
      <c r="NBE3" s="411"/>
      <c r="NBF3" s="411"/>
      <c r="NBG3" s="411"/>
      <c r="NBH3" s="411"/>
      <c r="NBI3" s="411"/>
      <c r="NBJ3" s="411"/>
      <c r="NBK3" s="411"/>
      <c r="NBL3" s="411"/>
      <c r="NBM3" s="411"/>
      <c r="NBN3" s="411"/>
      <c r="NBO3" s="411"/>
      <c r="NBP3" s="411"/>
      <c r="NBQ3" s="411"/>
      <c r="NBR3" s="411"/>
      <c r="NBS3" s="411"/>
      <c r="NBT3" s="411"/>
      <c r="NBU3" s="411"/>
      <c r="NBV3" s="411"/>
      <c r="NBW3" s="411"/>
      <c r="NBX3" s="411"/>
      <c r="NBY3" s="411"/>
      <c r="NBZ3" s="411"/>
      <c r="NCA3" s="411"/>
      <c r="NCB3" s="411"/>
      <c r="NCC3" s="411"/>
      <c r="NCD3" s="411"/>
      <c r="NCE3" s="411"/>
      <c r="NCF3" s="411"/>
      <c r="NCG3" s="411"/>
      <c r="NCH3" s="411"/>
      <c r="NCI3" s="411"/>
      <c r="NCJ3" s="411"/>
      <c r="NCK3" s="411"/>
      <c r="NCL3" s="411"/>
      <c r="NCM3" s="411"/>
      <c r="NCN3" s="411"/>
      <c r="NCO3" s="411"/>
      <c r="NCP3" s="411"/>
      <c r="NCQ3" s="411"/>
      <c r="NCR3" s="411"/>
      <c r="NCS3" s="411"/>
      <c r="NCT3" s="411"/>
      <c r="NCU3" s="411"/>
      <c r="NCV3" s="411"/>
      <c r="NCW3" s="411"/>
      <c r="NCX3" s="411"/>
      <c r="NCY3" s="411"/>
      <c r="NCZ3" s="411"/>
      <c r="NDA3" s="411"/>
      <c r="NDB3" s="411"/>
      <c r="NDC3" s="411"/>
      <c r="NDD3" s="411"/>
      <c r="NDE3" s="411"/>
      <c r="NDF3" s="411"/>
      <c r="NDG3" s="411"/>
      <c r="NDH3" s="411"/>
      <c r="NDI3" s="411"/>
      <c r="NDJ3" s="411"/>
      <c r="NDK3" s="411"/>
      <c r="NDL3" s="411"/>
      <c r="NDM3" s="411"/>
      <c r="NDN3" s="411"/>
      <c r="NDO3" s="411"/>
      <c r="NDP3" s="411"/>
      <c r="NDQ3" s="411"/>
      <c r="NDR3" s="411"/>
      <c r="NDS3" s="411"/>
      <c r="NDT3" s="411"/>
      <c r="NDU3" s="411"/>
      <c r="NDV3" s="411"/>
      <c r="NDW3" s="411"/>
      <c r="NDX3" s="411"/>
      <c r="NDY3" s="411"/>
      <c r="NDZ3" s="411"/>
      <c r="NEA3" s="411"/>
      <c r="NEB3" s="411"/>
      <c r="NEC3" s="411"/>
      <c r="NED3" s="411"/>
      <c r="NEE3" s="411"/>
      <c r="NEF3" s="411"/>
      <c r="NEG3" s="411"/>
      <c r="NEH3" s="411"/>
      <c r="NEI3" s="411"/>
      <c r="NEJ3" s="411"/>
      <c r="NEK3" s="411"/>
      <c r="NEL3" s="411"/>
      <c r="NEM3" s="411"/>
      <c r="NEN3" s="411"/>
      <c r="NEO3" s="411"/>
      <c r="NEP3" s="411"/>
      <c r="NEQ3" s="411"/>
      <c r="NER3" s="411"/>
      <c r="NES3" s="411"/>
      <c r="NET3" s="411"/>
      <c r="NEU3" s="411"/>
      <c r="NEV3" s="411"/>
      <c r="NEW3" s="411"/>
      <c r="NEX3" s="411"/>
      <c r="NEY3" s="411"/>
      <c r="NEZ3" s="411"/>
      <c r="NFA3" s="411"/>
      <c r="NFB3" s="411"/>
      <c r="NFC3" s="411"/>
      <c r="NFD3" s="411"/>
      <c r="NFE3" s="411"/>
      <c r="NFF3" s="411"/>
      <c r="NFG3" s="411"/>
      <c r="NFH3" s="411"/>
      <c r="NFI3" s="411"/>
      <c r="NFJ3" s="411"/>
      <c r="NFK3" s="411"/>
      <c r="NFL3" s="411"/>
      <c r="NFM3" s="411"/>
      <c r="NFN3" s="411"/>
      <c r="NFO3" s="411"/>
      <c r="NFP3" s="411"/>
      <c r="NFQ3" s="411"/>
      <c r="NFR3" s="411"/>
      <c r="NFS3" s="411"/>
      <c r="NFT3" s="411"/>
      <c r="NFU3" s="411"/>
      <c r="NFV3" s="411"/>
      <c r="NFW3" s="411"/>
      <c r="NFX3" s="411"/>
      <c r="NFY3" s="411"/>
      <c r="NFZ3" s="411"/>
      <c r="NGA3" s="411"/>
      <c r="NGB3" s="411"/>
      <c r="NGC3" s="411"/>
      <c r="NGD3" s="411"/>
      <c r="NGE3" s="411"/>
      <c r="NGF3" s="411"/>
      <c r="NGG3" s="411"/>
      <c r="NGH3" s="411"/>
      <c r="NGI3" s="411"/>
      <c r="NGJ3" s="411"/>
      <c r="NGK3" s="411"/>
      <c r="NGL3" s="411"/>
      <c r="NGM3" s="411"/>
      <c r="NGN3" s="411"/>
      <c r="NGO3" s="411"/>
      <c r="NGP3" s="411"/>
      <c r="NGQ3" s="411"/>
      <c r="NGR3" s="411"/>
      <c r="NGS3" s="411"/>
      <c r="NGT3" s="411"/>
      <c r="NGU3" s="411"/>
      <c r="NGV3" s="411"/>
      <c r="NGW3" s="411"/>
      <c r="NGX3" s="411"/>
      <c r="NGY3" s="411"/>
      <c r="NGZ3" s="411"/>
      <c r="NHA3" s="411"/>
      <c r="NHB3" s="411"/>
      <c r="NHC3" s="411"/>
      <c r="NHD3" s="411"/>
      <c r="NHE3" s="411"/>
      <c r="NHF3" s="411"/>
      <c r="NHG3" s="411"/>
      <c r="NHH3" s="411"/>
      <c r="NHI3" s="411"/>
      <c r="NHJ3" s="411"/>
      <c r="NHK3" s="411"/>
      <c r="NHL3" s="411"/>
      <c r="NHM3" s="411"/>
      <c r="NHN3" s="411"/>
      <c r="NHO3" s="411"/>
      <c r="NHP3" s="411"/>
      <c r="NHQ3" s="411"/>
      <c r="NHR3" s="411"/>
      <c r="NHS3" s="411"/>
      <c r="NHT3" s="411"/>
      <c r="NHU3" s="411"/>
      <c r="NHV3" s="411"/>
      <c r="NHW3" s="411"/>
      <c r="NHX3" s="411"/>
      <c r="NHY3" s="411"/>
      <c r="NHZ3" s="411"/>
      <c r="NIA3" s="411"/>
      <c r="NIB3" s="411"/>
      <c r="NIC3" s="411"/>
      <c r="NID3" s="411"/>
      <c r="NIE3" s="411"/>
      <c r="NIF3" s="411"/>
      <c r="NIG3" s="411"/>
      <c r="NIH3" s="411"/>
      <c r="NII3" s="411"/>
      <c r="NIJ3" s="411"/>
      <c r="NIK3" s="411"/>
      <c r="NIL3" s="411"/>
      <c r="NIM3" s="411"/>
      <c r="NIN3" s="411"/>
      <c r="NIO3" s="411"/>
      <c r="NIP3" s="411"/>
      <c r="NIQ3" s="411"/>
      <c r="NIR3" s="411"/>
      <c r="NIS3" s="411"/>
      <c r="NIT3" s="411"/>
      <c r="NIU3" s="411"/>
      <c r="NIV3" s="411"/>
      <c r="NIW3" s="411"/>
      <c r="NIX3" s="411"/>
      <c r="NIY3" s="411"/>
      <c r="NIZ3" s="411"/>
      <c r="NJA3" s="411"/>
      <c r="NJB3" s="411"/>
      <c r="NJC3" s="411"/>
      <c r="NJD3" s="411"/>
      <c r="NJE3" s="411"/>
      <c r="NJF3" s="411"/>
      <c r="NJG3" s="411"/>
      <c r="NJH3" s="411"/>
      <c r="NJI3" s="411"/>
      <c r="NJJ3" s="411"/>
      <c r="NJK3" s="411"/>
      <c r="NJL3" s="411"/>
      <c r="NJM3" s="411"/>
      <c r="NJN3" s="411"/>
      <c r="NJO3" s="411"/>
      <c r="NJP3" s="411"/>
      <c r="NJQ3" s="411"/>
      <c r="NJR3" s="411"/>
      <c r="NJS3" s="411"/>
      <c r="NJT3" s="411"/>
      <c r="NJU3" s="411"/>
      <c r="NJV3" s="411"/>
      <c r="NJW3" s="411"/>
      <c r="NJX3" s="411"/>
      <c r="NJY3" s="411"/>
      <c r="NJZ3" s="411"/>
      <c r="NKA3" s="411"/>
      <c r="NKB3" s="411"/>
      <c r="NKC3" s="411"/>
      <c r="NKD3" s="411"/>
      <c r="NKE3" s="411"/>
      <c r="NKF3" s="411"/>
      <c r="NKG3" s="411"/>
      <c r="NKH3" s="411"/>
      <c r="NKI3" s="411"/>
      <c r="NKJ3" s="411"/>
      <c r="NKK3" s="411"/>
      <c r="NKL3" s="411"/>
      <c r="NKM3" s="411"/>
      <c r="NKN3" s="411"/>
      <c r="NKO3" s="411"/>
      <c r="NKP3" s="411"/>
      <c r="NKQ3" s="411"/>
      <c r="NKR3" s="411"/>
      <c r="NKS3" s="411"/>
      <c r="NKT3" s="411"/>
      <c r="NKU3" s="411"/>
      <c r="NKV3" s="411"/>
      <c r="NKW3" s="411"/>
      <c r="NKX3" s="411"/>
      <c r="NKY3" s="411"/>
      <c r="NKZ3" s="411"/>
      <c r="NLA3" s="411"/>
      <c r="NLB3" s="411"/>
      <c r="NLC3" s="411"/>
      <c r="NLD3" s="411"/>
      <c r="NLE3" s="411"/>
      <c r="NLF3" s="411"/>
      <c r="NLG3" s="411"/>
      <c r="NLH3" s="411"/>
      <c r="NLI3" s="411"/>
      <c r="NLJ3" s="411"/>
      <c r="NLK3" s="411"/>
      <c r="NLL3" s="411"/>
      <c r="NLM3" s="411"/>
      <c r="NLN3" s="411"/>
      <c r="NLO3" s="411"/>
      <c r="NLP3" s="411"/>
      <c r="NLQ3" s="411"/>
      <c r="NLR3" s="411"/>
      <c r="NLS3" s="411"/>
      <c r="NLT3" s="411"/>
      <c r="NLU3" s="411"/>
      <c r="NLV3" s="411"/>
      <c r="NLW3" s="411"/>
      <c r="NLX3" s="411"/>
      <c r="NLY3" s="411"/>
      <c r="NLZ3" s="411"/>
      <c r="NMA3" s="411"/>
      <c r="NMB3" s="411"/>
      <c r="NMC3" s="411"/>
      <c r="NMD3" s="411"/>
      <c r="NME3" s="411"/>
      <c r="NMF3" s="411"/>
      <c r="NMG3" s="411"/>
      <c r="NMH3" s="411"/>
      <c r="NMI3" s="411"/>
      <c r="NMJ3" s="411"/>
      <c r="NMK3" s="411"/>
      <c r="NML3" s="411"/>
      <c r="NMM3" s="411"/>
      <c r="NMN3" s="411"/>
      <c r="NMO3" s="411"/>
      <c r="NMP3" s="411"/>
      <c r="NMQ3" s="411"/>
      <c r="NMR3" s="411"/>
      <c r="NMS3" s="411"/>
      <c r="NMT3" s="411"/>
      <c r="NMU3" s="411"/>
      <c r="NMV3" s="411"/>
      <c r="NMW3" s="411"/>
      <c r="NMX3" s="411"/>
      <c r="NMY3" s="411"/>
      <c r="NMZ3" s="411"/>
      <c r="NNA3" s="411"/>
      <c r="NNB3" s="411"/>
      <c r="NNC3" s="411"/>
      <c r="NND3" s="411"/>
      <c r="NNE3" s="411"/>
      <c r="NNF3" s="411"/>
      <c r="NNG3" s="411"/>
      <c r="NNH3" s="411"/>
      <c r="NNI3" s="411"/>
      <c r="NNJ3" s="411"/>
      <c r="NNK3" s="411"/>
      <c r="NNL3" s="411"/>
      <c r="NNM3" s="411"/>
      <c r="NNN3" s="411"/>
      <c r="NNO3" s="411"/>
      <c r="NNP3" s="411"/>
      <c r="NNQ3" s="411"/>
      <c r="NNR3" s="411"/>
      <c r="NNS3" s="411"/>
      <c r="NNT3" s="411"/>
      <c r="NNU3" s="411"/>
      <c r="NNV3" s="411"/>
      <c r="NNW3" s="411"/>
      <c r="NNX3" s="411"/>
      <c r="NNY3" s="411"/>
      <c r="NNZ3" s="411"/>
      <c r="NOA3" s="411"/>
      <c r="NOB3" s="411"/>
      <c r="NOC3" s="411"/>
      <c r="NOD3" s="411"/>
      <c r="NOE3" s="411"/>
      <c r="NOF3" s="411"/>
      <c r="NOG3" s="411"/>
      <c r="NOH3" s="411"/>
      <c r="NOI3" s="411"/>
      <c r="NOJ3" s="411"/>
      <c r="NOK3" s="411"/>
      <c r="NOL3" s="411"/>
      <c r="NOM3" s="411"/>
      <c r="NON3" s="411"/>
      <c r="NOO3" s="411"/>
      <c r="NOP3" s="411"/>
      <c r="NOQ3" s="411"/>
      <c r="NOR3" s="411"/>
      <c r="NOS3" s="411"/>
      <c r="NOT3" s="411"/>
      <c r="NOU3" s="411"/>
      <c r="NOV3" s="411"/>
      <c r="NOW3" s="411"/>
      <c r="NOX3" s="411"/>
      <c r="NOY3" s="411"/>
      <c r="NOZ3" s="411"/>
      <c r="NPA3" s="411"/>
      <c r="NPB3" s="411"/>
      <c r="NPC3" s="411"/>
      <c r="NPD3" s="411"/>
      <c r="NPE3" s="411"/>
      <c r="NPF3" s="411"/>
      <c r="NPG3" s="411"/>
      <c r="NPH3" s="411"/>
      <c r="NPI3" s="411"/>
      <c r="NPJ3" s="411"/>
      <c r="NPK3" s="411"/>
      <c r="NPL3" s="411"/>
      <c r="NPM3" s="411"/>
      <c r="NPN3" s="411"/>
      <c r="NPO3" s="411"/>
      <c r="NPP3" s="411"/>
      <c r="NPQ3" s="411"/>
      <c r="NPR3" s="411"/>
      <c r="NPS3" s="411"/>
      <c r="NPT3" s="411"/>
      <c r="NPU3" s="411"/>
      <c r="NPV3" s="411"/>
      <c r="NPW3" s="411"/>
      <c r="NPX3" s="411"/>
      <c r="NPY3" s="411"/>
      <c r="NPZ3" s="411"/>
      <c r="NQA3" s="411"/>
      <c r="NQB3" s="411"/>
      <c r="NQC3" s="411"/>
      <c r="NQD3" s="411"/>
      <c r="NQE3" s="411"/>
      <c r="NQF3" s="411"/>
      <c r="NQG3" s="411"/>
      <c r="NQH3" s="411"/>
      <c r="NQI3" s="411"/>
      <c r="NQJ3" s="411"/>
      <c r="NQK3" s="411"/>
      <c r="NQL3" s="411"/>
      <c r="NQM3" s="411"/>
      <c r="NQN3" s="411"/>
      <c r="NQO3" s="411"/>
      <c r="NQP3" s="411"/>
      <c r="NQQ3" s="411"/>
      <c r="NQR3" s="411"/>
      <c r="NQS3" s="411"/>
      <c r="NQT3" s="411"/>
      <c r="NQU3" s="411"/>
      <c r="NQV3" s="411"/>
      <c r="NQW3" s="411"/>
      <c r="NQX3" s="411"/>
      <c r="NQY3" s="411"/>
      <c r="NQZ3" s="411"/>
      <c r="NRA3" s="411"/>
      <c r="NRB3" s="411"/>
      <c r="NRC3" s="411"/>
      <c r="NRD3" s="411"/>
      <c r="NRE3" s="411"/>
      <c r="NRF3" s="411"/>
      <c r="NRG3" s="411"/>
      <c r="NRH3" s="411"/>
      <c r="NRI3" s="411"/>
      <c r="NRJ3" s="411"/>
      <c r="NRK3" s="411"/>
      <c r="NRL3" s="411"/>
      <c r="NRM3" s="411"/>
      <c r="NRN3" s="411"/>
      <c r="NRO3" s="411"/>
      <c r="NRP3" s="411"/>
      <c r="NRQ3" s="411"/>
      <c r="NRR3" s="411"/>
      <c r="NRS3" s="411"/>
      <c r="NRT3" s="411"/>
      <c r="NRU3" s="411"/>
      <c r="NRV3" s="411"/>
      <c r="NRW3" s="411"/>
      <c r="NRX3" s="411"/>
      <c r="NRY3" s="411"/>
      <c r="NRZ3" s="411"/>
      <c r="NSA3" s="411"/>
      <c r="NSB3" s="411"/>
      <c r="NSC3" s="411"/>
      <c r="NSD3" s="411"/>
      <c r="NSE3" s="411"/>
      <c r="NSF3" s="411"/>
      <c r="NSG3" s="411"/>
      <c r="NSH3" s="411"/>
      <c r="NSI3" s="411"/>
      <c r="NSJ3" s="411"/>
      <c r="NSK3" s="411"/>
      <c r="NSL3" s="411"/>
      <c r="NSM3" s="411"/>
      <c r="NSN3" s="411"/>
      <c r="NSO3" s="411"/>
      <c r="NSP3" s="411"/>
      <c r="NSQ3" s="411"/>
      <c r="NSR3" s="411"/>
      <c r="NSS3" s="411"/>
      <c r="NST3" s="411"/>
      <c r="NSU3" s="411"/>
      <c r="NSV3" s="411"/>
      <c r="NSW3" s="411"/>
      <c r="NSX3" s="411"/>
      <c r="NSY3" s="411"/>
      <c r="NSZ3" s="411"/>
      <c r="NTA3" s="411"/>
      <c r="NTB3" s="411"/>
      <c r="NTC3" s="411"/>
      <c r="NTD3" s="411"/>
      <c r="NTE3" s="411"/>
      <c r="NTF3" s="411"/>
      <c r="NTG3" s="411"/>
      <c r="NTH3" s="411"/>
      <c r="NTI3" s="411"/>
      <c r="NTJ3" s="411"/>
      <c r="NTK3" s="411"/>
      <c r="NTL3" s="411"/>
      <c r="NTM3" s="411"/>
      <c r="NTN3" s="411"/>
      <c r="NTO3" s="411"/>
      <c r="NTP3" s="411"/>
      <c r="NTQ3" s="411"/>
      <c r="NTR3" s="411"/>
      <c r="NTS3" s="411"/>
      <c r="NTT3" s="411"/>
      <c r="NTU3" s="411"/>
      <c r="NTV3" s="411"/>
      <c r="NTW3" s="411"/>
      <c r="NTX3" s="411"/>
      <c r="NTY3" s="411"/>
      <c r="NTZ3" s="411"/>
      <c r="NUA3" s="411"/>
      <c r="NUB3" s="411"/>
      <c r="NUC3" s="411"/>
      <c r="NUD3" s="411"/>
      <c r="NUE3" s="411"/>
      <c r="NUF3" s="411"/>
      <c r="NUG3" s="411"/>
      <c r="NUH3" s="411"/>
      <c r="NUI3" s="411"/>
      <c r="NUJ3" s="411"/>
      <c r="NUK3" s="411"/>
      <c r="NUL3" s="411"/>
      <c r="NUM3" s="411"/>
      <c r="NUN3" s="411"/>
      <c r="NUO3" s="411"/>
      <c r="NUP3" s="411"/>
      <c r="NUQ3" s="411"/>
      <c r="NUR3" s="411"/>
      <c r="NUS3" s="411"/>
      <c r="NUT3" s="411"/>
      <c r="NUU3" s="411"/>
      <c r="NUV3" s="411"/>
      <c r="NUW3" s="411"/>
      <c r="NUX3" s="411"/>
      <c r="NUY3" s="411"/>
      <c r="NUZ3" s="411"/>
      <c r="NVA3" s="411"/>
      <c r="NVB3" s="411"/>
      <c r="NVC3" s="411"/>
      <c r="NVD3" s="411"/>
      <c r="NVE3" s="411"/>
      <c r="NVF3" s="411"/>
      <c r="NVG3" s="411"/>
      <c r="NVH3" s="411"/>
      <c r="NVI3" s="411"/>
      <c r="NVJ3" s="411"/>
      <c r="NVK3" s="411"/>
      <c r="NVL3" s="411"/>
      <c r="NVM3" s="411"/>
      <c r="NVN3" s="411"/>
      <c r="NVO3" s="411"/>
      <c r="NVP3" s="411"/>
      <c r="NVQ3" s="411"/>
      <c r="NVR3" s="411"/>
      <c r="NVS3" s="411"/>
      <c r="NVT3" s="411"/>
      <c r="NVU3" s="411"/>
      <c r="NVV3" s="411"/>
      <c r="NVW3" s="411"/>
      <c r="NVX3" s="411"/>
      <c r="NVY3" s="411"/>
      <c r="NVZ3" s="411"/>
      <c r="NWA3" s="411"/>
      <c r="NWB3" s="411"/>
      <c r="NWC3" s="411"/>
      <c r="NWD3" s="411"/>
      <c r="NWE3" s="411"/>
      <c r="NWF3" s="411"/>
      <c r="NWG3" s="411"/>
      <c r="NWH3" s="411"/>
      <c r="NWI3" s="411"/>
      <c r="NWJ3" s="411"/>
      <c r="NWK3" s="411"/>
      <c r="NWL3" s="411"/>
      <c r="NWM3" s="411"/>
      <c r="NWN3" s="411"/>
      <c r="NWO3" s="411"/>
      <c r="NWP3" s="411"/>
      <c r="NWQ3" s="411"/>
      <c r="NWR3" s="411"/>
      <c r="NWS3" s="411"/>
      <c r="NWT3" s="411"/>
      <c r="NWU3" s="411"/>
      <c r="NWV3" s="411"/>
      <c r="NWW3" s="411"/>
      <c r="NWX3" s="411"/>
      <c r="NWY3" s="411"/>
      <c r="NWZ3" s="411"/>
      <c r="NXA3" s="411"/>
      <c r="NXB3" s="411"/>
      <c r="NXC3" s="411"/>
      <c r="NXD3" s="411"/>
      <c r="NXE3" s="411"/>
      <c r="NXF3" s="411"/>
      <c r="NXG3" s="411"/>
      <c r="NXH3" s="411"/>
      <c r="NXI3" s="411"/>
      <c r="NXJ3" s="411"/>
      <c r="NXK3" s="411"/>
      <c r="NXL3" s="411"/>
      <c r="NXM3" s="411"/>
      <c r="NXN3" s="411"/>
      <c r="NXO3" s="411"/>
      <c r="NXP3" s="411"/>
      <c r="NXQ3" s="411"/>
      <c r="NXR3" s="411"/>
      <c r="NXS3" s="411"/>
      <c r="NXT3" s="411"/>
      <c r="NXU3" s="411"/>
      <c r="NXV3" s="411"/>
      <c r="NXW3" s="411"/>
      <c r="NXX3" s="411"/>
      <c r="NXY3" s="411"/>
      <c r="NXZ3" s="411"/>
      <c r="NYA3" s="411"/>
      <c r="NYB3" s="411"/>
      <c r="NYC3" s="411"/>
      <c r="NYD3" s="411"/>
      <c r="NYE3" s="411"/>
      <c r="NYF3" s="411"/>
      <c r="NYG3" s="411"/>
      <c r="NYH3" s="411"/>
      <c r="NYI3" s="411"/>
      <c r="NYJ3" s="411"/>
      <c r="NYK3" s="411"/>
      <c r="NYL3" s="411"/>
      <c r="NYM3" s="411"/>
      <c r="NYN3" s="411"/>
      <c r="NYO3" s="411"/>
      <c r="NYP3" s="411"/>
      <c r="NYQ3" s="411"/>
      <c r="NYR3" s="411"/>
      <c r="NYS3" s="411"/>
      <c r="NYT3" s="411"/>
      <c r="NYU3" s="411"/>
      <c r="NYV3" s="411"/>
      <c r="NYW3" s="411"/>
      <c r="NYX3" s="411"/>
      <c r="NYY3" s="411"/>
      <c r="NYZ3" s="411"/>
      <c r="NZA3" s="411"/>
      <c r="NZB3" s="411"/>
      <c r="NZC3" s="411"/>
      <c r="NZD3" s="411"/>
      <c r="NZE3" s="411"/>
      <c r="NZF3" s="411"/>
      <c r="NZG3" s="411"/>
      <c r="NZH3" s="411"/>
      <c r="NZI3" s="411"/>
      <c r="NZJ3" s="411"/>
      <c r="NZK3" s="411"/>
      <c r="NZL3" s="411"/>
      <c r="NZM3" s="411"/>
      <c r="NZN3" s="411"/>
      <c r="NZO3" s="411"/>
      <c r="NZP3" s="411"/>
      <c r="NZQ3" s="411"/>
      <c r="NZR3" s="411"/>
      <c r="NZS3" s="411"/>
      <c r="NZT3" s="411"/>
      <c r="NZU3" s="411"/>
      <c r="NZV3" s="411"/>
      <c r="NZW3" s="411"/>
      <c r="NZX3" s="411"/>
      <c r="NZY3" s="411"/>
      <c r="NZZ3" s="411"/>
      <c r="OAA3" s="411"/>
      <c r="OAB3" s="411"/>
      <c r="OAC3" s="411"/>
      <c r="OAD3" s="411"/>
      <c r="OAE3" s="411"/>
      <c r="OAF3" s="411"/>
      <c r="OAG3" s="411"/>
      <c r="OAH3" s="411"/>
      <c r="OAI3" s="411"/>
      <c r="OAJ3" s="411"/>
      <c r="OAK3" s="411"/>
      <c r="OAL3" s="411"/>
      <c r="OAM3" s="411"/>
      <c r="OAN3" s="411"/>
      <c r="OAO3" s="411"/>
      <c r="OAP3" s="411"/>
      <c r="OAQ3" s="411"/>
      <c r="OAR3" s="411"/>
      <c r="OAS3" s="411"/>
      <c r="OAT3" s="411"/>
      <c r="OAU3" s="411"/>
      <c r="OAV3" s="411"/>
      <c r="OAW3" s="411"/>
      <c r="OAX3" s="411"/>
      <c r="OAY3" s="411"/>
      <c r="OAZ3" s="411"/>
      <c r="OBA3" s="411"/>
      <c r="OBB3" s="411"/>
      <c r="OBC3" s="411"/>
      <c r="OBD3" s="411"/>
      <c r="OBE3" s="411"/>
      <c r="OBF3" s="411"/>
      <c r="OBG3" s="411"/>
      <c r="OBH3" s="411"/>
      <c r="OBI3" s="411"/>
      <c r="OBJ3" s="411"/>
      <c r="OBK3" s="411"/>
      <c r="OBL3" s="411"/>
      <c r="OBM3" s="411"/>
      <c r="OBN3" s="411"/>
      <c r="OBO3" s="411"/>
      <c r="OBP3" s="411"/>
      <c r="OBQ3" s="411"/>
      <c r="OBR3" s="411"/>
      <c r="OBS3" s="411"/>
      <c r="OBT3" s="411"/>
      <c r="OBU3" s="411"/>
      <c r="OBV3" s="411"/>
      <c r="OBW3" s="411"/>
      <c r="OBX3" s="411"/>
      <c r="OBY3" s="411"/>
      <c r="OBZ3" s="411"/>
      <c r="OCA3" s="411"/>
      <c r="OCB3" s="411"/>
      <c r="OCC3" s="411"/>
      <c r="OCD3" s="411"/>
      <c r="OCE3" s="411"/>
      <c r="OCF3" s="411"/>
      <c r="OCG3" s="411"/>
      <c r="OCH3" s="411"/>
      <c r="OCI3" s="411"/>
      <c r="OCJ3" s="411"/>
      <c r="OCK3" s="411"/>
      <c r="OCL3" s="411"/>
      <c r="OCM3" s="411"/>
      <c r="OCN3" s="411"/>
      <c r="OCO3" s="411"/>
      <c r="OCP3" s="411"/>
      <c r="OCQ3" s="411"/>
      <c r="OCR3" s="411"/>
      <c r="OCS3" s="411"/>
      <c r="OCT3" s="411"/>
      <c r="OCU3" s="411"/>
      <c r="OCV3" s="411"/>
      <c r="OCW3" s="411"/>
      <c r="OCX3" s="411"/>
      <c r="OCY3" s="411"/>
      <c r="OCZ3" s="411"/>
      <c r="ODA3" s="411"/>
      <c r="ODB3" s="411"/>
      <c r="ODC3" s="411"/>
      <c r="ODD3" s="411"/>
      <c r="ODE3" s="411"/>
      <c r="ODF3" s="411"/>
      <c r="ODG3" s="411"/>
      <c r="ODH3" s="411"/>
      <c r="ODI3" s="411"/>
      <c r="ODJ3" s="411"/>
      <c r="ODK3" s="411"/>
      <c r="ODL3" s="411"/>
      <c r="ODM3" s="411"/>
      <c r="ODN3" s="411"/>
      <c r="ODO3" s="411"/>
      <c r="ODP3" s="411"/>
      <c r="ODQ3" s="411"/>
      <c r="ODR3" s="411"/>
      <c r="ODS3" s="411"/>
      <c r="ODT3" s="411"/>
      <c r="ODU3" s="411"/>
      <c r="ODV3" s="411"/>
      <c r="ODW3" s="411"/>
      <c r="ODX3" s="411"/>
      <c r="ODY3" s="411"/>
      <c r="ODZ3" s="411"/>
      <c r="OEA3" s="411"/>
      <c r="OEB3" s="411"/>
      <c r="OEC3" s="411"/>
      <c r="OED3" s="411"/>
      <c r="OEE3" s="411"/>
      <c r="OEF3" s="411"/>
      <c r="OEG3" s="411"/>
      <c r="OEH3" s="411"/>
      <c r="OEI3" s="411"/>
      <c r="OEJ3" s="411"/>
      <c r="OEK3" s="411"/>
      <c r="OEL3" s="411"/>
      <c r="OEM3" s="411"/>
      <c r="OEN3" s="411"/>
      <c r="OEO3" s="411"/>
      <c r="OEP3" s="411"/>
      <c r="OEQ3" s="411"/>
      <c r="OER3" s="411"/>
      <c r="OES3" s="411"/>
      <c r="OET3" s="411"/>
      <c r="OEU3" s="411"/>
      <c r="OEV3" s="411"/>
      <c r="OEW3" s="411"/>
      <c r="OEX3" s="411"/>
      <c r="OEY3" s="411"/>
      <c r="OEZ3" s="411"/>
      <c r="OFA3" s="411"/>
      <c r="OFB3" s="411"/>
      <c r="OFC3" s="411"/>
      <c r="OFD3" s="411"/>
      <c r="OFE3" s="411"/>
      <c r="OFF3" s="411"/>
      <c r="OFG3" s="411"/>
      <c r="OFH3" s="411"/>
      <c r="OFI3" s="411"/>
      <c r="OFJ3" s="411"/>
      <c r="OFK3" s="411"/>
      <c r="OFL3" s="411"/>
      <c r="OFM3" s="411"/>
      <c r="OFN3" s="411"/>
      <c r="OFO3" s="411"/>
      <c r="OFP3" s="411"/>
      <c r="OFQ3" s="411"/>
      <c r="OFR3" s="411"/>
      <c r="OFS3" s="411"/>
      <c r="OFT3" s="411"/>
      <c r="OFU3" s="411"/>
      <c r="OFV3" s="411"/>
      <c r="OFW3" s="411"/>
      <c r="OFX3" s="411"/>
      <c r="OFY3" s="411"/>
      <c r="OFZ3" s="411"/>
      <c r="OGA3" s="411"/>
      <c r="OGB3" s="411"/>
      <c r="OGC3" s="411"/>
      <c r="OGD3" s="411"/>
      <c r="OGE3" s="411"/>
      <c r="OGF3" s="411"/>
      <c r="OGG3" s="411"/>
      <c r="OGH3" s="411"/>
      <c r="OGI3" s="411"/>
      <c r="OGJ3" s="411"/>
      <c r="OGK3" s="411"/>
      <c r="OGL3" s="411"/>
      <c r="OGM3" s="411"/>
      <c r="OGN3" s="411"/>
      <c r="OGO3" s="411"/>
      <c r="OGP3" s="411"/>
      <c r="OGQ3" s="411"/>
      <c r="OGR3" s="411"/>
      <c r="OGS3" s="411"/>
      <c r="OGT3" s="411"/>
      <c r="OGU3" s="411"/>
      <c r="OGV3" s="411"/>
      <c r="OGW3" s="411"/>
      <c r="OGX3" s="411"/>
      <c r="OGY3" s="411"/>
      <c r="OGZ3" s="411"/>
      <c r="OHA3" s="411"/>
      <c r="OHB3" s="411"/>
      <c r="OHC3" s="411"/>
      <c r="OHD3" s="411"/>
      <c r="OHE3" s="411"/>
      <c r="OHF3" s="411"/>
      <c r="OHG3" s="411"/>
      <c r="OHH3" s="411"/>
      <c r="OHI3" s="411"/>
      <c r="OHJ3" s="411"/>
      <c r="OHK3" s="411"/>
      <c r="OHL3" s="411"/>
      <c r="OHM3" s="411"/>
      <c r="OHN3" s="411"/>
      <c r="OHO3" s="411"/>
      <c r="OHP3" s="411"/>
      <c r="OHQ3" s="411"/>
      <c r="OHR3" s="411"/>
      <c r="OHS3" s="411"/>
      <c r="OHT3" s="411"/>
      <c r="OHU3" s="411"/>
      <c r="OHV3" s="411"/>
      <c r="OHW3" s="411"/>
      <c r="OHX3" s="411"/>
      <c r="OHY3" s="411"/>
      <c r="OHZ3" s="411"/>
      <c r="OIA3" s="411"/>
      <c r="OIB3" s="411"/>
      <c r="OIC3" s="411"/>
      <c r="OID3" s="411"/>
      <c r="OIE3" s="411"/>
      <c r="OIF3" s="411"/>
      <c r="OIG3" s="411"/>
      <c r="OIH3" s="411"/>
      <c r="OII3" s="411"/>
      <c r="OIJ3" s="411"/>
      <c r="OIK3" s="411"/>
      <c r="OIL3" s="411"/>
      <c r="OIM3" s="411"/>
      <c r="OIN3" s="411"/>
      <c r="OIO3" s="411"/>
      <c r="OIP3" s="411"/>
      <c r="OIQ3" s="411"/>
      <c r="OIR3" s="411"/>
      <c r="OIS3" s="411"/>
      <c r="OIT3" s="411"/>
      <c r="OIU3" s="411"/>
      <c r="OIV3" s="411"/>
      <c r="OIW3" s="411"/>
      <c r="OIX3" s="411"/>
      <c r="OIY3" s="411"/>
      <c r="OIZ3" s="411"/>
      <c r="OJA3" s="411"/>
      <c r="OJB3" s="411"/>
      <c r="OJC3" s="411"/>
      <c r="OJD3" s="411"/>
      <c r="OJE3" s="411"/>
      <c r="OJF3" s="411"/>
      <c r="OJG3" s="411"/>
      <c r="OJH3" s="411"/>
      <c r="OJI3" s="411"/>
      <c r="OJJ3" s="411"/>
      <c r="OJK3" s="411"/>
      <c r="OJL3" s="411"/>
      <c r="OJM3" s="411"/>
      <c r="OJN3" s="411"/>
      <c r="OJO3" s="411"/>
      <c r="OJP3" s="411"/>
      <c r="OJQ3" s="411"/>
      <c r="OJR3" s="411"/>
      <c r="OJS3" s="411"/>
      <c r="OJT3" s="411"/>
      <c r="OJU3" s="411"/>
      <c r="OJV3" s="411"/>
      <c r="OJW3" s="411"/>
      <c r="OJX3" s="411"/>
      <c r="OJY3" s="411"/>
      <c r="OJZ3" s="411"/>
      <c r="OKA3" s="411"/>
      <c r="OKB3" s="411"/>
      <c r="OKC3" s="411"/>
      <c r="OKD3" s="411"/>
      <c r="OKE3" s="411"/>
      <c r="OKF3" s="411"/>
      <c r="OKG3" s="411"/>
      <c r="OKH3" s="411"/>
      <c r="OKI3" s="411"/>
      <c r="OKJ3" s="411"/>
      <c r="OKK3" s="411"/>
      <c r="OKL3" s="411"/>
      <c r="OKM3" s="411"/>
      <c r="OKN3" s="411"/>
      <c r="OKO3" s="411"/>
      <c r="OKP3" s="411"/>
      <c r="OKQ3" s="411"/>
      <c r="OKR3" s="411"/>
      <c r="OKS3" s="411"/>
      <c r="OKT3" s="411"/>
      <c r="OKU3" s="411"/>
      <c r="OKV3" s="411"/>
      <c r="OKW3" s="411"/>
      <c r="OKX3" s="411"/>
      <c r="OKY3" s="411"/>
      <c r="OKZ3" s="411"/>
      <c r="OLA3" s="411"/>
      <c r="OLB3" s="411"/>
      <c r="OLC3" s="411"/>
      <c r="OLD3" s="411"/>
      <c r="OLE3" s="411"/>
      <c r="OLF3" s="411"/>
      <c r="OLG3" s="411"/>
      <c r="OLH3" s="411"/>
      <c r="OLI3" s="411"/>
      <c r="OLJ3" s="411"/>
      <c r="OLK3" s="411"/>
      <c r="OLL3" s="411"/>
      <c r="OLM3" s="411"/>
      <c r="OLN3" s="411"/>
      <c r="OLO3" s="411"/>
      <c r="OLP3" s="411"/>
      <c r="OLQ3" s="411"/>
      <c r="OLR3" s="411"/>
      <c r="OLS3" s="411"/>
      <c r="OLT3" s="411"/>
      <c r="OLU3" s="411"/>
      <c r="OLV3" s="411"/>
      <c r="OLW3" s="411"/>
      <c r="OLX3" s="411"/>
      <c r="OLY3" s="411"/>
      <c r="OLZ3" s="411"/>
      <c r="OMA3" s="411"/>
      <c r="OMB3" s="411"/>
      <c r="OMC3" s="411"/>
      <c r="OMD3" s="411"/>
      <c r="OME3" s="411"/>
      <c r="OMF3" s="411"/>
      <c r="OMG3" s="411"/>
      <c r="OMH3" s="411"/>
      <c r="OMI3" s="411"/>
      <c r="OMJ3" s="411"/>
      <c r="OMK3" s="411"/>
      <c r="OML3" s="411"/>
      <c r="OMM3" s="411"/>
      <c r="OMN3" s="411"/>
      <c r="OMO3" s="411"/>
      <c r="OMP3" s="411"/>
      <c r="OMQ3" s="411"/>
      <c r="OMR3" s="411"/>
      <c r="OMS3" s="411"/>
      <c r="OMT3" s="411"/>
      <c r="OMU3" s="411"/>
      <c r="OMV3" s="411"/>
      <c r="OMW3" s="411"/>
      <c r="OMX3" s="411"/>
      <c r="OMY3" s="411"/>
      <c r="OMZ3" s="411"/>
      <c r="ONA3" s="411"/>
      <c r="ONB3" s="411"/>
      <c r="ONC3" s="411"/>
      <c r="OND3" s="411"/>
      <c r="ONE3" s="411"/>
      <c r="ONF3" s="411"/>
      <c r="ONG3" s="411"/>
      <c r="ONH3" s="411"/>
      <c r="ONI3" s="411"/>
      <c r="ONJ3" s="411"/>
      <c r="ONK3" s="411"/>
      <c r="ONL3" s="411"/>
      <c r="ONM3" s="411"/>
      <c r="ONN3" s="411"/>
      <c r="ONO3" s="411"/>
      <c r="ONP3" s="411"/>
      <c r="ONQ3" s="411"/>
      <c r="ONR3" s="411"/>
      <c r="ONS3" s="411"/>
      <c r="ONT3" s="411"/>
      <c r="ONU3" s="411"/>
      <c r="ONV3" s="411"/>
      <c r="ONW3" s="411"/>
      <c r="ONX3" s="411"/>
      <c r="ONY3" s="411"/>
      <c r="ONZ3" s="411"/>
      <c r="OOA3" s="411"/>
      <c r="OOB3" s="411"/>
      <c r="OOC3" s="411"/>
      <c r="OOD3" s="411"/>
      <c r="OOE3" s="411"/>
      <c r="OOF3" s="411"/>
      <c r="OOG3" s="411"/>
      <c r="OOH3" s="411"/>
      <c r="OOI3" s="411"/>
      <c r="OOJ3" s="411"/>
      <c r="OOK3" s="411"/>
      <c r="OOL3" s="411"/>
      <c r="OOM3" s="411"/>
      <c r="OON3" s="411"/>
      <c r="OOO3" s="411"/>
      <c r="OOP3" s="411"/>
      <c r="OOQ3" s="411"/>
      <c r="OOR3" s="411"/>
      <c r="OOS3" s="411"/>
      <c r="OOT3" s="411"/>
      <c r="OOU3" s="411"/>
      <c r="OOV3" s="411"/>
      <c r="OOW3" s="411"/>
      <c r="OOX3" s="411"/>
      <c r="OOY3" s="411"/>
      <c r="OOZ3" s="411"/>
      <c r="OPA3" s="411"/>
      <c r="OPB3" s="411"/>
      <c r="OPC3" s="411"/>
      <c r="OPD3" s="411"/>
      <c r="OPE3" s="411"/>
      <c r="OPF3" s="411"/>
      <c r="OPG3" s="411"/>
      <c r="OPH3" s="411"/>
      <c r="OPI3" s="411"/>
      <c r="OPJ3" s="411"/>
      <c r="OPK3" s="411"/>
      <c r="OPL3" s="411"/>
      <c r="OPM3" s="411"/>
      <c r="OPN3" s="411"/>
      <c r="OPO3" s="411"/>
      <c r="OPP3" s="411"/>
      <c r="OPQ3" s="411"/>
      <c r="OPR3" s="411"/>
      <c r="OPS3" s="411"/>
      <c r="OPT3" s="411"/>
      <c r="OPU3" s="411"/>
      <c r="OPV3" s="411"/>
      <c r="OPW3" s="411"/>
      <c r="OPX3" s="411"/>
      <c r="OPY3" s="411"/>
      <c r="OPZ3" s="411"/>
      <c r="OQA3" s="411"/>
      <c r="OQB3" s="411"/>
      <c r="OQC3" s="411"/>
      <c r="OQD3" s="411"/>
      <c r="OQE3" s="411"/>
      <c r="OQF3" s="411"/>
      <c r="OQG3" s="411"/>
      <c r="OQH3" s="411"/>
      <c r="OQI3" s="411"/>
      <c r="OQJ3" s="411"/>
      <c r="OQK3" s="411"/>
      <c r="OQL3" s="411"/>
      <c r="OQM3" s="411"/>
      <c r="OQN3" s="411"/>
      <c r="OQO3" s="411"/>
      <c r="OQP3" s="411"/>
      <c r="OQQ3" s="411"/>
      <c r="OQR3" s="411"/>
      <c r="OQS3" s="411"/>
      <c r="OQT3" s="411"/>
      <c r="OQU3" s="411"/>
      <c r="OQV3" s="411"/>
      <c r="OQW3" s="411"/>
      <c r="OQX3" s="411"/>
      <c r="OQY3" s="411"/>
      <c r="OQZ3" s="411"/>
      <c r="ORA3" s="411"/>
      <c r="ORB3" s="411"/>
      <c r="ORC3" s="411"/>
      <c r="ORD3" s="411"/>
      <c r="ORE3" s="411"/>
      <c r="ORF3" s="411"/>
      <c r="ORG3" s="411"/>
      <c r="ORH3" s="411"/>
      <c r="ORI3" s="411"/>
      <c r="ORJ3" s="411"/>
      <c r="ORK3" s="411"/>
      <c r="ORL3" s="411"/>
      <c r="ORM3" s="411"/>
      <c r="ORN3" s="411"/>
      <c r="ORO3" s="411"/>
      <c r="ORP3" s="411"/>
      <c r="ORQ3" s="411"/>
      <c r="ORR3" s="411"/>
      <c r="ORS3" s="411"/>
      <c r="ORT3" s="411"/>
      <c r="ORU3" s="411"/>
      <c r="ORV3" s="411"/>
      <c r="ORW3" s="411"/>
      <c r="ORX3" s="411"/>
      <c r="ORY3" s="411"/>
      <c r="ORZ3" s="411"/>
      <c r="OSA3" s="411"/>
      <c r="OSB3" s="411"/>
      <c r="OSC3" s="411"/>
      <c r="OSD3" s="411"/>
      <c r="OSE3" s="411"/>
      <c r="OSF3" s="411"/>
      <c r="OSG3" s="411"/>
      <c r="OSH3" s="411"/>
      <c r="OSI3" s="411"/>
      <c r="OSJ3" s="411"/>
      <c r="OSK3" s="411"/>
      <c r="OSL3" s="411"/>
      <c r="OSM3" s="411"/>
      <c r="OSN3" s="411"/>
      <c r="OSO3" s="411"/>
      <c r="OSP3" s="411"/>
      <c r="OSQ3" s="411"/>
      <c r="OSR3" s="411"/>
      <c r="OSS3" s="411"/>
      <c r="OST3" s="411"/>
      <c r="OSU3" s="411"/>
      <c r="OSV3" s="411"/>
      <c r="OSW3" s="411"/>
      <c r="OSX3" s="411"/>
      <c r="OSY3" s="411"/>
      <c r="OSZ3" s="411"/>
      <c r="OTA3" s="411"/>
      <c r="OTB3" s="411"/>
      <c r="OTC3" s="411"/>
      <c r="OTD3" s="411"/>
      <c r="OTE3" s="411"/>
      <c r="OTF3" s="411"/>
      <c r="OTG3" s="411"/>
      <c r="OTH3" s="411"/>
      <c r="OTI3" s="411"/>
      <c r="OTJ3" s="411"/>
      <c r="OTK3" s="411"/>
      <c r="OTL3" s="411"/>
      <c r="OTM3" s="411"/>
      <c r="OTN3" s="411"/>
      <c r="OTO3" s="411"/>
      <c r="OTP3" s="411"/>
      <c r="OTQ3" s="411"/>
      <c r="OTR3" s="411"/>
      <c r="OTS3" s="411"/>
      <c r="OTT3" s="411"/>
      <c r="OTU3" s="411"/>
      <c r="OTV3" s="411"/>
      <c r="OTW3" s="411"/>
      <c r="OTX3" s="411"/>
      <c r="OTY3" s="411"/>
      <c r="OTZ3" s="411"/>
      <c r="OUA3" s="411"/>
      <c r="OUB3" s="411"/>
      <c r="OUC3" s="411"/>
      <c r="OUD3" s="411"/>
      <c r="OUE3" s="411"/>
      <c r="OUF3" s="411"/>
      <c r="OUG3" s="411"/>
      <c r="OUH3" s="411"/>
      <c r="OUI3" s="411"/>
      <c r="OUJ3" s="411"/>
      <c r="OUK3" s="411"/>
      <c r="OUL3" s="411"/>
      <c r="OUM3" s="411"/>
      <c r="OUN3" s="411"/>
      <c r="OUO3" s="411"/>
      <c r="OUP3" s="411"/>
      <c r="OUQ3" s="411"/>
      <c r="OUR3" s="411"/>
      <c r="OUS3" s="411"/>
      <c r="OUT3" s="411"/>
      <c r="OUU3" s="411"/>
      <c r="OUV3" s="411"/>
      <c r="OUW3" s="411"/>
      <c r="OUX3" s="411"/>
      <c r="OUY3" s="411"/>
      <c r="OUZ3" s="411"/>
      <c r="OVA3" s="411"/>
      <c r="OVB3" s="411"/>
      <c r="OVC3" s="411"/>
      <c r="OVD3" s="411"/>
      <c r="OVE3" s="411"/>
      <c r="OVF3" s="411"/>
      <c r="OVG3" s="411"/>
      <c r="OVH3" s="411"/>
      <c r="OVI3" s="411"/>
      <c r="OVJ3" s="411"/>
      <c r="OVK3" s="411"/>
      <c r="OVL3" s="411"/>
      <c r="OVM3" s="411"/>
      <c r="OVN3" s="411"/>
      <c r="OVO3" s="411"/>
      <c r="OVP3" s="411"/>
      <c r="OVQ3" s="411"/>
      <c r="OVR3" s="411"/>
      <c r="OVS3" s="411"/>
      <c r="OVT3" s="411"/>
      <c r="OVU3" s="411"/>
      <c r="OVV3" s="411"/>
      <c r="OVW3" s="411"/>
      <c r="OVX3" s="411"/>
      <c r="OVY3" s="411"/>
      <c r="OVZ3" s="411"/>
      <c r="OWA3" s="411"/>
      <c r="OWB3" s="411"/>
      <c r="OWC3" s="411"/>
      <c r="OWD3" s="411"/>
      <c r="OWE3" s="411"/>
      <c r="OWF3" s="411"/>
      <c r="OWG3" s="411"/>
      <c r="OWH3" s="411"/>
      <c r="OWI3" s="411"/>
      <c r="OWJ3" s="411"/>
      <c r="OWK3" s="411"/>
      <c r="OWL3" s="411"/>
      <c r="OWM3" s="411"/>
      <c r="OWN3" s="411"/>
      <c r="OWO3" s="411"/>
      <c r="OWP3" s="411"/>
      <c r="OWQ3" s="411"/>
      <c r="OWR3" s="411"/>
      <c r="OWS3" s="411"/>
      <c r="OWT3" s="411"/>
      <c r="OWU3" s="411"/>
      <c r="OWV3" s="411"/>
      <c r="OWW3" s="411"/>
      <c r="OWX3" s="411"/>
      <c r="OWY3" s="411"/>
      <c r="OWZ3" s="411"/>
      <c r="OXA3" s="411"/>
      <c r="OXB3" s="411"/>
      <c r="OXC3" s="411"/>
      <c r="OXD3" s="411"/>
      <c r="OXE3" s="411"/>
      <c r="OXF3" s="411"/>
      <c r="OXG3" s="411"/>
      <c r="OXH3" s="411"/>
      <c r="OXI3" s="411"/>
      <c r="OXJ3" s="411"/>
      <c r="OXK3" s="411"/>
      <c r="OXL3" s="411"/>
      <c r="OXM3" s="411"/>
      <c r="OXN3" s="411"/>
      <c r="OXO3" s="411"/>
      <c r="OXP3" s="411"/>
      <c r="OXQ3" s="411"/>
      <c r="OXR3" s="411"/>
      <c r="OXS3" s="411"/>
      <c r="OXT3" s="411"/>
      <c r="OXU3" s="411"/>
      <c r="OXV3" s="411"/>
      <c r="OXW3" s="411"/>
      <c r="OXX3" s="411"/>
      <c r="OXY3" s="411"/>
      <c r="OXZ3" s="411"/>
      <c r="OYA3" s="411"/>
      <c r="OYB3" s="411"/>
      <c r="OYC3" s="411"/>
      <c r="OYD3" s="411"/>
      <c r="OYE3" s="411"/>
      <c r="OYF3" s="411"/>
      <c r="OYG3" s="411"/>
      <c r="OYH3" s="411"/>
      <c r="OYI3" s="411"/>
      <c r="OYJ3" s="411"/>
      <c r="OYK3" s="411"/>
      <c r="OYL3" s="411"/>
      <c r="OYM3" s="411"/>
      <c r="OYN3" s="411"/>
      <c r="OYO3" s="411"/>
      <c r="OYP3" s="411"/>
      <c r="OYQ3" s="411"/>
      <c r="OYR3" s="411"/>
      <c r="OYS3" s="411"/>
      <c r="OYT3" s="411"/>
      <c r="OYU3" s="411"/>
      <c r="OYV3" s="411"/>
      <c r="OYW3" s="411"/>
      <c r="OYX3" s="411"/>
      <c r="OYY3" s="411"/>
      <c r="OYZ3" s="411"/>
      <c r="OZA3" s="411"/>
      <c r="OZB3" s="411"/>
      <c r="OZC3" s="411"/>
      <c r="OZD3" s="411"/>
      <c r="OZE3" s="411"/>
      <c r="OZF3" s="411"/>
      <c r="OZG3" s="411"/>
      <c r="OZH3" s="411"/>
      <c r="OZI3" s="411"/>
      <c r="OZJ3" s="411"/>
      <c r="OZK3" s="411"/>
      <c r="OZL3" s="411"/>
      <c r="OZM3" s="411"/>
      <c r="OZN3" s="411"/>
      <c r="OZO3" s="411"/>
      <c r="OZP3" s="411"/>
      <c r="OZQ3" s="411"/>
      <c r="OZR3" s="411"/>
      <c r="OZS3" s="411"/>
      <c r="OZT3" s="411"/>
      <c r="OZU3" s="411"/>
      <c r="OZV3" s="411"/>
      <c r="OZW3" s="411"/>
      <c r="OZX3" s="411"/>
      <c r="OZY3" s="411"/>
      <c r="OZZ3" s="411"/>
      <c r="PAA3" s="411"/>
      <c r="PAB3" s="411"/>
      <c r="PAC3" s="411"/>
      <c r="PAD3" s="411"/>
      <c r="PAE3" s="411"/>
      <c r="PAF3" s="411"/>
      <c r="PAG3" s="411"/>
      <c r="PAH3" s="411"/>
      <c r="PAI3" s="411"/>
      <c r="PAJ3" s="411"/>
      <c r="PAK3" s="411"/>
      <c r="PAL3" s="411"/>
      <c r="PAM3" s="411"/>
      <c r="PAN3" s="411"/>
      <c r="PAO3" s="411"/>
      <c r="PAP3" s="411"/>
      <c r="PAQ3" s="411"/>
      <c r="PAR3" s="411"/>
      <c r="PAS3" s="411"/>
      <c r="PAT3" s="411"/>
      <c r="PAU3" s="411"/>
      <c r="PAV3" s="411"/>
      <c r="PAW3" s="411"/>
      <c r="PAX3" s="411"/>
      <c r="PAY3" s="411"/>
      <c r="PAZ3" s="411"/>
      <c r="PBA3" s="411"/>
      <c r="PBB3" s="411"/>
      <c r="PBC3" s="411"/>
      <c r="PBD3" s="411"/>
      <c r="PBE3" s="411"/>
      <c r="PBF3" s="411"/>
      <c r="PBG3" s="411"/>
      <c r="PBH3" s="411"/>
      <c r="PBI3" s="411"/>
      <c r="PBJ3" s="411"/>
      <c r="PBK3" s="411"/>
      <c r="PBL3" s="411"/>
      <c r="PBM3" s="411"/>
      <c r="PBN3" s="411"/>
      <c r="PBO3" s="411"/>
      <c r="PBP3" s="411"/>
      <c r="PBQ3" s="411"/>
      <c r="PBR3" s="411"/>
      <c r="PBS3" s="411"/>
      <c r="PBT3" s="411"/>
      <c r="PBU3" s="411"/>
      <c r="PBV3" s="411"/>
      <c r="PBW3" s="411"/>
      <c r="PBX3" s="411"/>
      <c r="PBY3" s="411"/>
      <c r="PBZ3" s="411"/>
      <c r="PCA3" s="411"/>
      <c r="PCB3" s="411"/>
      <c r="PCC3" s="411"/>
      <c r="PCD3" s="411"/>
      <c r="PCE3" s="411"/>
      <c r="PCF3" s="411"/>
      <c r="PCG3" s="411"/>
      <c r="PCH3" s="411"/>
      <c r="PCI3" s="411"/>
      <c r="PCJ3" s="411"/>
      <c r="PCK3" s="411"/>
      <c r="PCL3" s="411"/>
      <c r="PCM3" s="411"/>
      <c r="PCN3" s="411"/>
      <c r="PCO3" s="411"/>
      <c r="PCP3" s="411"/>
      <c r="PCQ3" s="411"/>
      <c r="PCR3" s="411"/>
      <c r="PCS3" s="411"/>
      <c r="PCT3" s="411"/>
      <c r="PCU3" s="411"/>
      <c r="PCV3" s="411"/>
      <c r="PCW3" s="411"/>
      <c r="PCX3" s="411"/>
      <c r="PCY3" s="411"/>
      <c r="PCZ3" s="411"/>
      <c r="PDA3" s="411"/>
      <c r="PDB3" s="411"/>
      <c r="PDC3" s="411"/>
      <c r="PDD3" s="411"/>
      <c r="PDE3" s="411"/>
      <c r="PDF3" s="411"/>
      <c r="PDG3" s="411"/>
      <c r="PDH3" s="411"/>
      <c r="PDI3" s="411"/>
      <c r="PDJ3" s="411"/>
      <c r="PDK3" s="411"/>
      <c r="PDL3" s="411"/>
      <c r="PDM3" s="411"/>
      <c r="PDN3" s="411"/>
      <c r="PDO3" s="411"/>
      <c r="PDP3" s="411"/>
      <c r="PDQ3" s="411"/>
      <c r="PDR3" s="411"/>
      <c r="PDS3" s="411"/>
      <c r="PDT3" s="411"/>
      <c r="PDU3" s="411"/>
      <c r="PDV3" s="411"/>
      <c r="PDW3" s="411"/>
      <c r="PDX3" s="411"/>
      <c r="PDY3" s="411"/>
      <c r="PDZ3" s="411"/>
      <c r="PEA3" s="411"/>
      <c r="PEB3" s="411"/>
      <c r="PEC3" s="411"/>
      <c r="PED3" s="411"/>
      <c r="PEE3" s="411"/>
      <c r="PEF3" s="411"/>
      <c r="PEG3" s="411"/>
      <c r="PEH3" s="411"/>
      <c r="PEI3" s="411"/>
      <c r="PEJ3" s="411"/>
      <c r="PEK3" s="411"/>
      <c r="PEL3" s="411"/>
      <c r="PEM3" s="411"/>
      <c r="PEN3" s="411"/>
      <c r="PEO3" s="411"/>
      <c r="PEP3" s="411"/>
      <c r="PEQ3" s="411"/>
      <c r="PER3" s="411"/>
      <c r="PES3" s="411"/>
      <c r="PET3" s="411"/>
      <c r="PEU3" s="411"/>
      <c r="PEV3" s="411"/>
      <c r="PEW3" s="411"/>
      <c r="PEX3" s="411"/>
      <c r="PEY3" s="411"/>
      <c r="PEZ3" s="411"/>
      <c r="PFA3" s="411"/>
      <c r="PFB3" s="411"/>
      <c r="PFC3" s="411"/>
      <c r="PFD3" s="411"/>
      <c r="PFE3" s="411"/>
      <c r="PFF3" s="411"/>
      <c r="PFG3" s="411"/>
      <c r="PFH3" s="411"/>
      <c r="PFI3" s="411"/>
      <c r="PFJ3" s="411"/>
      <c r="PFK3" s="411"/>
      <c r="PFL3" s="411"/>
      <c r="PFM3" s="411"/>
      <c r="PFN3" s="411"/>
      <c r="PFO3" s="411"/>
      <c r="PFP3" s="411"/>
      <c r="PFQ3" s="411"/>
      <c r="PFR3" s="411"/>
      <c r="PFS3" s="411"/>
      <c r="PFT3" s="411"/>
      <c r="PFU3" s="411"/>
      <c r="PFV3" s="411"/>
      <c r="PFW3" s="411"/>
      <c r="PFX3" s="411"/>
      <c r="PFY3" s="411"/>
      <c r="PFZ3" s="411"/>
      <c r="PGA3" s="411"/>
      <c r="PGB3" s="411"/>
      <c r="PGC3" s="411"/>
      <c r="PGD3" s="411"/>
      <c r="PGE3" s="411"/>
      <c r="PGF3" s="411"/>
      <c r="PGG3" s="411"/>
      <c r="PGH3" s="411"/>
      <c r="PGI3" s="411"/>
      <c r="PGJ3" s="411"/>
      <c r="PGK3" s="411"/>
      <c r="PGL3" s="411"/>
      <c r="PGM3" s="411"/>
      <c r="PGN3" s="411"/>
      <c r="PGO3" s="411"/>
      <c r="PGP3" s="411"/>
      <c r="PGQ3" s="411"/>
      <c r="PGR3" s="411"/>
      <c r="PGS3" s="411"/>
      <c r="PGT3" s="411"/>
      <c r="PGU3" s="411"/>
      <c r="PGV3" s="411"/>
      <c r="PGW3" s="411"/>
      <c r="PGX3" s="411"/>
      <c r="PGY3" s="411"/>
      <c r="PGZ3" s="411"/>
      <c r="PHA3" s="411"/>
      <c r="PHB3" s="411"/>
      <c r="PHC3" s="411"/>
      <c r="PHD3" s="411"/>
      <c r="PHE3" s="411"/>
      <c r="PHF3" s="411"/>
      <c r="PHG3" s="411"/>
      <c r="PHH3" s="411"/>
      <c r="PHI3" s="411"/>
      <c r="PHJ3" s="411"/>
      <c r="PHK3" s="411"/>
      <c r="PHL3" s="411"/>
      <c r="PHM3" s="411"/>
      <c r="PHN3" s="411"/>
      <c r="PHO3" s="411"/>
      <c r="PHP3" s="411"/>
      <c r="PHQ3" s="411"/>
      <c r="PHR3" s="411"/>
      <c r="PHS3" s="411"/>
      <c r="PHT3" s="411"/>
      <c r="PHU3" s="411"/>
      <c r="PHV3" s="411"/>
      <c r="PHW3" s="411"/>
      <c r="PHX3" s="411"/>
      <c r="PHY3" s="411"/>
      <c r="PHZ3" s="411"/>
      <c r="PIA3" s="411"/>
      <c r="PIB3" s="411"/>
      <c r="PIC3" s="411"/>
      <c r="PID3" s="411"/>
      <c r="PIE3" s="411"/>
      <c r="PIF3" s="411"/>
      <c r="PIG3" s="411"/>
      <c r="PIH3" s="411"/>
      <c r="PII3" s="411"/>
      <c r="PIJ3" s="411"/>
      <c r="PIK3" s="411"/>
      <c r="PIL3" s="411"/>
      <c r="PIM3" s="411"/>
      <c r="PIN3" s="411"/>
      <c r="PIO3" s="411"/>
      <c r="PIP3" s="411"/>
      <c r="PIQ3" s="411"/>
      <c r="PIR3" s="411"/>
      <c r="PIS3" s="411"/>
      <c r="PIT3" s="411"/>
      <c r="PIU3" s="411"/>
      <c r="PIV3" s="411"/>
      <c r="PIW3" s="411"/>
      <c r="PIX3" s="411"/>
      <c r="PIY3" s="411"/>
      <c r="PIZ3" s="411"/>
      <c r="PJA3" s="411"/>
      <c r="PJB3" s="411"/>
      <c r="PJC3" s="411"/>
      <c r="PJD3" s="411"/>
      <c r="PJE3" s="411"/>
      <c r="PJF3" s="411"/>
      <c r="PJG3" s="411"/>
      <c r="PJH3" s="411"/>
      <c r="PJI3" s="411"/>
      <c r="PJJ3" s="411"/>
      <c r="PJK3" s="411"/>
      <c r="PJL3" s="411"/>
      <c r="PJM3" s="411"/>
      <c r="PJN3" s="411"/>
      <c r="PJO3" s="411"/>
      <c r="PJP3" s="411"/>
      <c r="PJQ3" s="411"/>
      <c r="PJR3" s="411"/>
      <c r="PJS3" s="411"/>
      <c r="PJT3" s="411"/>
      <c r="PJU3" s="411"/>
      <c r="PJV3" s="411"/>
      <c r="PJW3" s="411"/>
      <c r="PJX3" s="411"/>
      <c r="PJY3" s="411"/>
      <c r="PJZ3" s="411"/>
      <c r="PKA3" s="411"/>
      <c r="PKB3" s="411"/>
      <c r="PKC3" s="411"/>
      <c r="PKD3" s="411"/>
      <c r="PKE3" s="411"/>
      <c r="PKF3" s="411"/>
      <c r="PKG3" s="411"/>
      <c r="PKH3" s="411"/>
      <c r="PKI3" s="411"/>
      <c r="PKJ3" s="411"/>
      <c r="PKK3" s="411"/>
      <c r="PKL3" s="411"/>
      <c r="PKM3" s="411"/>
      <c r="PKN3" s="411"/>
      <c r="PKO3" s="411"/>
      <c r="PKP3" s="411"/>
      <c r="PKQ3" s="411"/>
      <c r="PKR3" s="411"/>
      <c r="PKS3" s="411"/>
      <c r="PKT3" s="411"/>
      <c r="PKU3" s="411"/>
      <c r="PKV3" s="411"/>
      <c r="PKW3" s="411"/>
      <c r="PKX3" s="411"/>
      <c r="PKY3" s="411"/>
      <c r="PKZ3" s="411"/>
      <c r="PLA3" s="411"/>
      <c r="PLB3" s="411"/>
      <c r="PLC3" s="411"/>
      <c r="PLD3" s="411"/>
      <c r="PLE3" s="411"/>
      <c r="PLF3" s="411"/>
      <c r="PLG3" s="411"/>
      <c r="PLH3" s="411"/>
      <c r="PLI3" s="411"/>
      <c r="PLJ3" s="411"/>
      <c r="PLK3" s="411"/>
      <c r="PLL3" s="411"/>
      <c r="PLM3" s="411"/>
      <c r="PLN3" s="411"/>
      <c r="PLO3" s="411"/>
      <c r="PLP3" s="411"/>
      <c r="PLQ3" s="411"/>
      <c r="PLR3" s="411"/>
      <c r="PLS3" s="411"/>
      <c r="PLT3" s="411"/>
      <c r="PLU3" s="411"/>
      <c r="PLV3" s="411"/>
      <c r="PLW3" s="411"/>
      <c r="PLX3" s="411"/>
      <c r="PLY3" s="411"/>
      <c r="PLZ3" s="411"/>
      <c r="PMA3" s="411"/>
      <c r="PMB3" s="411"/>
      <c r="PMC3" s="411"/>
      <c r="PMD3" s="411"/>
      <c r="PME3" s="411"/>
      <c r="PMF3" s="411"/>
      <c r="PMG3" s="411"/>
      <c r="PMH3" s="411"/>
      <c r="PMI3" s="411"/>
      <c r="PMJ3" s="411"/>
      <c r="PMK3" s="411"/>
      <c r="PML3" s="411"/>
      <c r="PMM3" s="411"/>
      <c r="PMN3" s="411"/>
      <c r="PMO3" s="411"/>
      <c r="PMP3" s="411"/>
      <c r="PMQ3" s="411"/>
      <c r="PMR3" s="411"/>
      <c r="PMS3" s="411"/>
      <c r="PMT3" s="411"/>
      <c r="PMU3" s="411"/>
      <c r="PMV3" s="411"/>
      <c r="PMW3" s="411"/>
      <c r="PMX3" s="411"/>
      <c r="PMY3" s="411"/>
      <c r="PMZ3" s="411"/>
      <c r="PNA3" s="411"/>
      <c r="PNB3" s="411"/>
      <c r="PNC3" s="411"/>
      <c r="PND3" s="411"/>
      <c r="PNE3" s="411"/>
      <c r="PNF3" s="411"/>
      <c r="PNG3" s="411"/>
      <c r="PNH3" s="411"/>
      <c r="PNI3" s="411"/>
      <c r="PNJ3" s="411"/>
      <c r="PNK3" s="411"/>
      <c r="PNL3" s="411"/>
      <c r="PNM3" s="411"/>
      <c r="PNN3" s="411"/>
      <c r="PNO3" s="411"/>
      <c r="PNP3" s="411"/>
      <c r="PNQ3" s="411"/>
      <c r="PNR3" s="411"/>
      <c r="PNS3" s="411"/>
      <c r="PNT3" s="411"/>
      <c r="PNU3" s="411"/>
      <c r="PNV3" s="411"/>
      <c r="PNW3" s="411"/>
      <c r="PNX3" s="411"/>
      <c r="PNY3" s="411"/>
      <c r="PNZ3" s="411"/>
      <c r="POA3" s="411"/>
      <c r="POB3" s="411"/>
      <c r="POC3" s="411"/>
      <c r="POD3" s="411"/>
      <c r="POE3" s="411"/>
      <c r="POF3" s="411"/>
      <c r="POG3" s="411"/>
      <c r="POH3" s="411"/>
      <c r="POI3" s="411"/>
      <c r="POJ3" s="411"/>
      <c r="POK3" s="411"/>
      <c r="POL3" s="411"/>
      <c r="POM3" s="411"/>
      <c r="PON3" s="411"/>
      <c r="POO3" s="411"/>
      <c r="POP3" s="411"/>
      <c r="POQ3" s="411"/>
      <c r="POR3" s="411"/>
      <c r="POS3" s="411"/>
      <c r="POT3" s="411"/>
      <c r="POU3" s="411"/>
      <c r="POV3" s="411"/>
      <c r="POW3" s="411"/>
      <c r="POX3" s="411"/>
      <c r="POY3" s="411"/>
      <c r="POZ3" s="411"/>
      <c r="PPA3" s="411"/>
      <c r="PPB3" s="411"/>
      <c r="PPC3" s="411"/>
      <c r="PPD3" s="411"/>
      <c r="PPE3" s="411"/>
      <c r="PPF3" s="411"/>
      <c r="PPG3" s="411"/>
      <c r="PPH3" s="411"/>
      <c r="PPI3" s="411"/>
      <c r="PPJ3" s="411"/>
      <c r="PPK3" s="411"/>
      <c r="PPL3" s="411"/>
      <c r="PPM3" s="411"/>
      <c r="PPN3" s="411"/>
      <c r="PPO3" s="411"/>
      <c r="PPP3" s="411"/>
      <c r="PPQ3" s="411"/>
      <c r="PPR3" s="411"/>
      <c r="PPS3" s="411"/>
      <c r="PPT3" s="411"/>
      <c r="PPU3" s="411"/>
      <c r="PPV3" s="411"/>
      <c r="PPW3" s="411"/>
      <c r="PPX3" s="411"/>
      <c r="PPY3" s="411"/>
      <c r="PPZ3" s="411"/>
      <c r="PQA3" s="411"/>
      <c r="PQB3" s="411"/>
      <c r="PQC3" s="411"/>
      <c r="PQD3" s="411"/>
      <c r="PQE3" s="411"/>
      <c r="PQF3" s="411"/>
      <c r="PQG3" s="411"/>
      <c r="PQH3" s="411"/>
      <c r="PQI3" s="411"/>
      <c r="PQJ3" s="411"/>
      <c r="PQK3" s="411"/>
      <c r="PQL3" s="411"/>
      <c r="PQM3" s="411"/>
      <c r="PQN3" s="411"/>
      <c r="PQO3" s="411"/>
      <c r="PQP3" s="411"/>
      <c r="PQQ3" s="411"/>
      <c r="PQR3" s="411"/>
      <c r="PQS3" s="411"/>
      <c r="PQT3" s="411"/>
      <c r="PQU3" s="411"/>
      <c r="PQV3" s="411"/>
      <c r="PQW3" s="411"/>
      <c r="PQX3" s="411"/>
      <c r="PQY3" s="411"/>
      <c r="PQZ3" s="411"/>
      <c r="PRA3" s="411"/>
      <c r="PRB3" s="411"/>
      <c r="PRC3" s="411"/>
      <c r="PRD3" s="411"/>
      <c r="PRE3" s="411"/>
      <c r="PRF3" s="411"/>
      <c r="PRG3" s="411"/>
      <c r="PRH3" s="411"/>
      <c r="PRI3" s="411"/>
      <c r="PRJ3" s="411"/>
      <c r="PRK3" s="411"/>
      <c r="PRL3" s="411"/>
      <c r="PRM3" s="411"/>
      <c r="PRN3" s="411"/>
      <c r="PRO3" s="411"/>
      <c r="PRP3" s="411"/>
      <c r="PRQ3" s="411"/>
      <c r="PRR3" s="411"/>
      <c r="PRS3" s="411"/>
      <c r="PRT3" s="411"/>
      <c r="PRU3" s="411"/>
      <c r="PRV3" s="411"/>
      <c r="PRW3" s="411"/>
      <c r="PRX3" s="411"/>
      <c r="PRY3" s="411"/>
      <c r="PRZ3" s="411"/>
      <c r="PSA3" s="411"/>
      <c r="PSB3" s="411"/>
      <c r="PSC3" s="411"/>
      <c r="PSD3" s="411"/>
      <c r="PSE3" s="411"/>
      <c r="PSF3" s="411"/>
      <c r="PSG3" s="411"/>
      <c r="PSH3" s="411"/>
      <c r="PSI3" s="411"/>
      <c r="PSJ3" s="411"/>
      <c r="PSK3" s="411"/>
      <c r="PSL3" s="411"/>
      <c r="PSM3" s="411"/>
      <c r="PSN3" s="411"/>
      <c r="PSO3" s="411"/>
      <c r="PSP3" s="411"/>
      <c r="PSQ3" s="411"/>
      <c r="PSR3" s="411"/>
      <c r="PSS3" s="411"/>
      <c r="PST3" s="411"/>
      <c r="PSU3" s="411"/>
      <c r="PSV3" s="411"/>
      <c r="PSW3" s="411"/>
      <c r="PSX3" s="411"/>
      <c r="PSY3" s="411"/>
      <c r="PSZ3" s="411"/>
      <c r="PTA3" s="411"/>
      <c r="PTB3" s="411"/>
      <c r="PTC3" s="411"/>
      <c r="PTD3" s="411"/>
      <c r="PTE3" s="411"/>
      <c r="PTF3" s="411"/>
      <c r="PTG3" s="411"/>
      <c r="PTH3" s="411"/>
      <c r="PTI3" s="411"/>
      <c r="PTJ3" s="411"/>
      <c r="PTK3" s="411"/>
      <c r="PTL3" s="411"/>
      <c r="PTM3" s="411"/>
      <c r="PTN3" s="411"/>
      <c r="PTO3" s="411"/>
      <c r="PTP3" s="411"/>
      <c r="PTQ3" s="411"/>
      <c r="PTR3" s="411"/>
      <c r="PTS3" s="411"/>
      <c r="PTT3" s="411"/>
      <c r="PTU3" s="411"/>
      <c r="PTV3" s="411"/>
      <c r="PTW3" s="411"/>
      <c r="PTX3" s="411"/>
      <c r="PTY3" s="411"/>
      <c r="PTZ3" s="411"/>
      <c r="PUA3" s="411"/>
      <c r="PUB3" s="411"/>
      <c r="PUC3" s="411"/>
      <c r="PUD3" s="411"/>
      <c r="PUE3" s="411"/>
      <c r="PUF3" s="411"/>
      <c r="PUG3" s="411"/>
      <c r="PUH3" s="411"/>
      <c r="PUI3" s="411"/>
      <c r="PUJ3" s="411"/>
      <c r="PUK3" s="411"/>
      <c r="PUL3" s="411"/>
      <c r="PUM3" s="411"/>
      <c r="PUN3" s="411"/>
      <c r="PUO3" s="411"/>
      <c r="PUP3" s="411"/>
      <c r="PUQ3" s="411"/>
      <c r="PUR3" s="411"/>
      <c r="PUS3" s="411"/>
      <c r="PUT3" s="411"/>
      <c r="PUU3" s="411"/>
      <c r="PUV3" s="411"/>
      <c r="PUW3" s="411"/>
      <c r="PUX3" s="411"/>
      <c r="PUY3" s="411"/>
      <c r="PUZ3" s="411"/>
      <c r="PVA3" s="411"/>
      <c r="PVB3" s="411"/>
      <c r="PVC3" s="411"/>
      <c r="PVD3" s="411"/>
      <c r="PVE3" s="411"/>
      <c r="PVF3" s="411"/>
      <c r="PVG3" s="411"/>
      <c r="PVH3" s="411"/>
      <c r="PVI3" s="411"/>
      <c r="PVJ3" s="411"/>
      <c r="PVK3" s="411"/>
      <c r="PVL3" s="411"/>
      <c r="PVM3" s="411"/>
      <c r="PVN3" s="411"/>
      <c r="PVO3" s="411"/>
      <c r="PVP3" s="411"/>
      <c r="PVQ3" s="411"/>
      <c r="PVR3" s="411"/>
      <c r="PVS3" s="411"/>
      <c r="PVT3" s="411"/>
      <c r="PVU3" s="411"/>
      <c r="PVV3" s="411"/>
      <c r="PVW3" s="411"/>
      <c r="PVX3" s="411"/>
      <c r="PVY3" s="411"/>
      <c r="PVZ3" s="411"/>
      <c r="PWA3" s="411"/>
      <c r="PWB3" s="411"/>
      <c r="PWC3" s="411"/>
      <c r="PWD3" s="411"/>
      <c r="PWE3" s="411"/>
      <c r="PWF3" s="411"/>
      <c r="PWG3" s="411"/>
      <c r="PWH3" s="411"/>
      <c r="PWI3" s="411"/>
      <c r="PWJ3" s="411"/>
      <c r="PWK3" s="411"/>
      <c r="PWL3" s="411"/>
      <c r="PWM3" s="411"/>
      <c r="PWN3" s="411"/>
      <c r="PWO3" s="411"/>
      <c r="PWP3" s="411"/>
      <c r="PWQ3" s="411"/>
      <c r="PWR3" s="411"/>
      <c r="PWS3" s="411"/>
      <c r="PWT3" s="411"/>
      <c r="PWU3" s="411"/>
      <c r="PWV3" s="411"/>
      <c r="PWW3" s="411"/>
      <c r="PWX3" s="411"/>
      <c r="PWY3" s="411"/>
      <c r="PWZ3" s="411"/>
      <c r="PXA3" s="411"/>
      <c r="PXB3" s="411"/>
      <c r="PXC3" s="411"/>
      <c r="PXD3" s="411"/>
      <c r="PXE3" s="411"/>
      <c r="PXF3" s="411"/>
      <c r="PXG3" s="411"/>
      <c r="PXH3" s="411"/>
      <c r="PXI3" s="411"/>
      <c r="PXJ3" s="411"/>
      <c r="PXK3" s="411"/>
      <c r="PXL3" s="411"/>
      <c r="PXM3" s="411"/>
      <c r="PXN3" s="411"/>
      <c r="PXO3" s="411"/>
      <c r="PXP3" s="411"/>
      <c r="PXQ3" s="411"/>
      <c r="PXR3" s="411"/>
      <c r="PXS3" s="411"/>
      <c r="PXT3" s="411"/>
      <c r="PXU3" s="411"/>
      <c r="PXV3" s="411"/>
      <c r="PXW3" s="411"/>
      <c r="PXX3" s="411"/>
      <c r="PXY3" s="411"/>
      <c r="PXZ3" s="411"/>
      <c r="PYA3" s="411"/>
      <c r="PYB3" s="411"/>
      <c r="PYC3" s="411"/>
      <c r="PYD3" s="411"/>
      <c r="PYE3" s="411"/>
      <c r="PYF3" s="411"/>
      <c r="PYG3" s="411"/>
      <c r="PYH3" s="411"/>
      <c r="PYI3" s="411"/>
      <c r="PYJ3" s="411"/>
      <c r="PYK3" s="411"/>
      <c r="PYL3" s="411"/>
      <c r="PYM3" s="411"/>
      <c r="PYN3" s="411"/>
      <c r="PYO3" s="411"/>
      <c r="PYP3" s="411"/>
      <c r="PYQ3" s="411"/>
      <c r="PYR3" s="411"/>
      <c r="PYS3" s="411"/>
      <c r="PYT3" s="411"/>
      <c r="PYU3" s="411"/>
      <c r="PYV3" s="411"/>
      <c r="PYW3" s="411"/>
      <c r="PYX3" s="411"/>
      <c r="PYY3" s="411"/>
      <c r="PYZ3" s="411"/>
      <c r="PZA3" s="411"/>
      <c r="PZB3" s="411"/>
      <c r="PZC3" s="411"/>
      <c r="PZD3" s="411"/>
      <c r="PZE3" s="411"/>
      <c r="PZF3" s="411"/>
      <c r="PZG3" s="411"/>
      <c r="PZH3" s="411"/>
      <c r="PZI3" s="411"/>
      <c r="PZJ3" s="411"/>
      <c r="PZK3" s="411"/>
      <c r="PZL3" s="411"/>
      <c r="PZM3" s="411"/>
      <c r="PZN3" s="411"/>
      <c r="PZO3" s="411"/>
      <c r="PZP3" s="411"/>
      <c r="PZQ3" s="411"/>
      <c r="PZR3" s="411"/>
      <c r="PZS3" s="411"/>
      <c r="PZT3" s="411"/>
      <c r="PZU3" s="411"/>
      <c r="PZV3" s="411"/>
      <c r="PZW3" s="411"/>
      <c r="PZX3" s="411"/>
      <c r="PZY3" s="411"/>
      <c r="PZZ3" s="411"/>
      <c r="QAA3" s="411"/>
      <c r="QAB3" s="411"/>
      <c r="QAC3" s="411"/>
      <c r="QAD3" s="411"/>
      <c r="QAE3" s="411"/>
      <c r="QAF3" s="411"/>
      <c r="QAG3" s="411"/>
      <c r="QAH3" s="411"/>
      <c r="QAI3" s="411"/>
      <c r="QAJ3" s="411"/>
      <c r="QAK3" s="411"/>
      <c r="QAL3" s="411"/>
      <c r="QAM3" s="411"/>
      <c r="QAN3" s="411"/>
      <c r="QAO3" s="411"/>
      <c r="QAP3" s="411"/>
      <c r="QAQ3" s="411"/>
      <c r="QAR3" s="411"/>
      <c r="QAS3" s="411"/>
      <c r="QAT3" s="411"/>
      <c r="QAU3" s="411"/>
      <c r="QAV3" s="411"/>
      <c r="QAW3" s="411"/>
      <c r="QAX3" s="411"/>
      <c r="QAY3" s="411"/>
      <c r="QAZ3" s="411"/>
      <c r="QBA3" s="411"/>
      <c r="QBB3" s="411"/>
      <c r="QBC3" s="411"/>
      <c r="QBD3" s="411"/>
      <c r="QBE3" s="411"/>
      <c r="QBF3" s="411"/>
      <c r="QBG3" s="411"/>
      <c r="QBH3" s="411"/>
      <c r="QBI3" s="411"/>
      <c r="QBJ3" s="411"/>
      <c r="QBK3" s="411"/>
      <c r="QBL3" s="411"/>
      <c r="QBM3" s="411"/>
      <c r="QBN3" s="411"/>
      <c r="QBO3" s="411"/>
      <c r="QBP3" s="411"/>
      <c r="QBQ3" s="411"/>
      <c r="QBR3" s="411"/>
      <c r="QBS3" s="411"/>
      <c r="QBT3" s="411"/>
      <c r="QBU3" s="411"/>
      <c r="QBV3" s="411"/>
      <c r="QBW3" s="411"/>
      <c r="QBX3" s="411"/>
      <c r="QBY3" s="411"/>
      <c r="QBZ3" s="411"/>
      <c r="QCA3" s="411"/>
      <c r="QCB3" s="411"/>
      <c r="QCC3" s="411"/>
      <c r="QCD3" s="411"/>
      <c r="QCE3" s="411"/>
      <c r="QCF3" s="411"/>
      <c r="QCG3" s="411"/>
      <c r="QCH3" s="411"/>
      <c r="QCI3" s="411"/>
      <c r="QCJ3" s="411"/>
      <c r="QCK3" s="411"/>
      <c r="QCL3" s="411"/>
      <c r="QCM3" s="411"/>
      <c r="QCN3" s="411"/>
      <c r="QCO3" s="411"/>
      <c r="QCP3" s="411"/>
      <c r="QCQ3" s="411"/>
      <c r="QCR3" s="411"/>
      <c r="QCS3" s="411"/>
      <c r="QCT3" s="411"/>
      <c r="QCU3" s="411"/>
      <c r="QCV3" s="411"/>
      <c r="QCW3" s="411"/>
      <c r="QCX3" s="411"/>
      <c r="QCY3" s="411"/>
      <c r="QCZ3" s="411"/>
      <c r="QDA3" s="411"/>
      <c r="QDB3" s="411"/>
      <c r="QDC3" s="411"/>
      <c r="QDD3" s="411"/>
      <c r="QDE3" s="411"/>
      <c r="QDF3" s="411"/>
      <c r="QDG3" s="411"/>
      <c r="QDH3" s="411"/>
      <c r="QDI3" s="411"/>
      <c r="QDJ3" s="411"/>
      <c r="QDK3" s="411"/>
      <c r="QDL3" s="411"/>
      <c r="QDM3" s="411"/>
      <c r="QDN3" s="411"/>
      <c r="QDO3" s="411"/>
      <c r="QDP3" s="411"/>
      <c r="QDQ3" s="411"/>
      <c r="QDR3" s="411"/>
      <c r="QDS3" s="411"/>
      <c r="QDT3" s="411"/>
      <c r="QDU3" s="411"/>
      <c r="QDV3" s="411"/>
      <c r="QDW3" s="411"/>
      <c r="QDX3" s="411"/>
      <c r="QDY3" s="411"/>
      <c r="QDZ3" s="411"/>
      <c r="QEA3" s="411"/>
      <c r="QEB3" s="411"/>
      <c r="QEC3" s="411"/>
      <c r="QED3" s="411"/>
      <c r="QEE3" s="411"/>
      <c r="QEF3" s="411"/>
      <c r="QEG3" s="411"/>
      <c r="QEH3" s="411"/>
      <c r="QEI3" s="411"/>
      <c r="QEJ3" s="411"/>
      <c r="QEK3" s="411"/>
      <c r="QEL3" s="411"/>
      <c r="QEM3" s="411"/>
      <c r="QEN3" s="411"/>
      <c r="QEO3" s="411"/>
      <c r="QEP3" s="411"/>
      <c r="QEQ3" s="411"/>
      <c r="QER3" s="411"/>
      <c r="QES3" s="411"/>
      <c r="QET3" s="411"/>
      <c r="QEU3" s="411"/>
      <c r="QEV3" s="411"/>
      <c r="QEW3" s="411"/>
      <c r="QEX3" s="411"/>
      <c r="QEY3" s="411"/>
      <c r="QEZ3" s="411"/>
      <c r="QFA3" s="411"/>
      <c r="QFB3" s="411"/>
      <c r="QFC3" s="411"/>
      <c r="QFD3" s="411"/>
      <c r="QFE3" s="411"/>
      <c r="QFF3" s="411"/>
      <c r="QFG3" s="411"/>
      <c r="QFH3" s="411"/>
      <c r="QFI3" s="411"/>
      <c r="QFJ3" s="411"/>
      <c r="QFK3" s="411"/>
      <c r="QFL3" s="411"/>
      <c r="QFM3" s="411"/>
      <c r="QFN3" s="411"/>
      <c r="QFO3" s="411"/>
      <c r="QFP3" s="411"/>
      <c r="QFQ3" s="411"/>
      <c r="QFR3" s="411"/>
      <c r="QFS3" s="411"/>
      <c r="QFT3" s="411"/>
      <c r="QFU3" s="411"/>
      <c r="QFV3" s="411"/>
      <c r="QFW3" s="411"/>
      <c r="QFX3" s="411"/>
      <c r="QFY3" s="411"/>
      <c r="QFZ3" s="411"/>
      <c r="QGA3" s="411"/>
      <c r="QGB3" s="411"/>
      <c r="QGC3" s="411"/>
      <c r="QGD3" s="411"/>
      <c r="QGE3" s="411"/>
      <c r="QGF3" s="411"/>
      <c r="QGG3" s="411"/>
      <c r="QGH3" s="411"/>
      <c r="QGI3" s="411"/>
      <c r="QGJ3" s="411"/>
      <c r="QGK3" s="411"/>
      <c r="QGL3" s="411"/>
      <c r="QGM3" s="411"/>
      <c r="QGN3" s="411"/>
      <c r="QGO3" s="411"/>
      <c r="QGP3" s="411"/>
      <c r="QGQ3" s="411"/>
      <c r="QGR3" s="411"/>
      <c r="QGS3" s="411"/>
      <c r="QGT3" s="411"/>
      <c r="QGU3" s="411"/>
      <c r="QGV3" s="411"/>
      <c r="QGW3" s="411"/>
      <c r="QGX3" s="411"/>
      <c r="QGY3" s="411"/>
      <c r="QGZ3" s="411"/>
      <c r="QHA3" s="411"/>
      <c r="QHB3" s="411"/>
      <c r="QHC3" s="411"/>
      <c r="QHD3" s="411"/>
      <c r="QHE3" s="411"/>
      <c r="QHF3" s="411"/>
      <c r="QHG3" s="411"/>
      <c r="QHH3" s="411"/>
      <c r="QHI3" s="411"/>
      <c r="QHJ3" s="411"/>
      <c r="QHK3" s="411"/>
      <c r="QHL3" s="411"/>
      <c r="QHM3" s="411"/>
      <c r="QHN3" s="411"/>
      <c r="QHO3" s="411"/>
      <c r="QHP3" s="411"/>
      <c r="QHQ3" s="411"/>
      <c r="QHR3" s="411"/>
      <c r="QHS3" s="411"/>
      <c r="QHT3" s="411"/>
      <c r="QHU3" s="411"/>
      <c r="QHV3" s="411"/>
      <c r="QHW3" s="411"/>
      <c r="QHX3" s="411"/>
      <c r="QHY3" s="411"/>
      <c r="QHZ3" s="411"/>
      <c r="QIA3" s="411"/>
      <c r="QIB3" s="411"/>
      <c r="QIC3" s="411"/>
      <c r="QID3" s="411"/>
      <c r="QIE3" s="411"/>
      <c r="QIF3" s="411"/>
      <c r="QIG3" s="411"/>
      <c r="QIH3" s="411"/>
      <c r="QII3" s="411"/>
      <c r="QIJ3" s="411"/>
      <c r="QIK3" s="411"/>
      <c r="QIL3" s="411"/>
      <c r="QIM3" s="411"/>
      <c r="QIN3" s="411"/>
      <c r="QIO3" s="411"/>
      <c r="QIP3" s="411"/>
      <c r="QIQ3" s="411"/>
      <c r="QIR3" s="411"/>
      <c r="QIS3" s="411"/>
      <c r="QIT3" s="411"/>
      <c r="QIU3" s="411"/>
      <c r="QIV3" s="411"/>
      <c r="QIW3" s="411"/>
      <c r="QIX3" s="411"/>
      <c r="QIY3" s="411"/>
      <c r="QIZ3" s="411"/>
      <c r="QJA3" s="411"/>
      <c r="QJB3" s="411"/>
      <c r="QJC3" s="411"/>
      <c r="QJD3" s="411"/>
      <c r="QJE3" s="411"/>
      <c r="QJF3" s="411"/>
      <c r="QJG3" s="411"/>
      <c r="QJH3" s="411"/>
      <c r="QJI3" s="411"/>
      <c r="QJJ3" s="411"/>
      <c r="QJK3" s="411"/>
      <c r="QJL3" s="411"/>
      <c r="QJM3" s="411"/>
      <c r="QJN3" s="411"/>
      <c r="QJO3" s="411"/>
      <c r="QJP3" s="411"/>
      <c r="QJQ3" s="411"/>
      <c r="QJR3" s="411"/>
      <c r="QJS3" s="411"/>
      <c r="QJT3" s="411"/>
      <c r="QJU3" s="411"/>
      <c r="QJV3" s="411"/>
      <c r="QJW3" s="411"/>
      <c r="QJX3" s="411"/>
      <c r="QJY3" s="411"/>
      <c r="QJZ3" s="411"/>
      <c r="QKA3" s="411"/>
      <c r="QKB3" s="411"/>
      <c r="QKC3" s="411"/>
      <c r="QKD3" s="411"/>
      <c r="QKE3" s="411"/>
      <c r="QKF3" s="411"/>
      <c r="QKG3" s="411"/>
      <c r="QKH3" s="411"/>
      <c r="QKI3" s="411"/>
      <c r="QKJ3" s="411"/>
      <c r="QKK3" s="411"/>
      <c r="QKL3" s="411"/>
      <c r="QKM3" s="411"/>
      <c r="QKN3" s="411"/>
      <c r="QKO3" s="411"/>
      <c r="QKP3" s="411"/>
      <c r="QKQ3" s="411"/>
      <c r="QKR3" s="411"/>
      <c r="QKS3" s="411"/>
      <c r="QKT3" s="411"/>
      <c r="QKU3" s="411"/>
      <c r="QKV3" s="411"/>
      <c r="QKW3" s="411"/>
      <c r="QKX3" s="411"/>
      <c r="QKY3" s="411"/>
      <c r="QKZ3" s="411"/>
      <c r="QLA3" s="411"/>
      <c r="QLB3" s="411"/>
      <c r="QLC3" s="411"/>
      <c r="QLD3" s="411"/>
      <c r="QLE3" s="411"/>
      <c r="QLF3" s="411"/>
      <c r="QLG3" s="411"/>
      <c r="QLH3" s="411"/>
      <c r="QLI3" s="411"/>
      <c r="QLJ3" s="411"/>
      <c r="QLK3" s="411"/>
      <c r="QLL3" s="411"/>
      <c r="QLM3" s="411"/>
      <c r="QLN3" s="411"/>
      <c r="QLO3" s="411"/>
      <c r="QLP3" s="411"/>
      <c r="QLQ3" s="411"/>
      <c r="QLR3" s="411"/>
      <c r="QLS3" s="411"/>
      <c r="QLT3" s="411"/>
      <c r="QLU3" s="411"/>
      <c r="QLV3" s="411"/>
      <c r="QLW3" s="411"/>
      <c r="QLX3" s="411"/>
      <c r="QLY3" s="411"/>
      <c r="QLZ3" s="411"/>
      <c r="QMA3" s="411"/>
      <c r="QMB3" s="411"/>
      <c r="QMC3" s="411"/>
      <c r="QMD3" s="411"/>
      <c r="QME3" s="411"/>
      <c r="QMF3" s="411"/>
      <c r="QMG3" s="411"/>
      <c r="QMH3" s="411"/>
      <c r="QMI3" s="411"/>
      <c r="QMJ3" s="411"/>
      <c r="QMK3" s="411"/>
      <c r="QML3" s="411"/>
      <c r="QMM3" s="411"/>
      <c r="QMN3" s="411"/>
      <c r="QMO3" s="411"/>
      <c r="QMP3" s="411"/>
      <c r="QMQ3" s="411"/>
      <c r="QMR3" s="411"/>
      <c r="QMS3" s="411"/>
      <c r="QMT3" s="411"/>
      <c r="QMU3" s="411"/>
      <c r="QMV3" s="411"/>
      <c r="QMW3" s="411"/>
      <c r="QMX3" s="411"/>
      <c r="QMY3" s="411"/>
      <c r="QMZ3" s="411"/>
      <c r="QNA3" s="411"/>
      <c r="QNB3" s="411"/>
      <c r="QNC3" s="411"/>
      <c r="QND3" s="411"/>
      <c r="QNE3" s="411"/>
      <c r="QNF3" s="411"/>
      <c r="QNG3" s="411"/>
      <c r="QNH3" s="411"/>
      <c r="QNI3" s="411"/>
      <c r="QNJ3" s="411"/>
      <c r="QNK3" s="411"/>
      <c r="QNL3" s="411"/>
      <c r="QNM3" s="411"/>
      <c r="QNN3" s="411"/>
      <c r="QNO3" s="411"/>
      <c r="QNP3" s="411"/>
      <c r="QNQ3" s="411"/>
      <c r="QNR3" s="411"/>
      <c r="QNS3" s="411"/>
      <c r="QNT3" s="411"/>
      <c r="QNU3" s="411"/>
      <c r="QNV3" s="411"/>
      <c r="QNW3" s="411"/>
      <c r="QNX3" s="411"/>
      <c r="QNY3" s="411"/>
      <c r="QNZ3" s="411"/>
      <c r="QOA3" s="411"/>
      <c r="QOB3" s="411"/>
      <c r="QOC3" s="411"/>
      <c r="QOD3" s="411"/>
      <c r="QOE3" s="411"/>
      <c r="QOF3" s="411"/>
      <c r="QOG3" s="411"/>
      <c r="QOH3" s="411"/>
      <c r="QOI3" s="411"/>
      <c r="QOJ3" s="411"/>
      <c r="QOK3" s="411"/>
      <c r="QOL3" s="411"/>
      <c r="QOM3" s="411"/>
      <c r="QON3" s="411"/>
      <c r="QOO3" s="411"/>
      <c r="QOP3" s="411"/>
      <c r="QOQ3" s="411"/>
      <c r="QOR3" s="411"/>
      <c r="QOS3" s="411"/>
      <c r="QOT3" s="411"/>
      <c r="QOU3" s="411"/>
      <c r="QOV3" s="411"/>
      <c r="QOW3" s="411"/>
      <c r="QOX3" s="411"/>
      <c r="QOY3" s="411"/>
      <c r="QOZ3" s="411"/>
      <c r="QPA3" s="411"/>
      <c r="QPB3" s="411"/>
      <c r="QPC3" s="411"/>
      <c r="QPD3" s="411"/>
      <c r="QPE3" s="411"/>
      <c r="QPF3" s="411"/>
      <c r="QPG3" s="411"/>
      <c r="QPH3" s="411"/>
      <c r="QPI3" s="411"/>
      <c r="QPJ3" s="411"/>
      <c r="QPK3" s="411"/>
      <c r="QPL3" s="411"/>
      <c r="QPM3" s="411"/>
      <c r="QPN3" s="411"/>
      <c r="QPO3" s="411"/>
      <c r="QPP3" s="411"/>
      <c r="QPQ3" s="411"/>
      <c r="QPR3" s="411"/>
      <c r="QPS3" s="411"/>
      <c r="QPT3" s="411"/>
      <c r="QPU3" s="411"/>
      <c r="QPV3" s="411"/>
      <c r="QPW3" s="411"/>
      <c r="QPX3" s="411"/>
      <c r="QPY3" s="411"/>
      <c r="QPZ3" s="411"/>
      <c r="QQA3" s="411"/>
      <c r="QQB3" s="411"/>
      <c r="QQC3" s="411"/>
      <c r="QQD3" s="411"/>
      <c r="QQE3" s="411"/>
      <c r="QQF3" s="411"/>
      <c r="QQG3" s="411"/>
      <c r="QQH3" s="411"/>
      <c r="QQI3" s="411"/>
      <c r="QQJ3" s="411"/>
      <c r="QQK3" s="411"/>
      <c r="QQL3" s="411"/>
      <c r="QQM3" s="411"/>
      <c r="QQN3" s="411"/>
      <c r="QQO3" s="411"/>
      <c r="QQP3" s="411"/>
      <c r="QQQ3" s="411"/>
      <c r="QQR3" s="411"/>
      <c r="QQS3" s="411"/>
      <c r="QQT3" s="411"/>
      <c r="QQU3" s="411"/>
      <c r="QQV3" s="411"/>
      <c r="QQW3" s="411"/>
      <c r="QQX3" s="411"/>
      <c r="QQY3" s="411"/>
      <c r="QQZ3" s="411"/>
      <c r="QRA3" s="411"/>
      <c r="QRB3" s="411"/>
      <c r="QRC3" s="411"/>
      <c r="QRD3" s="411"/>
      <c r="QRE3" s="411"/>
      <c r="QRF3" s="411"/>
      <c r="QRG3" s="411"/>
      <c r="QRH3" s="411"/>
      <c r="QRI3" s="411"/>
      <c r="QRJ3" s="411"/>
      <c r="QRK3" s="411"/>
      <c r="QRL3" s="411"/>
      <c r="QRM3" s="411"/>
      <c r="QRN3" s="411"/>
      <c r="QRO3" s="411"/>
      <c r="QRP3" s="411"/>
      <c r="QRQ3" s="411"/>
      <c r="QRR3" s="411"/>
      <c r="QRS3" s="411"/>
      <c r="QRT3" s="411"/>
      <c r="QRU3" s="411"/>
      <c r="QRV3" s="411"/>
      <c r="QRW3" s="411"/>
      <c r="QRX3" s="411"/>
      <c r="QRY3" s="411"/>
      <c r="QRZ3" s="411"/>
      <c r="QSA3" s="411"/>
      <c r="QSB3" s="411"/>
      <c r="QSC3" s="411"/>
      <c r="QSD3" s="411"/>
      <c r="QSE3" s="411"/>
      <c r="QSF3" s="411"/>
      <c r="QSG3" s="411"/>
      <c r="QSH3" s="411"/>
      <c r="QSI3" s="411"/>
      <c r="QSJ3" s="411"/>
      <c r="QSK3" s="411"/>
      <c r="QSL3" s="411"/>
      <c r="QSM3" s="411"/>
      <c r="QSN3" s="411"/>
      <c r="QSO3" s="411"/>
      <c r="QSP3" s="411"/>
      <c r="QSQ3" s="411"/>
      <c r="QSR3" s="411"/>
      <c r="QSS3" s="411"/>
      <c r="QST3" s="411"/>
      <c r="QSU3" s="411"/>
      <c r="QSV3" s="411"/>
      <c r="QSW3" s="411"/>
      <c r="QSX3" s="411"/>
      <c r="QSY3" s="411"/>
      <c r="QSZ3" s="411"/>
      <c r="QTA3" s="411"/>
      <c r="QTB3" s="411"/>
      <c r="QTC3" s="411"/>
      <c r="QTD3" s="411"/>
      <c r="QTE3" s="411"/>
      <c r="QTF3" s="411"/>
      <c r="QTG3" s="411"/>
      <c r="QTH3" s="411"/>
      <c r="QTI3" s="411"/>
      <c r="QTJ3" s="411"/>
      <c r="QTK3" s="411"/>
      <c r="QTL3" s="411"/>
      <c r="QTM3" s="411"/>
      <c r="QTN3" s="411"/>
      <c r="QTO3" s="411"/>
      <c r="QTP3" s="411"/>
      <c r="QTQ3" s="411"/>
      <c r="QTR3" s="411"/>
      <c r="QTS3" s="411"/>
      <c r="QTT3" s="411"/>
      <c r="QTU3" s="411"/>
      <c r="QTV3" s="411"/>
      <c r="QTW3" s="411"/>
      <c r="QTX3" s="411"/>
      <c r="QTY3" s="411"/>
      <c r="QTZ3" s="411"/>
      <c r="QUA3" s="411"/>
      <c r="QUB3" s="411"/>
      <c r="QUC3" s="411"/>
      <c r="QUD3" s="411"/>
      <c r="QUE3" s="411"/>
      <c r="QUF3" s="411"/>
      <c r="QUG3" s="411"/>
      <c r="QUH3" s="411"/>
      <c r="QUI3" s="411"/>
      <c r="QUJ3" s="411"/>
      <c r="QUK3" s="411"/>
      <c r="QUL3" s="411"/>
      <c r="QUM3" s="411"/>
      <c r="QUN3" s="411"/>
      <c r="QUO3" s="411"/>
      <c r="QUP3" s="411"/>
      <c r="QUQ3" s="411"/>
      <c r="QUR3" s="411"/>
      <c r="QUS3" s="411"/>
      <c r="QUT3" s="411"/>
      <c r="QUU3" s="411"/>
      <c r="QUV3" s="411"/>
      <c r="QUW3" s="411"/>
      <c r="QUX3" s="411"/>
      <c r="QUY3" s="411"/>
      <c r="QUZ3" s="411"/>
      <c r="QVA3" s="411"/>
      <c r="QVB3" s="411"/>
      <c r="QVC3" s="411"/>
      <c r="QVD3" s="411"/>
      <c r="QVE3" s="411"/>
      <c r="QVF3" s="411"/>
      <c r="QVG3" s="411"/>
      <c r="QVH3" s="411"/>
      <c r="QVI3" s="411"/>
      <c r="QVJ3" s="411"/>
      <c r="QVK3" s="411"/>
      <c r="QVL3" s="411"/>
      <c r="QVM3" s="411"/>
      <c r="QVN3" s="411"/>
      <c r="QVO3" s="411"/>
      <c r="QVP3" s="411"/>
      <c r="QVQ3" s="411"/>
      <c r="QVR3" s="411"/>
      <c r="QVS3" s="411"/>
      <c r="QVT3" s="411"/>
      <c r="QVU3" s="411"/>
      <c r="QVV3" s="411"/>
      <c r="QVW3" s="411"/>
      <c r="QVX3" s="411"/>
      <c r="QVY3" s="411"/>
      <c r="QVZ3" s="411"/>
      <c r="QWA3" s="411"/>
      <c r="QWB3" s="411"/>
      <c r="QWC3" s="411"/>
      <c r="QWD3" s="411"/>
      <c r="QWE3" s="411"/>
      <c r="QWF3" s="411"/>
      <c r="QWG3" s="411"/>
      <c r="QWH3" s="411"/>
      <c r="QWI3" s="411"/>
      <c r="QWJ3" s="411"/>
      <c r="QWK3" s="411"/>
      <c r="QWL3" s="411"/>
      <c r="QWM3" s="411"/>
      <c r="QWN3" s="411"/>
      <c r="QWO3" s="411"/>
      <c r="QWP3" s="411"/>
      <c r="QWQ3" s="411"/>
      <c r="QWR3" s="411"/>
      <c r="QWS3" s="411"/>
      <c r="QWT3" s="411"/>
      <c r="QWU3" s="411"/>
      <c r="QWV3" s="411"/>
      <c r="QWW3" s="411"/>
      <c r="QWX3" s="411"/>
      <c r="QWY3" s="411"/>
      <c r="QWZ3" s="411"/>
      <c r="QXA3" s="411"/>
      <c r="QXB3" s="411"/>
      <c r="QXC3" s="411"/>
      <c r="QXD3" s="411"/>
      <c r="QXE3" s="411"/>
      <c r="QXF3" s="411"/>
      <c r="QXG3" s="411"/>
      <c r="QXH3" s="411"/>
      <c r="QXI3" s="411"/>
      <c r="QXJ3" s="411"/>
      <c r="QXK3" s="411"/>
      <c r="QXL3" s="411"/>
      <c r="QXM3" s="411"/>
      <c r="QXN3" s="411"/>
      <c r="QXO3" s="411"/>
      <c r="QXP3" s="411"/>
      <c r="QXQ3" s="411"/>
      <c r="QXR3" s="411"/>
      <c r="QXS3" s="411"/>
      <c r="QXT3" s="411"/>
      <c r="QXU3" s="411"/>
      <c r="QXV3" s="411"/>
      <c r="QXW3" s="411"/>
      <c r="QXX3" s="411"/>
      <c r="QXY3" s="411"/>
      <c r="QXZ3" s="411"/>
      <c r="QYA3" s="411"/>
      <c r="QYB3" s="411"/>
      <c r="QYC3" s="411"/>
      <c r="QYD3" s="411"/>
      <c r="QYE3" s="411"/>
      <c r="QYF3" s="411"/>
      <c r="QYG3" s="411"/>
      <c r="QYH3" s="411"/>
      <c r="QYI3" s="411"/>
      <c r="QYJ3" s="411"/>
      <c r="QYK3" s="411"/>
      <c r="QYL3" s="411"/>
      <c r="QYM3" s="411"/>
      <c r="QYN3" s="411"/>
      <c r="QYO3" s="411"/>
      <c r="QYP3" s="411"/>
      <c r="QYQ3" s="411"/>
      <c r="QYR3" s="411"/>
      <c r="QYS3" s="411"/>
      <c r="QYT3" s="411"/>
      <c r="QYU3" s="411"/>
      <c r="QYV3" s="411"/>
      <c r="QYW3" s="411"/>
      <c r="QYX3" s="411"/>
      <c r="QYY3" s="411"/>
      <c r="QYZ3" s="411"/>
      <c r="QZA3" s="411"/>
      <c r="QZB3" s="411"/>
      <c r="QZC3" s="411"/>
      <c r="QZD3" s="411"/>
      <c r="QZE3" s="411"/>
      <c r="QZF3" s="411"/>
      <c r="QZG3" s="411"/>
      <c r="QZH3" s="411"/>
      <c r="QZI3" s="411"/>
      <c r="QZJ3" s="411"/>
      <c r="QZK3" s="411"/>
      <c r="QZL3" s="411"/>
      <c r="QZM3" s="411"/>
      <c r="QZN3" s="411"/>
      <c r="QZO3" s="411"/>
      <c r="QZP3" s="411"/>
      <c r="QZQ3" s="411"/>
      <c r="QZR3" s="411"/>
      <c r="QZS3" s="411"/>
      <c r="QZT3" s="411"/>
      <c r="QZU3" s="411"/>
      <c r="QZV3" s="411"/>
      <c r="QZW3" s="411"/>
      <c r="QZX3" s="411"/>
      <c r="QZY3" s="411"/>
      <c r="QZZ3" s="411"/>
      <c r="RAA3" s="411"/>
      <c r="RAB3" s="411"/>
      <c r="RAC3" s="411"/>
      <c r="RAD3" s="411"/>
      <c r="RAE3" s="411"/>
      <c r="RAF3" s="411"/>
      <c r="RAG3" s="411"/>
      <c r="RAH3" s="411"/>
      <c r="RAI3" s="411"/>
      <c r="RAJ3" s="411"/>
      <c r="RAK3" s="411"/>
      <c r="RAL3" s="411"/>
      <c r="RAM3" s="411"/>
      <c r="RAN3" s="411"/>
      <c r="RAO3" s="411"/>
      <c r="RAP3" s="411"/>
      <c r="RAQ3" s="411"/>
      <c r="RAR3" s="411"/>
      <c r="RAS3" s="411"/>
      <c r="RAT3" s="411"/>
      <c r="RAU3" s="411"/>
      <c r="RAV3" s="411"/>
      <c r="RAW3" s="411"/>
      <c r="RAX3" s="411"/>
      <c r="RAY3" s="411"/>
      <c r="RAZ3" s="411"/>
      <c r="RBA3" s="411"/>
      <c r="RBB3" s="411"/>
      <c r="RBC3" s="411"/>
      <c r="RBD3" s="411"/>
      <c r="RBE3" s="411"/>
      <c r="RBF3" s="411"/>
      <c r="RBG3" s="411"/>
      <c r="RBH3" s="411"/>
      <c r="RBI3" s="411"/>
      <c r="RBJ3" s="411"/>
      <c r="RBK3" s="411"/>
      <c r="RBL3" s="411"/>
      <c r="RBM3" s="411"/>
      <c r="RBN3" s="411"/>
      <c r="RBO3" s="411"/>
      <c r="RBP3" s="411"/>
      <c r="RBQ3" s="411"/>
      <c r="RBR3" s="411"/>
      <c r="RBS3" s="411"/>
      <c r="RBT3" s="411"/>
      <c r="RBU3" s="411"/>
      <c r="RBV3" s="411"/>
      <c r="RBW3" s="411"/>
      <c r="RBX3" s="411"/>
      <c r="RBY3" s="411"/>
      <c r="RBZ3" s="411"/>
      <c r="RCA3" s="411"/>
      <c r="RCB3" s="411"/>
      <c r="RCC3" s="411"/>
      <c r="RCD3" s="411"/>
      <c r="RCE3" s="411"/>
      <c r="RCF3" s="411"/>
      <c r="RCG3" s="411"/>
      <c r="RCH3" s="411"/>
      <c r="RCI3" s="411"/>
      <c r="RCJ3" s="411"/>
      <c r="RCK3" s="411"/>
      <c r="RCL3" s="411"/>
      <c r="RCM3" s="411"/>
      <c r="RCN3" s="411"/>
      <c r="RCO3" s="411"/>
      <c r="RCP3" s="411"/>
      <c r="RCQ3" s="411"/>
      <c r="RCR3" s="411"/>
      <c r="RCS3" s="411"/>
      <c r="RCT3" s="411"/>
      <c r="RCU3" s="411"/>
      <c r="RCV3" s="411"/>
      <c r="RCW3" s="411"/>
      <c r="RCX3" s="411"/>
      <c r="RCY3" s="411"/>
      <c r="RCZ3" s="411"/>
      <c r="RDA3" s="411"/>
      <c r="RDB3" s="411"/>
      <c r="RDC3" s="411"/>
      <c r="RDD3" s="411"/>
      <c r="RDE3" s="411"/>
      <c r="RDF3" s="411"/>
      <c r="RDG3" s="411"/>
      <c r="RDH3" s="411"/>
      <c r="RDI3" s="411"/>
      <c r="RDJ3" s="411"/>
      <c r="RDK3" s="411"/>
      <c r="RDL3" s="411"/>
      <c r="RDM3" s="411"/>
      <c r="RDN3" s="411"/>
      <c r="RDO3" s="411"/>
      <c r="RDP3" s="411"/>
      <c r="RDQ3" s="411"/>
      <c r="RDR3" s="411"/>
      <c r="RDS3" s="411"/>
      <c r="RDT3" s="411"/>
      <c r="RDU3" s="411"/>
      <c r="RDV3" s="411"/>
      <c r="RDW3" s="411"/>
      <c r="RDX3" s="411"/>
      <c r="RDY3" s="411"/>
      <c r="RDZ3" s="411"/>
      <c r="REA3" s="411"/>
      <c r="REB3" s="411"/>
      <c r="REC3" s="411"/>
      <c r="RED3" s="411"/>
      <c r="REE3" s="411"/>
      <c r="REF3" s="411"/>
      <c r="REG3" s="411"/>
      <c r="REH3" s="411"/>
      <c r="REI3" s="411"/>
      <c r="REJ3" s="411"/>
      <c r="REK3" s="411"/>
      <c r="REL3" s="411"/>
      <c r="REM3" s="411"/>
      <c r="REN3" s="411"/>
      <c r="REO3" s="411"/>
      <c r="REP3" s="411"/>
      <c r="REQ3" s="411"/>
      <c r="RER3" s="411"/>
      <c r="RES3" s="411"/>
      <c r="RET3" s="411"/>
      <c r="REU3" s="411"/>
      <c r="REV3" s="411"/>
      <c r="REW3" s="411"/>
      <c r="REX3" s="411"/>
      <c r="REY3" s="411"/>
      <c r="REZ3" s="411"/>
      <c r="RFA3" s="411"/>
      <c r="RFB3" s="411"/>
      <c r="RFC3" s="411"/>
      <c r="RFD3" s="411"/>
      <c r="RFE3" s="411"/>
      <c r="RFF3" s="411"/>
      <c r="RFG3" s="411"/>
      <c r="RFH3" s="411"/>
      <c r="RFI3" s="411"/>
      <c r="RFJ3" s="411"/>
      <c r="RFK3" s="411"/>
      <c r="RFL3" s="411"/>
      <c r="RFM3" s="411"/>
      <c r="RFN3" s="411"/>
      <c r="RFO3" s="411"/>
      <c r="RFP3" s="411"/>
      <c r="RFQ3" s="411"/>
      <c r="RFR3" s="411"/>
      <c r="RFS3" s="411"/>
      <c r="RFT3" s="411"/>
      <c r="RFU3" s="411"/>
      <c r="RFV3" s="411"/>
      <c r="RFW3" s="411"/>
      <c r="RFX3" s="411"/>
      <c r="RFY3" s="411"/>
      <c r="RFZ3" s="411"/>
      <c r="RGA3" s="411"/>
      <c r="RGB3" s="411"/>
      <c r="RGC3" s="411"/>
      <c r="RGD3" s="411"/>
      <c r="RGE3" s="411"/>
      <c r="RGF3" s="411"/>
      <c r="RGG3" s="411"/>
      <c r="RGH3" s="411"/>
      <c r="RGI3" s="411"/>
      <c r="RGJ3" s="411"/>
      <c r="RGK3" s="411"/>
      <c r="RGL3" s="411"/>
      <c r="RGM3" s="411"/>
      <c r="RGN3" s="411"/>
      <c r="RGO3" s="411"/>
      <c r="RGP3" s="411"/>
      <c r="RGQ3" s="411"/>
      <c r="RGR3" s="411"/>
      <c r="RGS3" s="411"/>
      <c r="RGT3" s="411"/>
      <c r="RGU3" s="411"/>
      <c r="RGV3" s="411"/>
      <c r="RGW3" s="411"/>
      <c r="RGX3" s="411"/>
      <c r="RGY3" s="411"/>
      <c r="RGZ3" s="411"/>
      <c r="RHA3" s="411"/>
      <c r="RHB3" s="411"/>
      <c r="RHC3" s="411"/>
      <c r="RHD3" s="411"/>
      <c r="RHE3" s="411"/>
      <c r="RHF3" s="411"/>
      <c r="RHG3" s="411"/>
      <c r="RHH3" s="411"/>
      <c r="RHI3" s="411"/>
      <c r="RHJ3" s="411"/>
      <c r="RHK3" s="411"/>
      <c r="RHL3" s="411"/>
      <c r="RHM3" s="411"/>
      <c r="RHN3" s="411"/>
      <c r="RHO3" s="411"/>
      <c r="RHP3" s="411"/>
      <c r="RHQ3" s="411"/>
      <c r="RHR3" s="411"/>
      <c r="RHS3" s="411"/>
      <c r="RHT3" s="411"/>
      <c r="RHU3" s="411"/>
      <c r="RHV3" s="411"/>
      <c r="RHW3" s="411"/>
      <c r="RHX3" s="411"/>
      <c r="RHY3" s="411"/>
      <c r="RHZ3" s="411"/>
      <c r="RIA3" s="411"/>
      <c r="RIB3" s="411"/>
      <c r="RIC3" s="411"/>
      <c r="RID3" s="411"/>
      <c r="RIE3" s="411"/>
      <c r="RIF3" s="411"/>
      <c r="RIG3" s="411"/>
      <c r="RIH3" s="411"/>
      <c r="RII3" s="411"/>
      <c r="RIJ3" s="411"/>
      <c r="RIK3" s="411"/>
      <c r="RIL3" s="411"/>
      <c r="RIM3" s="411"/>
      <c r="RIN3" s="411"/>
      <c r="RIO3" s="411"/>
      <c r="RIP3" s="411"/>
      <c r="RIQ3" s="411"/>
      <c r="RIR3" s="411"/>
      <c r="RIS3" s="411"/>
      <c r="RIT3" s="411"/>
      <c r="RIU3" s="411"/>
      <c r="RIV3" s="411"/>
      <c r="RIW3" s="411"/>
      <c r="RIX3" s="411"/>
      <c r="RIY3" s="411"/>
      <c r="RIZ3" s="411"/>
      <c r="RJA3" s="411"/>
      <c r="RJB3" s="411"/>
      <c r="RJC3" s="411"/>
      <c r="RJD3" s="411"/>
      <c r="RJE3" s="411"/>
      <c r="RJF3" s="411"/>
      <c r="RJG3" s="411"/>
      <c r="RJH3" s="411"/>
      <c r="RJI3" s="411"/>
      <c r="RJJ3" s="411"/>
      <c r="RJK3" s="411"/>
      <c r="RJL3" s="411"/>
      <c r="RJM3" s="411"/>
      <c r="RJN3" s="411"/>
      <c r="RJO3" s="411"/>
      <c r="RJP3" s="411"/>
      <c r="RJQ3" s="411"/>
      <c r="RJR3" s="411"/>
      <c r="RJS3" s="411"/>
      <c r="RJT3" s="411"/>
      <c r="RJU3" s="411"/>
      <c r="RJV3" s="411"/>
      <c r="RJW3" s="411"/>
      <c r="RJX3" s="411"/>
      <c r="RJY3" s="411"/>
      <c r="RJZ3" s="411"/>
      <c r="RKA3" s="411"/>
      <c r="RKB3" s="411"/>
      <c r="RKC3" s="411"/>
      <c r="RKD3" s="411"/>
      <c r="RKE3" s="411"/>
      <c r="RKF3" s="411"/>
      <c r="RKG3" s="411"/>
      <c r="RKH3" s="411"/>
      <c r="RKI3" s="411"/>
      <c r="RKJ3" s="411"/>
      <c r="RKK3" s="411"/>
      <c r="RKL3" s="411"/>
      <c r="RKM3" s="411"/>
      <c r="RKN3" s="411"/>
      <c r="RKO3" s="411"/>
      <c r="RKP3" s="411"/>
      <c r="RKQ3" s="411"/>
      <c r="RKR3" s="411"/>
      <c r="RKS3" s="411"/>
      <c r="RKT3" s="411"/>
      <c r="RKU3" s="411"/>
      <c r="RKV3" s="411"/>
      <c r="RKW3" s="411"/>
      <c r="RKX3" s="411"/>
      <c r="RKY3" s="411"/>
      <c r="RKZ3" s="411"/>
      <c r="RLA3" s="411"/>
      <c r="RLB3" s="411"/>
      <c r="RLC3" s="411"/>
      <c r="RLD3" s="411"/>
      <c r="RLE3" s="411"/>
      <c r="RLF3" s="411"/>
      <c r="RLG3" s="411"/>
      <c r="RLH3" s="411"/>
      <c r="RLI3" s="411"/>
      <c r="RLJ3" s="411"/>
      <c r="RLK3" s="411"/>
      <c r="RLL3" s="411"/>
      <c r="RLM3" s="411"/>
      <c r="RLN3" s="411"/>
      <c r="RLO3" s="411"/>
      <c r="RLP3" s="411"/>
      <c r="RLQ3" s="411"/>
      <c r="RLR3" s="411"/>
      <c r="RLS3" s="411"/>
      <c r="RLT3" s="411"/>
      <c r="RLU3" s="411"/>
      <c r="RLV3" s="411"/>
      <c r="RLW3" s="411"/>
      <c r="RLX3" s="411"/>
      <c r="RLY3" s="411"/>
      <c r="RLZ3" s="411"/>
      <c r="RMA3" s="411"/>
      <c r="RMB3" s="411"/>
      <c r="RMC3" s="411"/>
      <c r="RMD3" s="411"/>
      <c r="RME3" s="411"/>
      <c r="RMF3" s="411"/>
      <c r="RMG3" s="411"/>
      <c r="RMH3" s="411"/>
      <c r="RMI3" s="411"/>
      <c r="RMJ3" s="411"/>
      <c r="RMK3" s="411"/>
      <c r="RML3" s="411"/>
      <c r="RMM3" s="411"/>
      <c r="RMN3" s="411"/>
      <c r="RMO3" s="411"/>
      <c r="RMP3" s="411"/>
      <c r="RMQ3" s="411"/>
      <c r="RMR3" s="411"/>
      <c r="RMS3" s="411"/>
      <c r="RMT3" s="411"/>
      <c r="RMU3" s="411"/>
      <c r="RMV3" s="411"/>
      <c r="RMW3" s="411"/>
      <c r="RMX3" s="411"/>
      <c r="RMY3" s="411"/>
      <c r="RMZ3" s="411"/>
      <c r="RNA3" s="411"/>
      <c r="RNB3" s="411"/>
      <c r="RNC3" s="411"/>
      <c r="RND3" s="411"/>
      <c r="RNE3" s="411"/>
      <c r="RNF3" s="411"/>
      <c r="RNG3" s="411"/>
      <c r="RNH3" s="411"/>
      <c r="RNI3" s="411"/>
      <c r="RNJ3" s="411"/>
      <c r="RNK3" s="411"/>
      <c r="RNL3" s="411"/>
      <c r="RNM3" s="411"/>
      <c r="RNN3" s="411"/>
      <c r="RNO3" s="411"/>
      <c r="RNP3" s="411"/>
      <c r="RNQ3" s="411"/>
      <c r="RNR3" s="411"/>
      <c r="RNS3" s="411"/>
      <c r="RNT3" s="411"/>
      <c r="RNU3" s="411"/>
      <c r="RNV3" s="411"/>
      <c r="RNW3" s="411"/>
      <c r="RNX3" s="411"/>
      <c r="RNY3" s="411"/>
      <c r="RNZ3" s="411"/>
      <c r="ROA3" s="411"/>
      <c r="ROB3" s="411"/>
      <c r="ROC3" s="411"/>
      <c r="ROD3" s="411"/>
      <c r="ROE3" s="411"/>
      <c r="ROF3" s="411"/>
      <c r="ROG3" s="411"/>
      <c r="ROH3" s="411"/>
      <c r="ROI3" s="411"/>
      <c r="ROJ3" s="411"/>
      <c r="ROK3" s="411"/>
      <c r="ROL3" s="411"/>
      <c r="ROM3" s="411"/>
      <c r="RON3" s="411"/>
      <c r="ROO3" s="411"/>
      <c r="ROP3" s="411"/>
      <c r="ROQ3" s="411"/>
      <c r="ROR3" s="411"/>
      <c r="ROS3" s="411"/>
      <c r="ROT3" s="411"/>
      <c r="ROU3" s="411"/>
      <c r="ROV3" s="411"/>
      <c r="ROW3" s="411"/>
      <c r="ROX3" s="411"/>
      <c r="ROY3" s="411"/>
      <c r="ROZ3" s="411"/>
      <c r="RPA3" s="411"/>
      <c r="RPB3" s="411"/>
      <c r="RPC3" s="411"/>
      <c r="RPD3" s="411"/>
      <c r="RPE3" s="411"/>
      <c r="RPF3" s="411"/>
      <c r="RPG3" s="411"/>
      <c r="RPH3" s="411"/>
      <c r="RPI3" s="411"/>
      <c r="RPJ3" s="411"/>
      <c r="RPK3" s="411"/>
      <c r="RPL3" s="411"/>
      <c r="RPM3" s="411"/>
      <c r="RPN3" s="411"/>
      <c r="RPO3" s="411"/>
      <c r="RPP3" s="411"/>
      <c r="RPQ3" s="411"/>
      <c r="RPR3" s="411"/>
      <c r="RPS3" s="411"/>
      <c r="RPT3" s="411"/>
      <c r="RPU3" s="411"/>
      <c r="RPV3" s="411"/>
      <c r="RPW3" s="411"/>
      <c r="RPX3" s="411"/>
      <c r="RPY3" s="411"/>
      <c r="RPZ3" s="411"/>
      <c r="RQA3" s="411"/>
      <c r="RQB3" s="411"/>
      <c r="RQC3" s="411"/>
      <c r="RQD3" s="411"/>
      <c r="RQE3" s="411"/>
      <c r="RQF3" s="411"/>
      <c r="RQG3" s="411"/>
      <c r="RQH3" s="411"/>
      <c r="RQI3" s="411"/>
      <c r="RQJ3" s="411"/>
      <c r="RQK3" s="411"/>
      <c r="RQL3" s="411"/>
      <c r="RQM3" s="411"/>
      <c r="RQN3" s="411"/>
      <c r="RQO3" s="411"/>
      <c r="RQP3" s="411"/>
      <c r="RQQ3" s="411"/>
      <c r="RQR3" s="411"/>
      <c r="RQS3" s="411"/>
      <c r="RQT3" s="411"/>
      <c r="RQU3" s="411"/>
      <c r="RQV3" s="411"/>
      <c r="RQW3" s="411"/>
      <c r="RQX3" s="411"/>
      <c r="RQY3" s="411"/>
      <c r="RQZ3" s="411"/>
      <c r="RRA3" s="411"/>
      <c r="RRB3" s="411"/>
      <c r="RRC3" s="411"/>
      <c r="RRD3" s="411"/>
      <c r="RRE3" s="411"/>
      <c r="RRF3" s="411"/>
      <c r="RRG3" s="411"/>
      <c r="RRH3" s="411"/>
      <c r="RRI3" s="411"/>
      <c r="RRJ3" s="411"/>
      <c r="RRK3" s="411"/>
      <c r="RRL3" s="411"/>
      <c r="RRM3" s="411"/>
      <c r="RRN3" s="411"/>
      <c r="RRO3" s="411"/>
      <c r="RRP3" s="411"/>
      <c r="RRQ3" s="411"/>
      <c r="RRR3" s="411"/>
      <c r="RRS3" s="411"/>
      <c r="RRT3" s="411"/>
      <c r="RRU3" s="411"/>
      <c r="RRV3" s="411"/>
      <c r="RRW3" s="411"/>
      <c r="RRX3" s="411"/>
      <c r="RRY3" s="411"/>
      <c r="RRZ3" s="411"/>
      <c r="RSA3" s="411"/>
      <c r="RSB3" s="411"/>
      <c r="RSC3" s="411"/>
      <c r="RSD3" s="411"/>
      <c r="RSE3" s="411"/>
      <c r="RSF3" s="411"/>
      <c r="RSG3" s="411"/>
      <c r="RSH3" s="411"/>
      <c r="RSI3" s="411"/>
      <c r="RSJ3" s="411"/>
      <c r="RSK3" s="411"/>
      <c r="RSL3" s="411"/>
      <c r="RSM3" s="411"/>
      <c r="RSN3" s="411"/>
      <c r="RSO3" s="411"/>
      <c r="RSP3" s="411"/>
      <c r="RSQ3" s="411"/>
      <c r="RSR3" s="411"/>
      <c r="RSS3" s="411"/>
      <c r="RST3" s="411"/>
      <c r="RSU3" s="411"/>
      <c r="RSV3" s="411"/>
      <c r="RSW3" s="411"/>
      <c r="RSX3" s="411"/>
      <c r="RSY3" s="411"/>
      <c r="RSZ3" s="411"/>
      <c r="RTA3" s="411"/>
      <c r="RTB3" s="411"/>
      <c r="RTC3" s="411"/>
      <c r="RTD3" s="411"/>
      <c r="RTE3" s="411"/>
      <c r="RTF3" s="411"/>
      <c r="RTG3" s="411"/>
      <c r="RTH3" s="411"/>
      <c r="RTI3" s="411"/>
      <c r="RTJ3" s="411"/>
      <c r="RTK3" s="411"/>
      <c r="RTL3" s="411"/>
      <c r="RTM3" s="411"/>
      <c r="RTN3" s="411"/>
      <c r="RTO3" s="411"/>
      <c r="RTP3" s="411"/>
      <c r="RTQ3" s="411"/>
      <c r="RTR3" s="411"/>
      <c r="RTS3" s="411"/>
      <c r="RTT3" s="411"/>
      <c r="RTU3" s="411"/>
      <c r="RTV3" s="411"/>
      <c r="RTW3" s="411"/>
      <c r="RTX3" s="411"/>
      <c r="RTY3" s="411"/>
      <c r="RTZ3" s="411"/>
      <c r="RUA3" s="411"/>
      <c r="RUB3" s="411"/>
      <c r="RUC3" s="411"/>
      <c r="RUD3" s="411"/>
      <c r="RUE3" s="411"/>
      <c r="RUF3" s="411"/>
      <c r="RUG3" s="411"/>
      <c r="RUH3" s="411"/>
      <c r="RUI3" s="411"/>
      <c r="RUJ3" s="411"/>
      <c r="RUK3" s="411"/>
      <c r="RUL3" s="411"/>
      <c r="RUM3" s="411"/>
      <c r="RUN3" s="411"/>
      <c r="RUO3" s="411"/>
      <c r="RUP3" s="411"/>
      <c r="RUQ3" s="411"/>
      <c r="RUR3" s="411"/>
      <c r="RUS3" s="411"/>
      <c r="RUT3" s="411"/>
      <c r="RUU3" s="411"/>
      <c r="RUV3" s="411"/>
      <c r="RUW3" s="411"/>
      <c r="RUX3" s="411"/>
      <c r="RUY3" s="411"/>
      <c r="RUZ3" s="411"/>
      <c r="RVA3" s="411"/>
      <c r="RVB3" s="411"/>
      <c r="RVC3" s="411"/>
      <c r="RVD3" s="411"/>
      <c r="RVE3" s="411"/>
      <c r="RVF3" s="411"/>
      <c r="RVG3" s="411"/>
      <c r="RVH3" s="411"/>
      <c r="RVI3" s="411"/>
      <c r="RVJ3" s="411"/>
      <c r="RVK3" s="411"/>
      <c r="RVL3" s="411"/>
      <c r="RVM3" s="411"/>
      <c r="RVN3" s="411"/>
      <c r="RVO3" s="411"/>
      <c r="RVP3" s="411"/>
      <c r="RVQ3" s="411"/>
      <c r="RVR3" s="411"/>
      <c r="RVS3" s="411"/>
      <c r="RVT3" s="411"/>
      <c r="RVU3" s="411"/>
      <c r="RVV3" s="411"/>
      <c r="RVW3" s="411"/>
      <c r="RVX3" s="411"/>
      <c r="RVY3" s="411"/>
      <c r="RVZ3" s="411"/>
      <c r="RWA3" s="411"/>
      <c r="RWB3" s="411"/>
      <c r="RWC3" s="411"/>
      <c r="RWD3" s="411"/>
      <c r="RWE3" s="411"/>
      <c r="RWF3" s="411"/>
      <c r="RWG3" s="411"/>
      <c r="RWH3" s="411"/>
      <c r="RWI3" s="411"/>
      <c r="RWJ3" s="411"/>
      <c r="RWK3" s="411"/>
      <c r="RWL3" s="411"/>
      <c r="RWM3" s="411"/>
      <c r="RWN3" s="411"/>
      <c r="RWO3" s="411"/>
      <c r="RWP3" s="411"/>
      <c r="RWQ3" s="411"/>
      <c r="RWR3" s="411"/>
      <c r="RWS3" s="411"/>
      <c r="RWT3" s="411"/>
      <c r="RWU3" s="411"/>
      <c r="RWV3" s="411"/>
      <c r="RWW3" s="411"/>
      <c r="RWX3" s="411"/>
      <c r="RWY3" s="411"/>
      <c r="RWZ3" s="411"/>
      <c r="RXA3" s="411"/>
      <c r="RXB3" s="411"/>
      <c r="RXC3" s="411"/>
      <c r="RXD3" s="411"/>
      <c r="RXE3" s="411"/>
      <c r="RXF3" s="411"/>
      <c r="RXG3" s="411"/>
      <c r="RXH3" s="411"/>
      <c r="RXI3" s="411"/>
      <c r="RXJ3" s="411"/>
      <c r="RXK3" s="411"/>
      <c r="RXL3" s="411"/>
      <c r="RXM3" s="411"/>
      <c r="RXN3" s="411"/>
      <c r="RXO3" s="411"/>
      <c r="RXP3" s="411"/>
      <c r="RXQ3" s="411"/>
      <c r="RXR3" s="411"/>
      <c r="RXS3" s="411"/>
      <c r="RXT3" s="411"/>
      <c r="RXU3" s="411"/>
      <c r="RXV3" s="411"/>
      <c r="RXW3" s="411"/>
      <c r="RXX3" s="411"/>
      <c r="RXY3" s="411"/>
      <c r="RXZ3" s="411"/>
      <c r="RYA3" s="411"/>
      <c r="RYB3" s="411"/>
      <c r="RYC3" s="411"/>
      <c r="RYD3" s="411"/>
      <c r="RYE3" s="411"/>
      <c r="RYF3" s="411"/>
      <c r="RYG3" s="411"/>
      <c r="RYH3" s="411"/>
      <c r="RYI3" s="411"/>
      <c r="RYJ3" s="411"/>
      <c r="RYK3" s="411"/>
      <c r="RYL3" s="411"/>
      <c r="RYM3" s="411"/>
      <c r="RYN3" s="411"/>
      <c r="RYO3" s="411"/>
      <c r="RYP3" s="411"/>
      <c r="RYQ3" s="411"/>
      <c r="RYR3" s="411"/>
      <c r="RYS3" s="411"/>
      <c r="RYT3" s="411"/>
      <c r="RYU3" s="411"/>
      <c r="RYV3" s="411"/>
      <c r="RYW3" s="411"/>
      <c r="RYX3" s="411"/>
      <c r="RYY3" s="411"/>
      <c r="RYZ3" s="411"/>
      <c r="RZA3" s="411"/>
      <c r="RZB3" s="411"/>
      <c r="RZC3" s="411"/>
      <c r="RZD3" s="411"/>
      <c r="RZE3" s="411"/>
      <c r="RZF3" s="411"/>
      <c r="RZG3" s="411"/>
      <c r="RZH3" s="411"/>
      <c r="RZI3" s="411"/>
      <c r="RZJ3" s="411"/>
      <c r="RZK3" s="411"/>
      <c r="RZL3" s="411"/>
      <c r="RZM3" s="411"/>
      <c r="RZN3" s="411"/>
      <c r="RZO3" s="411"/>
      <c r="RZP3" s="411"/>
      <c r="RZQ3" s="411"/>
      <c r="RZR3" s="411"/>
      <c r="RZS3" s="411"/>
      <c r="RZT3" s="411"/>
      <c r="RZU3" s="411"/>
      <c r="RZV3" s="411"/>
      <c r="RZW3" s="411"/>
      <c r="RZX3" s="411"/>
      <c r="RZY3" s="411"/>
      <c r="RZZ3" s="411"/>
      <c r="SAA3" s="411"/>
      <c r="SAB3" s="411"/>
      <c r="SAC3" s="411"/>
      <c r="SAD3" s="411"/>
      <c r="SAE3" s="411"/>
      <c r="SAF3" s="411"/>
      <c r="SAG3" s="411"/>
      <c r="SAH3" s="411"/>
      <c r="SAI3" s="411"/>
      <c r="SAJ3" s="411"/>
      <c r="SAK3" s="411"/>
      <c r="SAL3" s="411"/>
      <c r="SAM3" s="411"/>
      <c r="SAN3" s="411"/>
      <c r="SAO3" s="411"/>
      <c r="SAP3" s="411"/>
      <c r="SAQ3" s="411"/>
      <c r="SAR3" s="411"/>
      <c r="SAS3" s="411"/>
      <c r="SAT3" s="411"/>
      <c r="SAU3" s="411"/>
      <c r="SAV3" s="411"/>
      <c r="SAW3" s="411"/>
      <c r="SAX3" s="411"/>
      <c r="SAY3" s="411"/>
      <c r="SAZ3" s="411"/>
      <c r="SBA3" s="411"/>
      <c r="SBB3" s="411"/>
      <c r="SBC3" s="411"/>
      <c r="SBD3" s="411"/>
      <c r="SBE3" s="411"/>
      <c r="SBF3" s="411"/>
      <c r="SBG3" s="411"/>
      <c r="SBH3" s="411"/>
      <c r="SBI3" s="411"/>
      <c r="SBJ3" s="411"/>
      <c r="SBK3" s="411"/>
      <c r="SBL3" s="411"/>
      <c r="SBM3" s="411"/>
      <c r="SBN3" s="411"/>
      <c r="SBO3" s="411"/>
      <c r="SBP3" s="411"/>
      <c r="SBQ3" s="411"/>
      <c r="SBR3" s="411"/>
      <c r="SBS3" s="411"/>
      <c r="SBT3" s="411"/>
      <c r="SBU3" s="411"/>
      <c r="SBV3" s="411"/>
      <c r="SBW3" s="411"/>
      <c r="SBX3" s="411"/>
      <c r="SBY3" s="411"/>
      <c r="SBZ3" s="411"/>
      <c r="SCA3" s="411"/>
      <c r="SCB3" s="411"/>
      <c r="SCC3" s="411"/>
      <c r="SCD3" s="411"/>
      <c r="SCE3" s="411"/>
      <c r="SCF3" s="411"/>
      <c r="SCG3" s="411"/>
      <c r="SCH3" s="411"/>
      <c r="SCI3" s="411"/>
      <c r="SCJ3" s="411"/>
      <c r="SCK3" s="411"/>
      <c r="SCL3" s="411"/>
      <c r="SCM3" s="411"/>
      <c r="SCN3" s="411"/>
      <c r="SCO3" s="411"/>
      <c r="SCP3" s="411"/>
      <c r="SCQ3" s="411"/>
      <c r="SCR3" s="411"/>
      <c r="SCS3" s="411"/>
      <c r="SCT3" s="411"/>
      <c r="SCU3" s="411"/>
      <c r="SCV3" s="411"/>
      <c r="SCW3" s="411"/>
      <c r="SCX3" s="411"/>
      <c r="SCY3" s="411"/>
      <c r="SCZ3" s="411"/>
      <c r="SDA3" s="411"/>
      <c r="SDB3" s="411"/>
      <c r="SDC3" s="411"/>
      <c r="SDD3" s="411"/>
      <c r="SDE3" s="411"/>
      <c r="SDF3" s="411"/>
      <c r="SDG3" s="411"/>
      <c r="SDH3" s="411"/>
      <c r="SDI3" s="411"/>
      <c r="SDJ3" s="411"/>
      <c r="SDK3" s="411"/>
      <c r="SDL3" s="411"/>
      <c r="SDM3" s="411"/>
      <c r="SDN3" s="411"/>
      <c r="SDO3" s="411"/>
      <c r="SDP3" s="411"/>
      <c r="SDQ3" s="411"/>
      <c r="SDR3" s="411"/>
      <c r="SDS3" s="411"/>
      <c r="SDT3" s="411"/>
      <c r="SDU3" s="411"/>
      <c r="SDV3" s="411"/>
      <c r="SDW3" s="411"/>
      <c r="SDX3" s="411"/>
      <c r="SDY3" s="411"/>
      <c r="SDZ3" s="411"/>
      <c r="SEA3" s="411"/>
      <c r="SEB3" s="411"/>
      <c r="SEC3" s="411"/>
      <c r="SED3" s="411"/>
      <c r="SEE3" s="411"/>
      <c r="SEF3" s="411"/>
      <c r="SEG3" s="411"/>
      <c r="SEH3" s="411"/>
      <c r="SEI3" s="411"/>
      <c r="SEJ3" s="411"/>
      <c r="SEK3" s="411"/>
      <c r="SEL3" s="411"/>
      <c r="SEM3" s="411"/>
      <c r="SEN3" s="411"/>
      <c r="SEO3" s="411"/>
      <c r="SEP3" s="411"/>
      <c r="SEQ3" s="411"/>
      <c r="SER3" s="411"/>
      <c r="SES3" s="411"/>
      <c r="SET3" s="411"/>
      <c r="SEU3" s="411"/>
      <c r="SEV3" s="411"/>
      <c r="SEW3" s="411"/>
      <c r="SEX3" s="411"/>
      <c r="SEY3" s="411"/>
      <c r="SEZ3" s="411"/>
      <c r="SFA3" s="411"/>
      <c r="SFB3" s="411"/>
      <c r="SFC3" s="411"/>
      <c r="SFD3" s="411"/>
      <c r="SFE3" s="411"/>
      <c r="SFF3" s="411"/>
      <c r="SFG3" s="411"/>
      <c r="SFH3" s="411"/>
      <c r="SFI3" s="411"/>
      <c r="SFJ3" s="411"/>
      <c r="SFK3" s="411"/>
      <c r="SFL3" s="411"/>
      <c r="SFM3" s="411"/>
      <c r="SFN3" s="411"/>
      <c r="SFO3" s="411"/>
      <c r="SFP3" s="411"/>
      <c r="SFQ3" s="411"/>
      <c r="SFR3" s="411"/>
      <c r="SFS3" s="411"/>
      <c r="SFT3" s="411"/>
      <c r="SFU3" s="411"/>
      <c r="SFV3" s="411"/>
      <c r="SFW3" s="411"/>
      <c r="SFX3" s="411"/>
      <c r="SFY3" s="411"/>
      <c r="SFZ3" s="411"/>
      <c r="SGA3" s="411"/>
      <c r="SGB3" s="411"/>
      <c r="SGC3" s="411"/>
      <c r="SGD3" s="411"/>
      <c r="SGE3" s="411"/>
      <c r="SGF3" s="411"/>
      <c r="SGG3" s="411"/>
      <c r="SGH3" s="411"/>
      <c r="SGI3" s="411"/>
      <c r="SGJ3" s="411"/>
      <c r="SGK3" s="411"/>
      <c r="SGL3" s="411"/>
      <c r="SGM3" s="411"/>
      <c r="SGN3" s="411"/>
      <c r="SGO3" s="411"/>
      <c r="SGP3" s="411"/>
      <c r="SGQ3" s="411"/>
      <c r="SGR3" s="411"/>
      <c r="SGS3" s="411"/>
      <c r="SGT3" s="411"/>
      <c r="SGU3" s="411"/>
      <c r="SGV3" s="411"/>
      <c r="SGW3" s="411"/>
      <c r="SGX3" s="411"/>
      <c r="SGY3" s="411"/>
      <c r="SGZ3" s="411"/>
      <c r="SHA3" s="411"/>
      <c r="SHB3" s="411"/>
      <c r="SHC3" s="411"/>
      <c r="SHD3" s="411"/>
      <c r="SHE3" s="411"/>
      <c r="SHF3" s="411"/>
      <c r="SHG3" s="411"/>
      <c r="SHH3" s="411"/>
      <c r="SHI3" s="411"/>
      <c r="SHJ3" s="411"/>
      <c r="SHK3" s="411"/>
      <c r="SHL3" s="411"/>
      <c r="SHM3" s="411"/>
      <c r="SHN3" s="411"/>
      <c r="SHO3" s="411"/>
      <c r="SHP3" s="411"/>
      <c r="SHQ3" s="411"/>
      <c r="SHR3" s="411"/>
      <c r="SHS3" s="411"/>
      <c r="SHT3" s="411"/>
      <c r="SHU3" s="411"/>
      <c r="SHV3" s="411"/>
      <c r="SHW3" s="411"/>
      <c r="SHX3" s="411"/>
      <c r="SHY3" s="411"/>
      <c r="SHZ3" s="411"/>
      <c r="SIA3" s="411"/>
      <c r="SIB3" s="411"/>
      <c r="SIC3" s="411"/>
      <c r="SID3" s="411"/>
      <c r="SIE3" s="411"/>
      <c r="SIF3" s="411"/>
      <c r="SIG3" s="411"/>
      <c r="SIH3" s="411"/>
      <c r="SII3" s="411"/>
      <c r="SIJ3" s="411"/>
      <c r="SIK3" s="411"/>
      <c r="SIL3" s="411"/>
      <c r="SIM3" s="411"/>
      <c r="SIN3" s="411"/>
      <c r="SIO3" s="411"/>
      <c r="SIP3" s="411"/>
      <c r="SIQ3" s="411"/>
      <c r="SIR3" s="411"/>
      <c r="SIS3" s="411"/>
      <c r="SIT3" s="411"/>
      <c r="SIU3" s="411"/>
      <c r="SIV3" s="411"/>
      <c r="SIW3" s="411"/>
      <c r="SIX3" s="411"/>
      <c r="SIY3" s="411"/>
      <c r="SIZ3" s="411"/>
      <c r="SJA3" s="411"/>
      <c r="SJB3" s="411"/>
      <c r="SJC3" s="411"/>
      <c r="SJD3" s="411"/>
      <c r="SJE3" s="411"/>
      <c r="SJF3" s="411"/>
      <c r="SJG3" s="411"/>
      <c r="SJH3" s="411"/>
      <c r="SJI3" s="411"/>
      <c r="SJJ3" s="411"/>
      <c r="SJK3" s="411"/>
      <c r="SJL3" s="411"/>
      <c r="SJM3" s="411"/>
      <c r="SJN3" s="411"/>
      <c r="SJO3" s="411"/>
      <c r="SJP3" s="411"/>
      <c r="SJQ3" s="411"/>
      <c r="SJR3" s="411"/>
      <c r="SJS3" s="411"/>
      <c r="SJT3" s="411"/>
      <c r="SJU3" s="411"/>
      <c r="SJV3" s="411"/>
      <c r="SJW3" s="411"/>
      <c r="SJX3" s="411"/>
      <c r="SJY3" s="411"/>
      <c r="SJZ3" s="411"/>
      <c r="SKA3" s="411"/>
      <c r="SKB3" s="411"/>
      <c r="SKC3" s="411"/>
      <c r="SKD3" s="411"/>
      <c r="SKE3" s="411"/>
      <c r="SKF3" s="411"/>
      <c r="SKG3" s="411"/>
      <c r="SKH3" s="411"/>
      <c r="SKI3" s="411"/>
      <c r="SKJ3" s="411"/>
      <c r="SKK3" s="411"/>
      <c r="SKL3" s="411"/>
      <c r="SKM3" s="411"/>
      <c r="SKN3" s="411"/>
      <c r="SKO3" s="411"/>
      <c r="SKP3" s="411"/>
      <c r="SKQ3" s="411"/>
      <c r="SKR3" s="411"/>
      <c r="SKS3" s="411"/>
      <c r="SKT3" s="411"/>
      <c r="SKU3" s="411"/>
      <c r="SKV3" s="411"/>
      <c r="SKW3" s="411"/>
      <c r="SKX3" s="411"/>
      <c r="SKY3" s="411"/>
      <c r="SKZ3" s="411"/>
      <c r="SLA3" s="411"/>
      <c r="SLB3" s="411"/>
      <c r="SLC3" s="411"/>
      <c r="SLD3" s="411"/>
      <c r="SLE3" s="411"/>
      <c r="SLF3" s="411"/>
      <c r="SLG3" s="411"/>
      <c r="SLH3" s="411"/>
      <c r="SLI3" s="411"/>
      <c r="SLJ3" s="411"/>
      <c r="SLK3" s="411"/>
      <c r="SLL3" s="411"/>
      <c r="SLM3" s="411"/>
      <c r="SLN3" s="411"/>
      <c r="SLO3" s="411"/>
      <c r="SLP3" s="411"/>
      <c r="SLQ3" s="411"/>
      <c r="SLR3" s="411"/>
      <c r="SLS3" s="411"/>
      <c r="SLT3" s="411"/>
      <c r="SLU3" s="411"/>
      <c r="SLV3" s="411"/>
      <c r="SLW3" s="411"/>
      <c r="SLX3" s="411"/>
      <c r="SLY3" s="411"/>
      <c r="SLZ3" s="411"/>
      <c r="SMA3" s="411"/>
      <c r="SMB3" s="411"/>
      <c r="SMC3" s="411"/>
      <c r="SMD3" s="411"/>
      <c r="SME3" s="411"/>
      <c r="SMF3" s="411"/>
      <c r="SMG3" s="411"/>
      <c r="SMH3" s="411"/>
      <c r="SMI3" s="411"/>
      <c r="SMJ3" s="411"/>
      <c r="SMK3" s="411"/>
      <c r="SML3" s="411"/>
      <c r="SMM3" s="411"/>
      <c r="SMN3" s="411"/>
      <c r="SMO3" s="411"/>
      <c r="SMP3" s="411"/>
      <c r="SMQ3" s="411"/>
      <c r="SMR3" s="411"/>
      <c r="SMS3" s="411"/>
      <c r="SMT3" s="411"/>
      <c r="SMU3" s="411"/>
      <c r="SMV3" s="411"/>
      <c r="SMW3" s="411"/>
      <c r="SMX3" s="411"/>
      <c r="SMY3" s="411"/>
      <c r="SMZ3" s="411"/>
      <c r="SNA3" s="411"/>
      <c r="SNB3" s="411"/>
      <c r="SNC3" s="411"/>
      <c r="SND3" s="411"/>
      <c r="SNE3" s="411"/>
      <c r="SNF3" s="411"/>
      <c r="SNG3" s="411"/>
      <c r="SNH3" s="411"/>
      <c r="SNI3" s="411"/>
      <c r="SNJ3" s="411"/>
      <c r="SNK3" s="411"/>
      <c r="SNL3" s="411"/>
      <c r="SNM3" s="411"/>
      <c r="SNN3" s="411"/>
      <c r="SNO3" s="411"/>
      <c r="SNP3" s="411"/>
      <c r="SNQ3" s="411"/>
      <c r="SNR3" s="411"/>
      <c r="SNS3" s="411"/>
      <c r="SNT3" s="411"/>
      <c r="SNU3" s="411"/>
      <c r="SNV3" s="411"/>
      <c r="SNW3" s="411"/>
      <c r="SNX3" s="411"/>
      <c r="SNY3" s="411"/>
      <c r="SNZ3" s="411"/>
      <c r="SOA3" s="411"/>
      <c r="SOB3" s="411"/>
      <c r="SOC3" s="411"/>
      <c r="SOD3" s="411"/>
      <c r="SOE3" s="411"/>
      <c r="SOF3" s="411"/>
      <c r="SOG3" s="411"/>
      <c r="SOH3" s="411"/>
      <c r="SOI3" s="411"/>
      <c r="SOJ3" s="411"/>
      <c r="SOK3" s="411"/>
      <c r="SOL3" s="411"/>
      <c r="SOM3" s="411"/>
      <c r="SON3" s="411"/>
      <c r="SOO3" s="411"/>
      <c r="SOP3" s="411"/>
      <c r="SOQ3" s="411"/>
      <c r="SOR3" s="411"/>
      <c r="SOS3" s="411"/>
      <c r="SOT3" s="411"/>
      <c r="SOU3" s="411"/>
      <c r="SOV3" s="411"/>
      <c r="SOW3" s="411"/>
      <c r="SOX3" s="411"/>
      <c r="SOY3" s="411"/>
      <c r="SOZ3" s="411"/>
      <c r="SPA3" s="411"/>
      <c r="SPB3" s="411"/>
      <c r="SPC3" s="411"/>
      <c r="SPD3" s="411"/>
      <c r="SPE3" s="411"/>
      <c r="SPF3" s="411"/>
      <c r="SPG3" s="411"/>
      <c r="SPH3" s="411"/>
      <c r="SPI3" s="411"/>
      <c r="SPJ3" s="411"/>
      <c r="SPK3" s="411"/>
      <c r="SPL3" s="411"/>
      <c r="SPM3" s="411"/>
      <c r="SPN3" s="411"/>
      <c r="SPO3" s="411"/>
      <c r="SPP3" s="411"/>
      <c r="SPQ3" s="411"/>
      <c r="SPR3" s="411"/>
      <c r="SPS3" s="411"/>
      <c r="SPT3" s="411"/>
      <c r="SPU3" s="411"/>
      <c r="SPV3" s="411"/>
      <c r="SPW3" s="411"/>
      <c r="SPX3" s="411"/>
      <c r="SPY3" s="411"/>
      <c r="SPZ3" s="411"/>
      <c r="SQA3" s="411"/>
      <c r="SQB3" s="411"/>
      <c r="SQC3" s="411"/>
      <c r="SQD3" s="411"/>
      <c r="SQE3" s="411"/>
      <c r="SQF3" s="411"/>
      <c r="SQG3" s="411"/>
      <c r="SQH3" s="411"/>
      <c r="SQI3" s="411"/>
      <c r="SQJ3" s="411"/>
      <c r="SQK3" s="411"/>
      <c r="SQL3" s="411"/>
      <c r="SQM3" s="411"/>
      <c r="SQN3" s="411"/>
      <c r="SQO3" s="411"/>
      <c r="SQP3" s="411"/>
      <c r="SQQ3" s="411"/>
      <c r="SQR3" s="411"/>
      <c r="SQS3" s="411"/>
      <c r="SQT3" s="411"/>
      <c r="SQU3" s="411"/>
      <c r="SQV3" s="411"/>
      <c r="SQW3" s="411"/>
      <c r="SQX3" s="411"/>
      <c r="SQY3" s="411"/>
      <c r="SQZ3" s="411"/>
      <c r="SRA3" s="411"/>
      <c r="SRB3" s="411"/>
      <c r="SRC3" s="411"/>
      <c r="SRD3" s="411"/>
      <c r="SRE3" s="411"/>
      <c r="SRF3" s="411"/>
      <c r="SRG3" s="411"/>
      <c r="SRH3" s="411"/>
      <c r="SRI3" s="411"/>
      <c r="SRJ3" s="411"/>
      <c r="SRK3" s="411"/>
      <c r="SRL3" s="411"/>
      <c r="SRM3" s="411"/>
      <c r="SRN3" s="411"/>
      <c r="SRO3" s="411"/>
      <c r="SRP3" s="411"/>
      <c r="SRQ3" s="411"/>
      <c r="SRR3" s="411"/>
      <c r="SRS3" s="411"/>
      <c r="SRT3" s="411"/>
      <c r="SRU3" s="411"/>
      <c r="SRV3" s="411"/>
      <c r="SRW3" s="411"/>
      <c r="SRX3" s="411"/>
      <c r="SRY3" s="411"/>
      <c r="SRZ3" s="411"/>
      <c r="SSA3" s="411"/>
      <c r="SSB3" s="411"/>
      <c r="SSC3" s="411"/>
      <c r="SSD3" s="411"/>
      <c r="SSE3" s="411"/>
      <c r="SSF3" s="411"/>
      <c r="SSG3" s="411"/>
      <c r="SSH3" s="411"/>
      <c r="SSI3" s="411"/>
      <c r="SSJ3" s="411"/>
      <c r="SSK3" s="411"/>
      <c r="SSL3" s="411"/>
      <c r="SSM3" s="411"/>
      <c r="SSN3" s="411"/>
      <c r="SSO3" s="411"/>
      <c r="SSP3" s="411"/>
      <c r="SSQ3" s="411"/>
      <c r="SSR3" s="411"/>
      <c r="SSS3" s="411"/>
      <c r="SST3" s="411"/>
      <c r="SSU3" s="411"/>
      <c r="SSV3" s="411"/>
      <c r="SSW3" s="411"/>
      <c r="SSX3" s="411"/>
      <c r="SSY3" s="411"/>
      <c r="SSZ3" s="411"/>
      <c r="STA3" s="411"/>
      <c r="STB3" s="411"/>
      <c r="STC3" s="411"/>
      <c r="STD3" s="411"/>
      <c r="STE3" s="411"/>
      <c r="STF3" s="411"/>
      <c r="STG3" s="411"/>
      <c r="STH3" s="411"/>
      <c r="STI3" s="411"/>
      <c r="STJ3" s="411"/>
      <c r="STK3" s="411"/>
      <c r="STL3" s="411"/>
      <c r="STM3" s="411"/>
      <c r="STN3" s="411"/>
      <c r="STO3" s="411"/>
      <c r="STP3" s="411"/>
      <c r="STQ3" s="411"/>
      <c r="STR3" s="411"/>
      <c r="STS3" s="411"/>
      <c r="STT3" s="411"/>
      <c r="STU3" s="411"/>
      <c r="STV3" s="411"/>
      <c r="STW3" s="411"/>
      <c r="STX3" s="411"/>
      <c r="STY3" s="411"/>
      <c r="STZ3" s="411"/>
      <c r="SUA3" s="411"/>
      <c r="SUB3" s="411"/>
      <c r="SUC3" s="411"/>
      <c r="SUD3" s="411"/>
      <c r="SUE3" s="411"/>
      <c r="SUF3" s="411"/>
      <c r="SUG3" s="411"/>
      <c r="SUH3" s="411"/>
      <c r="SUI3" s="411"/>
      <c r="SUJ3" s="411"/>
      <c r="SUK3" s="411"/>
      <c r="SUL3" s="411"/>
      <c r="SUM3" s="411"/>
      <c r="SUN3" s="411"/>
      <c r="SUO3" s="411"/>
      <c r="SUP3" s="411"/>
      <c r="SUQ3" s="411"/>
      <c r="SUR3" s="411"/>
      <c r="SUS3" s="411"/>
      <c r="SUT3" s="411"/>
      <c r="SUU3" s="411"/>
      <c r="SUV3" s="411"/>
      <c r="SUW3" s="411"/>
      <c r="SUX3" s="411"/>
      <c r="SUY3" s="411"/>
      <c r="SUZ3" s="411"/>
      <c r="SVA3" s="411"/>
      <c r="SVB3" s="411"/>
      <c r="SVC3" s="411"/>
      <c r="SVD3" s="411"/>
      <c r="SVE3" s="411"/>
      <c r="SVF3" s="411"/>
      <c r="SVG3" s="411"/>
      <c r="SVH3" s="411"/>
      <c r="SVI3" s="411"/>
      <c r="SVJ3" s="411"/>
      <c r="SVK3" s="411"/>
      <c r="SVL3" s="411"/>
      <c r="SVM3" s="411"/>
      <c r="SVN3" s="411"/>
      <c r="SVO3" s="411"/>
      <c r="SVP3" s="411"/>
      <c r="SVQ3" s="411"/>
      <c r="SVR3" s="411"/>
      <c r="SVS3" s="411"/>
      <c r="SVT3" s="411"/>
      <c r="SVU3" s="411"/>
      <c r="SVV3" s="411"/>
      <c r="SVW3" s="411"/>
      <c r="SVX3" s="411"/>
      <c r="SVY3" s="411"/>
      <c r="SVZ3" s="411"/>
      <c r="SWA3" s="411"/>
      <c r="SWB3" s="411"/>
      <c r="SWC3" s="411"/>
      <c r="SWD3" s="411"/>
      <c r="SWE3" s="411"/>
      <c r="SWF3" s="411"/>
      <c r="SWG3" s="411"/>
      <c r="SWH3" s="411"/>
      <c r="SWI3" s="411"/>
      <c r="SWJ3" s="411"/>
      <c r="SWK3" s="411"/>
      <c r="SWL3" s="411"/>
      <c r="SWM3" s="411"/>
      <c r="SWN3" s="411"/>
      <c r="SWO3" s="411"/>
      <c r="SWP3" s="411"/>
      <c r="SWQ3" s="411"/>
      <c r="SWR3" s="411"/>
      <c r="SWS3" s="411"/>
      <c r="SWT3" s="411"/>
      <c r="SWU3" s="411"/>
      <c r="SWV3" s="411"/>
      <c r="SWW3" s="411"/>
      <c r="SWX3" s="411"/>
      <c r="SWY3" s="411"/>
      <c r="SWZ3" s="411"/>
      <c r="SXA3" s="411"/>
      <c r="SXB3" s="411"/>
      <c r="SXC3" s="411"/>
      <c r="SXD3" s="411"/>
      <c r="SXE3" s="411"/>
      <c r="SXF3" s="411"/>
      <c r="SXG3" s="411"/>
      <c r="SXH3" s="411"/>
      <c r="SXI3" s="411"/>
      <c r="SXJ3" s="411"/>
      <c r="SXK3" s="411"/>
      <c r="SXL3" s="411"/>
      <c r="SXM3" s="411"/>
      <c r="SXN3" s="411"/>
      <c r="SXO3" s="411"/>
      <c r="SXP3" s="411"/>
      <c r="SXQ3" s="411"/>
      <c r="SXR3" s="411"/>
      <c r="SXS3" s="411"/>
      <c r="SXT3" s="411"/>
      <c r="SXU3" s="411"/>
      <c r="SXV3" s="411"/>
      <c r="SXW3" s="411"/>
      <c r="SXX3" s="411"/>
      <c r="SXY3" s="411"/>
      <c r="SXZ3" s="411"/>
      <c r="SYA3" s="411"/>
      <c r="SYB3" s="411"/>
      <c r="SYC3" s="411"/>
      <c r="SYD3" s="411"/>
      <c r="SYE3" s="411"/>
      <c r="SYF3" s="411"/>
      <c r="SYG3" s="411"/>
      <c r="SYH3" s="411"/>
      <c r="SYI3" s="411"/>
      <c r="SYJ3" s="411"/>
      <c r="SYK3" s="411"/>
      <c r="SYL3" s="411"/>
      <c r="SYM3" s="411"/>
      <c r="SYN3" s="411"/>
      <c r="SYO3" s="411"/>
      <c r="SYP3" s="411"/>
      <c r="SYQ3" s="411"/>
      <c r="SYR3" s="411"/>
      <c r="SYS3" s="411"/>
      <c r="SYT3" s="411"/>
      <c r="SYU3" s="411"/>
      <c r="SYV3" s="411"/>
      <c r="SYW3" s="411"/>
      <c r="SYX3" s="411"/>
      <c r="SYY3" s="411"/>
      <c r="SYZ3" s="411"/>
      <c r="SZA3" s="411"/>
      <c r="SZB3" s="411"/>
      <c r="SZC3" s="411"/>
      <c r="SZD3" s="411"/>
      <c r="SZE3" s="411"/>
      <c r="SZF3" s="411"/>
      <c r="SZG3" s="411"/>
      <c r="SZH3" s="411"/>
      <c r="SZI3" s="411"/>
      <c r="SZJ3" s="411"/>
      <c r="SZK3" s="411"/>
      <c r="SZL3" s="411"/>
      <c r="SZM3" s="411"/>
      <c r="SZN3" s="411"/>
      <c r="SZO3" s="411"/>
      <c r="SZP3" s="411"/>
      <c r="SZQ3" s="411"/>
      <c r="SZR3" s="411"/>
      <c r="SZS3" s="411"/>
      <c r="SZT3" s="411"/>
      <c r="SZU3" s="411"/>
      <c r="SZV3" s="411"/>
      <c r="SZW3" s="411"/>
      <c r="SZX3" s="411"/>
      <c r="SZY3" s="411"/>
      <c r="SZZ3" s="411"/>
      <c r="TAA3" s="411"/>
      <c r="TAB3" s="411"/>
      <c r="TAC3" s="411"/>
      <c r="TAD3" s="411"/>
      <c r="TAE3" s="411"/>
      <c r="TAF3" s="411"/>
      <c r="TAG3" s="411"/>
      <c r="TAH3" s="411"/>
      <c r="TAI3" s="411"/>
      <c r="TAJ3" s="411"/>
      <c r="TAK3" s="411"/>
      <c r="TAL3" s="411"/>
      <c r="TAM3" s="411"/>
      <c r="TAN3" s="411"/>
      <c r="TAO3" s="411"/>
      <c r="TAP3" s="411"/>
      <c r="TAQ3" s="411"/>
      <c r="TAR3" s="411"/>
      <c r="TAS3" s="411"/>
      <c r="TAT3" s="411"/>
      <c r="TAU3" s="411"/>
      <c r="TAV3" s="411"/>
      <c r="TAW3" s="411"/>
      <c r="TAX3" s="411"/>
      <c r="TAY3" s="411"/>
      <c r="TAZ3" s="411"/>
      <c r="TBA3" s="411"/>
      <c r="TBB3" s="411"/>
      <c r="TBC3" s="411"/>
      <c r="TBD3" s="411"/>
      <c r="TBE3" s="411"/>
      <c r="TBF3" s="411"/>
      <c r="TBG3" s="411"/>
      <c r="TBH3" s="411"/>
      <c r="TBI3" s="411"/>
      <c r="TBJ3" s="411"/>
      <c r="TBK3" s="411"/>
      <c r="TBL3" s="411"/>
      <c r="TBM3" s="411"/>
      <c r="TBN3" s="411"/>
      <c r="TBO3" s="411"/>
      <c r="TBP3" s="411"/>
      <c r="TBQ3" s="411"/>
      <c r="TBR3" s="411"/>
      <c r="TBS3" s="411"/>
      <c r="TBT3" s="411"/>
      <c r="TBU3" s="411"/>
      <c r="TBV3" s="411"/>
      <c r="TBW3" s="411"/>
      <c r="TBX3" s="411"/>
      <c r="TBY3" s="411"/>
      <c r="TBZ3" s="411"/>
      <c r="TCA3" s="411"/>
      <c r="TCB3" s="411"/>
      <c r="TCC3" s="411"/>
      <c r="TCD3" s="411"/>
      <c r="TCE3" s="411"/>
      <c r="TCF3" s="411"/>
      <c r="TCG3" s="411"/>
      <c r="TCH3" s="411"/>
      <c r="TCI3" s="411"/>
      <c r="TCJ3" s="411"/>
      <c r="TCK3" s="411"/>
      <c r="TCL3" s="411"/>
      <c r="TCM3" s="411"/>
      <c r="TCN3" s="411"/>
      <c r="TCO3" s="411"/>
      <c r="TCP3" s="411"/>
      <c r="TCQ3" s="411"/>
      <c r="TCR3" s="411"/>
      <c r="TCS3" s="411"/>
      <c r="TCT3" s="411"/>
      <c r="TCU3" s="411"/>
      <c r="TCV3" s="411"/>
      <c r="TCW3" s="411"/>
      <c r="TCX3" s="411"/>
      <c r="TCY3" s="411"/>
      <c r="TCZ3" s="411"/>
      <c r="TDA3" s="411"/>
      <c r="TDB3" s="411"/>
      <c r="TDC3" s="411"/>
      <c r="TDD3" s="411"/>
      <c r="TDE3" s="411"/>
      <c r="TDF3" s="411"/>
      <c r="TDG3" s="411"/>
      <c r="TDH3" s="411"/>
      <c r="TDI3" s="411"/>
      <c r="TDJ3" s="411"/>
      <c r="TDK3" s="411"/>
      <c r="TDL3" s="411"/>
      <c r="TDM3" s="411"/>
      <c r="TDN3" s="411"/>
      <c r="TDO3" s="411"/>
      <c r="TDP3" s="411"/>
      <c r="TDQ3" s="411"/>
      <c r="TDR3" s="411"/>
      <c r="TDS3" s="411"/>
      <c r="TDT3" s="411"/>
      <c r="TDU3" s="411"/>
      <c r="TDV3" s="411"/>
      <c r="TDW3" s="411"/>
      <c r="TDX3" s="411"/>
      <c r="TDY3" s="411"/>
      <c r="TDZ3" s="411"/>
      <c r="TEA3" s="411"/>
      <c r="TEB3" s="411"/>
      <c r="TEC3" s="411"/>
      <c r="TED3" s="411"/>
      <c r="TEE3" s="411"/>
      <c r="TEF3" s="411"/>
      <c r="TEG3" s="411"/>
      <c r="TEH3" s="411"/>
      <c r="TEI3" s="411"/>
      <c r="TEJ3" s="411"/>
      <c r="TEK3" s="411"/>
      <c r="TEL3" s="411"/>
      <c r="TEM3" s="411"/>
      <c r="TEN3" s="411"/>
      <c r="TEO3" s="411"/>
      <c r="TEP3" s="411"/>
      <c r="TEQ3" s="411"/>
      <c r="TER3" s="411"/>
      <c r="TES3" s="411"/>
      <c r="TET3" s="411"/>
      <c r="TEU3" s="411"/>
      <c r="TEV3" s="411"/>
      <c r="TEW3" s="411"/>
      <c r="TEX3" s="411"/>
      <c r="TEY3" s="411"/>
      <c r="TEZ3" s="411"/>
      <c r="TFA3" s="411"/>
      <c r="TFB3" s="411"/>
      <c r="TFC3" s="411"/>
      <c r="TFD3" s="411"/>
      <c r="TFE3" s="411"/>
      <c r="TFF3" s="411"/>
      <c r="TFG3" s="411"/>
      <c r="TFH3" s="411"/>
      <c r="TFI3" s="411"/>
      <c r="TFJ3" s="411"/>
      <c r="TFK3" s="411"/>
      <c r="TFL3" s="411"/>
      <c r="TFM3" s="411"/>
      <c r="TFN3" s="411"/>
      <c r="TFO3" s="411"/>
      <c r="TFP3" s="411"/>
      <c r="TFQ3" s="411"/>
      <c r="TFR3" s="411"/>
      <c r="TFS3" s="411"/>
      <c r="TFT3" s="411"/>
      <c r="TFU3" s="411"/>
      <c r="TFV3" s="411"/>
      <c r="TFW3" s="411"/>
      <c r="TFX3" s="411"/>
      <c r="TFY3" s="411"/>
      <c r="TFZ3" s="411"/>
      <c r="TGA3" s="411"/>
      <c r="TGB3" s="411"/>
      <c r="TGC3" s="411"/>
      <c r="TGD3" s="411"/>
      <c r="TGE3" s="411"/>
      <c r="TGF3" s="411"/>
      <c r="TGG3" s="411"/>
      <c r="TGH3" s="411"/>
      <c r="TGI3" s="411"/>
      <c r="TGJ3" s="411"/>
      <c r="TGK3" s="411"/>
      <c r="TGL3" s="411"/>
      <c r="TGM3" s="411"/>
      <c r="TGN3" s="411"/>
      <c r="TGO3" s="411"/>
      <c r="TGP3" s="411"/>
      <c r="TGQ3" s="411"/>
      <c r="TGR3" s="411"/>
      <c r="TGS3" s="411"/>
      <c r="TGT3" s="411"/>
      <c r="TGU3" s="411"/>
      <c r="TGV3" s="411"/>
      <c r="TGW3" s="411"/>
      <c r="TGX3" s="411"/>
      <c r="TGY3" s="411"/>
      <c r="TGZ3" s="411"/>
      <c r="THA3" s="411"/>
      <c r="THB3" s="411"/>
      <c r="THC3" s="411"/>
      <c r="THD3" s="411"/>
      <c r="THE3" s="411"/>
      <c r="THF3" s="411"/>
      <c r="THG3" s="411"/>
      <c r="THH3" s="411"/>
      <c r="THI3" s="411"/>
      <c r="THJ3" s="411"/>
      <c r="THK3" s="411"/>
      <c r="THL3" s="411"/>
      <c r="THM3" s="411"/>
      <c r="THN3" s="411"/>
      <c r="THO3" s="411"/>
      <c r="THP3" s="411"/>
      <c r="THQ3" s="411"/>
      <c r="THR3" s="411"/>
      <c r="THS3" s="411"/>
      <c r="THT3" s="411"/>
      <c r="THU3" s="411"/>
      <c r="THV3" s="411"/>
      <c r="THW3" s="411"/>
      <c r="THX3" s="411"/>
      <c r="THY3" s="411"/>
      <c r="THZ3" s="411"/>
      <c r="TIA3" s="411"/>
      <c r="TIB3" s="411"/>
      <c r="TIC3" s="411"/>
      <c r="TID3" s="411"/>
      <c r="TIE3" s="411"/>
      <c r="TIF3" s="411"/>
      <c r="TIG3" s="411"/>
      <c r="TIH3" s="411"/>
      <c r="TII3" s="411"/>
      <c r="TIJ3" s="411"/>
      <c r="TIK3" s="411"/>
      <c r="TIL3" s="411"/>
      <c r="TIM3" s="411"/>
      <c r="TIN3" s="411"/>
      <c r="TIO3" s="411"/>
      <c r="TIP3" s="411"/>
      <c r="TIQ3" s="411"/>
      <c r="TIR3" s="411"/>
      <c r="TIS3" s="411"/>
      <c r="TIT3" s="411"/>
      <c r="TIU3" s="411"/>
      <c r="TIV3" s="411"/>
      <c r="TIW3" s="411"/>
      <c r="TIX3" s="411"/>
      <c r="TIY3" s="411"/>
      <c r="TIZ3" s="411"/>
      <c r="TJA3" s="411"/>
      <c r="TJB3" s="411"/>
      <c r="TJC3" s="411"/>
      <c r="TJD3" s="411"/>
      <c r="TJE3" s="411"/>
      <c r="TJF3" s="411"/>
      <c r="TJG3" s="411"/>
      <c r="TJH3" s="411"/>
      <c r="TJI3" s="411"/>
      <c r="TJJ3" s="411"/>
      <c r="TJK3" s="411"/>
      <c r="TJL3" s="411"/>
      <c r="TJM3" s="411"/>
      <c r="TJN3" s="411"/>
      <c r="TJO3" s="411"/>
      <c r="TJP3" s="411"/>
      <c r="TJQ3" s="411"/>
      <c r="TJR3" s="411"/>
      <c r="TJS3" s="411"/>
      <c r="TJT3" s="411"/>
      <c r="TJU3" s="411"/>
      <c r="TJV3" s="411"/>
      <c r="TJW3" s="411"/>
      <c r="TJX3" s="411"/>
      <c r="TJY3" s="411"/>
      <c r="TJZ3" s="411"/>
      <c r="TKA3" s="411"/>
      <c r="TKB3" s="411"/>
      <c r="TKC3" s="411"/>
      <c r="TKD3" s="411"/>
      <c r="TKE3" s="411"/>
      <c r="TKF3" s="411"/>
      <c r="TKG3" s="411"/>
      <c r="TKH3" s="411"/>
      <c r="TKI3" s="411"/>
      <c r="TKJ3" s="411"/>
      <c r="TKK3" s="411"/>
      <c r="TKL3" s="411"/>
      <c r="TKM3" s="411"/>
      <c r="TKN3" s="411"/>
      <c r="TKO3" s="411"/>
      <c r="TKP3" s="411"/>
      <c r="TKQ3" s="411"/>
      <c r="TKR3" s="411"/>
      <c r="TKS3" s="411"/>
      <c r="TKT3" s="411"/>
      <c r="TKU3" s="411"/>
      <c r="TKV3" s="411"/>
      <c r="TKW3" s="411"/>
      <c r="TKX3" s="411"/>
      <c r="TKY3" s="411"/>
      <c r="TKZ3" s="411"/>
      <c r="TLA3" s="411"/>
      <c r="TLB3" s="411"/>
      <c r="TLC3" s="411"/>
      <c r="TLD3" s="411"/>
      <c r="TLE3" s="411"/>
      <c r="TLF3" s="411"/>
      <c r="TLG3" s="411"/>
      <c r="TLH3" s="411"/>
      <c r="TLI3" s="411"/>
      <c r="TLJ3" s="411"/>
      <c r="TLK3" s="411"/>
      <c r="TLL3" s="411"/>
      <c r="TLM3" s="411"/>
      <c r="TLN3" s="411"/>
      <c r="TLO3" s="411"/>
      <c r="TLP3" s="411"/>
      <c r="TLQ3" s="411"/>
      <c r="TLR3" s="411"/>
      <c r="TLS3" s="411"/>
      <c r="TLT3" s="411"/>
      <c r="TLU3" s="411"/>
      <c r="TLV3" s="411"/>
      <c r="TLW3" s="411"/>
      <c r="TLX3" s="411"/>
      <c r="TLY3" s="411"/>
      <c r="TLZ3" s="411"/>
      <c r="TMA3" s="411"/>
      <c r="TMB3" s="411"/>
      <c r="TMC3" s="411"/>
      <c r="TMD3" s="411"/>
      <c r="TME3" s="411"/>
      <c r="TMF3" s="411"/>
      <c r="TMG3" s="411"/>
      <c r="TMH3" s="411"/>
      <c r="TMI3" s="411"/>
      <c r="TMJ3" s="411"/>
      <c r="TMK3" s="411"/>
      <c r="TML3" s="411"/>
      <c r="TMM3" s="411"/>
      <c r="TMN3" s="411"/>
      <c r="TMO3" s="411"/>
      <c r="TMP3" s="411"/>
      <c r="TMQ3" s="411"/>
      <c r="TMR3" s="411"/>
      <c r="TMS3" s="411"/>
      <c r="TMT3" s="411"/>
      <c r="TMU3" s="411"/>
      <c r="TMV3" s="411"/>
      <c r="TMW3" s="411"/>
      <c r="TMX3" s="411"/>
      <c r="TMY3" s="411"/>
      <c r="TMZ3" s="411"/>
      <c r="TNA3" s="411"/>
      <c r="TNB3" s="411"/>
      <c r="TNC3" s="411"/>
      <c r="TND3" s="411"/>
      <c r="TNE3" s="411"/>
      <c r="TNF3" s="411"/>
      <c r="TNG3" s="411"/>
      <c r="TNH3" s="411"/>
      <c r="TNI3" s="411"/>
      <c r="TNJ3" s="411"/>
      <c r="TNK3" s="411"/>
      <c r="TNL3" s="411"/>
      <c r="TNM3" s="411"/>
      <c r="TNN3" s="411"/>
      <c r="TNO3" s="411"/>
      <c r="TNP3" s="411"/>
      <c r="TNQ3" s="411"/>
      <c r="TNR3" s="411"/>
      <c r="TNS3" s="411"/>
      <c r="TNT3" s="411"/>
      <c r="TNU3" s="411"/>
      <c r="TNV3" s="411"/>
      <c r="TNW3" s="411"/>
      <c r="TNX3" s="411"/>
      <c r="TNY3" s="411"/>
      <c r="TNZ3" s="411"/>
      <c r="TOA3" s="411"/>
      <c r="TOB3" s="411"/>
      <c r="TOC3" s="411"/>
      <c r="TOD3" s="411"/>
      <c r="TOE3" s="411"/>
      <c r="TOF3" s="411"/>
      <c r="TOG3" s="411"/>
      <c r="TOH3" s="411"/>
      <c r="TOI3" s="411"/>
      <c r="TOJ3" s="411"/>
      <c r="TOK3" s="411"/>
      <c r="TOL3" s="411"/>
      <c r="TOM3" s="411"/>
      <c r="TON3" s="411"/>
      <c r="TOO3" s="411"/>
      <c r="TOP3" s="411"/>
      <c r="TOQ3" s="411"/>
      <c r="TOR3" s="411"/>
      <c r="TOS3" s="411"/>
      <c r="TOT3" s="411"/>
      <c r="TOU3" s="411"/>
      <c r="TOV3" s="411"/>
      <c r="TOW3" s="411"/>
      <c r="TOX3" s="411"/>
      <c r="TOY3" s="411"/>
      <c r="TOZ3" s="411"/>
      <c r="TPA3" s="411"/>
      <c r="TPB3" s="411"/>
      <c r="TPC3" s="411"/>
      <c r="TPD3" s="411"/>
      <c r="TPE3" s="411"/>
      <c r="TPF3" s="411"/>
      <c r="TPG3" s="411"/>
      <c r="TPH3" s="411"/>
      <c r="TPI3" s="411"/>
      <c r="TPJ3" s="411"/>
      <c r="TPK3" s="411"/>
      <c r="TPL3" s="411"/>
      <c r="TPM3" s="411"/>
      <c r="TPN3" s="411"/>
      <c r="TPO3" s="411"/>
      <c r="TPP3" s="411"/>
      <c r="TPQ3" s="411"/>
      <c r="TPR3" s="411"/>
      <c r="TPS3" s="411"/>
      <c r="TPT3" s="411"/>
      <c r="TPU3" s="411"/>
      <c r="TPV3" s="411"/>
      <c r="TPW3" s="411"/>
      <c r="TPX3" s="411"/>
      <c r="TPY3" s="411"/>
      <c r="TPZ3" s="411"/>
      <c r="TQA3" s="411"/>
      <c r="TQB3" s="411"/>
      <c r="TQC3" s="411"/>
      <c r="TQD3" s="411"/>
      <c r="TQE3" s="411"/>
      <c r="TQF3" s="411"/>
      <c r="TQG3" s="411"/>
      <c r="TQH3" s="411"/>
      <c r="TQI3" s="411"/>
      <c r="TQJ3" s="411"/>
      <c r="TQK3" s="411"/>
      <c r="TQL3" s="411"/>
      <c r="TQM3" s="411"/>
      <c r="TQN3" s="411"/>
      <c r="TQO3" s="411"/>
      <c r="TQP3" s="411"/>
      <c r="TQQ3" s="411"/>
      <c r="TQR3" s="411"/>
      <c r="TQS3" s="411"/>
      <c r="TQT3" s="411"/>
      <c r="TQU3" s="411"/>
      <c r="TQV3" s="411"/>
      <c r="TQW3" s="411"/>
      <c r="TQX3" s="411"/>
      <c r="TQY3" s="411"/>
      <c r="TQZ3" s="411"/>
      <c r="TRA3" s="411"/>
      <c r="TRB3" s="411"/>
      <c r="TRC3" s="411"/>
      <c r="TRD3" s="411"/>
      <c r="TRE3" s="411"/>
      <c r="TRF3" s="411"/>
      <c r="TRG3" s="411"/>
      <c r="TRH3" s="411"/>
      <c r="TRI3" s="411"/>
      <c r="TRJ3" s="411"/>
      <c r="TRK3" s="411"/>
      <c r="TRL3" s="411"/>
      <c r="TRM3" s="411"/>
      <c r="TRN3" s="411"/>
      <c r="TRO3" s="411"/>
      <c r="TRP3" s="411"/>
      <c r="TRQ3" s="411"/>
      <c r="TRR3" s="411"/>
      <c r="TRS3" s="411"/>
      <c r="TRT3" s="411"/>
      <c r="TRU3" s="411"/>
      <c r="TRV3" s="411"/>
      <c r="TRW3" s="411"/>
      <c r="TRX3" s="411"/>
      <c r="TRY3" s="411"/>
      <c r="TRZ3" s="411"/>
      <c r="TSA3" s="411"/>
      <c r="TSB3" s="411"/>
      <c r="TSC3" s="411"/>
      <c r="TSD3" s="411"/>
      <c r="TSE3" s="411"/>
      <c r="TSF3" s="411"/>
      <c r="TSG3" s="411"/>
      <c r="TSH3" s="411"/>
      <c r="TSI3" s="411"/>
      <c r="TSJ3" s="411"/>
      <c r="TSK3" s="411"/>
      <c r="TSL3" s="411"/>
      <c r="TSM3" s="411"/>
      <c r="TSN3" s="411"/>
      <c r="TSO3" s="411"/>
      <c r="TSP3" s="411"/>
      <c r="TSQ3" s="411"/>
      <c r="TSR3" s="411"/>
      <c r="TSS3" s="411"/>
      <c r="TST3" s="411"/>
      <c r="TSU3" s="411"/>
      <c r="TSV3" s="411"/>
      <c r="TSW3" s="411"/>
      <c r="TSX3" s="411"/>
      <c r="TSY3" s="411"/>
      <c r="TSZ3" s="411"/>
      <c r="TTA3" s="411"/>
      <c r="TTB3" s="411"/>
      <c r="TTC3" s="411"/>
      <c r="TTD3" s="411"/>
      <c r="TTE3" s="411"/>
      <c r="TTF3" s="411"/>
      <c r="TTG3" s="411"/>
      <c r="TTH3" s="411"/>
      <c r="TTI3" s="411"/>
      <c r="TTJ3" s="411"/>
      <c r="TTK3" s="411"/>
      <c r="TTL3" s="411"/>
      <c r="TTM3" s="411"/>
      <c r="TTN3" s="411"/>
      <c r="TTO3" s="411"/>
      <c r="TTP3" s="411"/>
      <c r="TTQ3" s="411"/>
      <c r="TTR3" s="411"/>
      <c r="TTS3" s="411"/>
      <c r="TTT3" s="411"/>
      <c r="TTU3" s="411"/>
      <c r="TTV3" s="411"/>
      <c r="TTW3" s="411"/>
      <c r="TTX3" s="411"/>
      <c r="TTY3" s="411"/>
      <c r="TTZ3" s="411"/>
      <c r="TUA3" s="411"/>
      <c r="TUB3" s="411"/>
      <c r="TUC3" s="411"/>
      <c r="TUD3" s="411"/>
      <c r="TUE3" s="411"/>
      <c r="TUF3" s="411"/>
      <c r="TUG3" s="411"/>
      <c r="TUH3" s="411"/>
      <c r="TUI3" s="411"/>
      <c r="TUJ3" s="411"/>
      <c r="TUK3" s="411"/>
      <c r="TUL3" s="411"/>
      <c r="TUM3" s="411"/>
      <c r="TUN3" s="411"/>
      <c r="TUO3" s="411"/>
      <c r="TUP3" s="411"/>
      <c r="TUQ3" s="411"/>
      <c r="TUR3" s="411"/>
      <c r="TUS3" s="411"/>
      <c r="TUT3" s="411"/>
      <c r="TUU3" s="411"/>
      <c r="TUV3" s="411"/>
      <c r="TUW3" s="411"/>
      <c r="TUX3" s="411"/>
      <c r="TUY3" s="411"/>
      <c r="TUZ3" s="411"/>
      <c r="TVA3" s="411"/>
      <c r="TVB3" s="411"/>
      <c r="TVC3" s="411"/>
      <c r="TVD3" s="411"/>
      <c r="TVE3" s="411"/>
      <c r="TVF3" s="411"/>
      <c r="TVG3" s="411"/>
      <c r="TVH3" s="411"/>
      <c r="TVI3" s="411"/>
      <c r="TVJ3" s="411"/>
      <c r="TVK3" s="411"/>
      <c r="TVL3" s="411"/>
      <c r="TVM3" s="411"/>
      <c r="TVN3" s="411"/>
      <c r="TVO3" s="411"/>
      <c r="TVP3" s="411"/>
      <c r="TVQ3" s="411"/>
      <c r="TVR3" s="411"/>
      <c r="TVS3" s="411"/>
      <c r="TVT3" s="411"/>
      <c r="TVU3" s="411"/>
      <c r="TVV3" s="411"/>
      <c r="TVW3" s="411"/>
      <c r="TVX3" s="411"/>
      <c r="TVY3" s="411"/>
      <c r="TVZ3" s="411"/>
      <c r="TWA3" s="411"/>
      <c r="TWB3" s="411"/>
      <c r="TWC3" s="411"/>
      <c r="TWD3" s="411"/>
      <c r="TWE3" s="411"/>
      <c r="TWF3" s="411"/>
      <c r="TWG3" s="411"/>
      <c r="TWH3" s="411"/>
      <c r="TWI3" s="411"/>
      <c r="TWJ3" s="411"/>
      <c r="TWK3" s="411"/>
      <c r="TWL3" s="411"/>
      <c r="TWM3" s="411"/>
      <c r="TWN3" s="411"/>
      <c r="TWO3" s="411"/>
      <c r="TWP3" s="411"/>
      <c r="TWQ3" s="411"/>
      <c r="TWR3" s="411"/>
      <c r="TWS3" s="411"/>
      <c r="TWT3" s="411"/>
      <c r="TWU3" s="411"/>
      <c r="TWV3" s="411"/>
      <c r="TWW3" s="411"/>
      <c r="TWX3" s="411"/>
      <c r="TWY3" s="411"/>
      <c r="TWZ3" s="411"/>
      <c r="TXA3" s="411"/>
      <c r="TXB3" s="411"/>
      <c r="TXC3" s="411"/>
      <c r="TXD3" s="411"/>
      <c r="TXE3" s="411"/>
      <c r="TXF3" s="411"/>
      <c r="TXG3" s="411"/>
      <c r="TXH3" s="411"/>
      <c r="TXI3" s="411"/>
      <c r="TXJ3" s="411"/>
      <c r="TXK3" s="411"/>
      <c r="TXL3" s="411"/>
      <c r="TXM3" s="411"/>
      <c r="TXN3" s="411"/>
      <c r="TXO3" s="411"/>
      <c r="TXP3" s="411"/>
      <c r="TXQ3" s="411"/>
      <c r="TXR3" s="411"/>
      <c r="TXS3" s="411"/>
      <c r="TXT3" s="411"/>
      <c r="TXU3" s="411"/>
      <c r="TXV3" s="411"/>
      <c r="TXW3" s="411"/>
      <c r="TXX3" s="411"/>
      <c r="TXY3" s="411"/>
      <c r="TXZ3" s="411"/>
      <c r="TYA3" s="411"/>
      <c r="TYB3" s="411"/>
      <c r="TYC3" s="411"/>
      <c r="TYD3" s="411"/>
      <c r="TYE3" s="411"/>
      <c r="TYF3" s="411"/>
      <c r="TYG3" s="411"/>
      <c r="TYH3" s="411"/>
      <c r="TYI3" s="411"/>
      <c r="TYJ3" s="411"/>
      <c r="TYK3" s="411"/>
      <c r="TYL3" s="411"/>
      <c r="TYM3" s="411"/>
      <c r="TYN3" s="411"/>
      <c r="TYO3" s="411"/>
      <c r="TYP3" s="411"/>
      <c r="TYQ3" s="411"/>
      <c r="TYR3" s="411"/>
      <c r="TYS3" s="411"/>
      <c r="TYT3" s="411"/>
      <c r="TYU3" s="411"/>
      <c r="TYV3" s="411"/>
      <c r="TYW3" s="411"/>
      <c r="TYX3" s="411"/>
      <c r="TYY3" s="411"/>
      <c r="TYZ3" s="411"/>
      <c r="TZA3" s="411"/>
      <c r="TZB3" s="411"/>
      <c r="TZC3" s="411"/>
      <c r="TZD3" s="411"/>
      <c r="TZE3" s="411"/>
      <c r="TZF3" s="411"/>
      <c r="TZG3" s="411"/>
      <c r="TZH3" s="411"/>
      <c r="TZI3" s="411"/>
      <c r="TZJ3" s="411"/>
      <c r="TZK3" s="411"/>
      <c r="TZL3" s="411"/>
      <c r="TZM3" s="411"/>
      <c r="TZN3" s="411"/>
      <c r="TZO3" s="411"/>
      <c r="TZP3" s="411"/>
      <c r="TZQ3" s="411"/>
      <c r="TZR3" s="411"/>
      <c r="TZS3" s="411"/>
      <c r="TZT3" s="411"/>
      <c r="TZU3" s="411"/>
      <c r="TZV3" s="411"/>
      <c r="TZW3" s="411"/>
      <c r="TZX3" s="411"/>
      <c r="TZY3" s="411"/>
      <c r="TZZ3" s="411"/>
      <c r="UAA3" s="411"/>
      <c r="UAB3" s="411"/>
      <c r="UAC3" s="411"/>
      <c r="UAD3" s="411"/>
      <c r="UAE3" s="411"/>
      <c r="UAF3" s="411"/>
      <c r="UAG3" s="411"/>
      <c r="UAH3" s="411"/>
      <c r="UAI3" s="411"/>
      <c r="UAJ3" s="411"/>
      <c r="UAK3" s="411"/>
      <c r="UAL3" s="411"/>
      <c r="UAM3" s="411"/>
      <c r="UAN3" s="411"/>
      <c r="UAO3" s="411"/>
      <c r="UAP3" s="411"/>
      <c r="UAQ3" s="411"/>
      <c r="UAR3" s="411"/>
      <c r="UAS3" s="411"/>
      <c r="UAT3" s="411"/>
      <c r="UAU3" s="411"/>
      <c r="UAV3" s="411"/>
      <c r="UAW3" s="411"/>
      <c r="UAX3" s="411"/>
      <c r="UAY3" s="411"/>
      <c r="UAZ3" s="411"/>
      <c r="UBA3" s="411"/>
      <c r="UBB3" s="411"/>
      <c r="UBC3" s="411"/>
      <c r="UBD3" s="411"/>
      <c r="UBE3" s="411"/>
      <c r="UBF3" s="411"/>
      <c r="UBG3" s="411"/>
      <c r="UBH3" s="411"/>
      <c r="UBI3" s="411"/>
      <c r="UBJ3" s="411"/>
      <c r="UBK3" s="411"/>
      <c r="UBL3" s="411"/>
      <c r="UBM3" s="411"/>
      <c r="UBN3" s="411"/>
      <c r="UBO3" s="411"/>
      <c r="UBP3" s="411"/>
      <c r="UBQ3" s="411"/>
      <c r="UBR3" s="411"/>
      <c r="UBS3" s="411"/>
      <c r="UBT3" s="411"/>
      <c r="UBU3" s="411"/>
      <c r="UBV3" s="411"/>
      <c r="UBW3" s="411"/>
      <c r="UBX3" s="411"/>
      <c r="UBY3" s="411"/>
      <c r="UBZ3" s="411"/>
      <c r="UCA3" s="411"/>
      <c r="UCB3" s="411"/>
      <c r="UCC3" s="411"/>
      <c r="UCD3" s="411"/>
      <c r="UCE3" s="411"/>
      <c r="UCF3" s="411"/>
      <c r="UCG3" s="411"/>
      <c r="UCH3" s="411"/>
      <c r="UCI3" s="411"/>
      <c r="UCJ3" s="411"/>
      <c r="UCK3" s="411"/>
      <c r="UCL3" s="411"/>
      <c r="UCM3" s="411"/>
      <c r="UCN3" s="411"/>
      <c r="UCO3" s="411"/>
      <c r="UCP3" s="411"/>
      <c r="UCQ3" s="411"/>
      <c r="UCR3" s="411"/>
      <c r="UCS3" s="411"/>
      <c r="UCT3" s="411"/>
      <c r="UCU3" s="411"/>
      <c r="UCV3" s="411"/>
      <c r="UCW3" s="411"/>
      <c r="UCX3" s="411"/>
      <c r="UCY3" s="411"/>
      <c r="UCZ3" s="411"/>
      <c r="UDA3" s="411"/>
      <c r="UDB3" s="411"/>
      <c r="UDC3" s="411"/>
      <c r="UDD3" s="411"/>
      <c r="UDE3" s="411"/>
      <c r="UDF3" s="411"/>
      <c r="UDG3" s="411"/>
      <c r="UDH3" s="411"/>
      <c r="UDI3" s="411"/>
      <c r="UDJ3" s="411"/>
      <c r="UDK3" s="411"/>
      <c r="UDL3" s="411"/>
      <c r="UDM3" s="411"/>
      <c r="UDN3" s="411"/>
      <c r="UDO3" s="411"/>
      <c r="UDP3" s="411"/>
      <c r="UDQ3" s="411"/>
      <c r="UDR3" s="411"/>
      <c r="UDS3" s="411"/>
      <c r="UDT3" s="411"/>
      <c r="UDU3" s="411"/>
      <c r="UDV3" s="411"/>
      <c r="UDW3" s="411"/>
      <c r="UDX3" s="411"/>
      <c r="UDY3" s="411"/>
      <c r="UDZ3" s="411"/>
      <c r="UEA3" s="411"/>
      <c r="UEB3" s="411"/>
      <c r="UEC3" s="411"/>
      <c r="UED3" s="411"/>
      <c r="UEE3" s="411"/>
      <c r="UEF3" s="411"/>
      <c r="UEG3" s="411"/>
      <c r="UEH3" s="411"/>
      <c r="UEI3" s="411"/>
      <c r="UEJ3" s="411"/>
      <c r="UEK3" s="411"/>
      <c r="UEL3" s="411"/>
      <c r="UEM3" s="411"/>
      <c r="UEN3" s="411"/>
      <c r="UEO3" s="411"/>
      <c r="UEP3" s="411"/>
      <c r="UEQ3" s="411"/>
      <c r="UER3" s="411"/>
      <c r="UES3" s="411"/>
      <c r="UET3" s="411"/>
      <c r="UEU3" s="411"/>
      <c r="UEV3" s="411"/>
      <c r="UEW3" s="411"/>
      <c r="UEX3" s="411"/>
      <c r="UEY3" s="411"/>
      <c r="UEZ3" s="411"/>
      <c r="UFA3" s="411"/>
      <c r="UFB3" s="411"/>
      <c r="UFC3" s="411"/>
      <c r="UFD3" s="411"/>
      <c r="UFE3" s="411"/>
      <c r="UFF3" s="411"/>
      <c r="UFG3" s="411"/>
      <c r="UFH3" s="411"/>
      <c r="UFI3" s="411"/>
      <c r="UFJ3" s="411"/>
      <c r="UFK3" s="411"/>
      <c r="UFL3" s="411"/>
      <c r="UFM3" s="411"/>
      <c r="UFN3" s="411"/>
      <c r="UFO3" s="411"/>
      <c r="UFP3" s="411"/>
      <c r="UFQ3" s="411"/>
      <c r="UFR3" s="411"/>
      <c r="UFS3" s="411"/>
      <c r="UFT3" s="411"/>
      <c r="UFU3" s="411"/>
      <c r="UFV3" s="411"/>
      <c r="UFW3" s="411"/>
      <c r="UFX3" s="411"/>
      <c r="UFY3" s="411"/>
      <c r="UFZ3" s="411"/>
      <c r="UGA3" s="411"/>
      <c r="UGB3" s="411"/>
      <c r="UGC3" s="411"/>
      <c r="UGD3" s="411"/>
      <c r="UGE3" s="411"/>
      <c r="UGF3" s="411"/>
      <c r="UGG3" s="411"/>
      <c r="UGH3" s="411"/>
      <c r="UGI3" s="411"/>
      <c r="UGJ3" s="411"/>
      <c r="UGK3" s="411"/>
      <c r="UGL3" s="411"/>
      <c r="UGM3" s="411"/>
      <c r="UGN3" s="411"/>
      <c r="UGO3" s="411"/>
      <c r="UGP3" s="411"/>
      <c r="UGQ3" s="411"/>
      <c r="UGR3" s="411"/>
      <c r="UGS3" s="411"/>
      <c r="UGT3" s="411"/>
      <c r="UGU3" s="411"/>
      <c r="UGV3" s="411"/>
      <c r="UGW3" s="411"/>
      <c r="UGX3" s="411"/>
      <c r="UGY3" s="411"/>
      <c r="UGZ3" s="411"/>
      <c r="UHA3" s="411"/>
      <c r="UHB3" s="411"/>
      <c r="UHC3" s="411"/>
      <c r="UHD3" s="411"/>
      <c r="UHE3" s="411"/>
      <c r="UHF3" s="411"/>
      <c r="UHG3" s="411"/>
      <c r="UHH3" s="411"/>
      <c r="UHI3" s="411"/>
      <c r="UHJ3" s="411"/>
      <c r="UHK3" s="411"/>
      <c r="UHL3" s="411"/>
      <c r="UHM3" s="411"/>
      <c r="UHN3" s="411"/>
      <c r="UHO3" s="411"/>
      <c r="UHP3" s="411"/>
      <c r="UHQ3" s="411"/>
      <c r="UHR3" s="411"/>
      <c r="UHS3" s="411"/>
      <c r="UHT3" s="411"/>
      <c r="UHU3" s="411"/>
      <c r="UHV3" s="411"/>
      <c r="UHW3" s="411"/>
      <c r="UHX3" s="411"/>
      <c r="UHY3" s="411"/>
      <c r="UHZ3" s="411"/>
      <c r="UIA3" s="411"/>
      <c r="UIB3" s="411"/>
      <c r="UIC3" s="411"/>
      <c r="UID3" s="411"/>
      <c r="UIE3" s="411"/>
      <c r="UIF3" s="411"/>
      <c r="UIG3" s="411"/>
      <c r="UIH3" s="411"/>
      <c r="UII3" s="411"/>
      <c r="UIJ3" s="411"/>
      <c r="UIK3" s="411"/>
      <c r="UIL3" s="411"/>
      <c r="UIM3" s="411"/>
      <c r="UIN3" s="411"/>
      <c r="UIO3" s="411"/>
      <c r="UIP3" s="411"/>
      <c r="UIQ3" s="411"/>
      <c r="UIR3" s="411"/>
      <c r="UIS3" s="411"/>
      <c r="UIT3" s="411"/>
      <c r="UIU3" s="411"/>
      <c r="UIV3" s="411"/>
      <c r="UIW3" s="411"/>
      <c r="UIX3" s="411"/>
      <c r="UIY3" s="411"/>
      <c r="UIZ3" s="411"/>
      <c r="UJA3" s="411"/>
      <c r="UJB3" s="411"/>
      <c r="UJC3" s="411"/>
      <c r="UJD3" s="411"/>
      <c r="UJE3" s="411"/>
      <c r="UJF3" s="411"/>
      <c r="UJG3" s="411"/>
      <c r="UJH3" s="411"/>
      <c r="UJI3" s="411"/>
      <c r="UJJ3" s="411"/>
      <c r="UJK3" s="411"/>
      <c r="UJL3" s="411"/>
      <c r="UJM3" s="411"/>
      <c r="UJN3" s="411"/>
      <c r="UJO3" s="411"/>
      <c r="UJP3" s="411"/>
      <c r="UJQ3" s="411"/>
      <c r="UJR3" s="411"/>
      <c r="UJS3" s="411"/>
      <c r="UJT3" s="411"/>
      <c r="UJU3" s="411"/>
      <c r="UJV3" s="411"/>
      <c r="UJW3" s="411"/>
      <c r="UJX3" s="411"/>
      <c r="UJY3" s="411"/>
      <c r="UJZ3" s="411"/>
      <c r="UKA3" s="411"/>
      <c r="UKB3" s="411"/>
      <c r="UKC3" s="411"/>
      <c r="UKD3" s="411"/>
      <c r="UKE3" s="411"/>
      <c r="UKF3" s="411"/>
      <c r="UKG3" s="411"/>
      <c r="UKH3" s="411"/>
      <c r="UKI3" s="411"/>
      <c r="UKJ3" s="411"/>
      <c r="UKK3" s="411"/>
      <c r="UKL3" s="411"/>
      <c r="UKM3" s="411"/>
      <c r="UKN3" s="411"/>
      <c r="UKO3" s="411"/>
      <c r="UKP3" s="411"/>
      <c r="UKQ3" s="411"/>
      <c r="UKR3" s="411"/>
      <c r="UKS3" s="411"/>
      <c r="UKT3" s="411"/>
      <c r="UKU3" s="411"/>
      <c r="UKV3" s="411"/>
      <c r="UKW3" s="411"/>
      <c r="UKX3" s="411"/>
      <c r="UKY3" s="411"/>
      <c r="UKZ3" s="411"/>
      <c r="ULA3" s="411"/>
      <c r="ULB3" s="411"/>
      <c r="ULC3" s="411"/>
      <c r="ULD3" s="411"/>
      <c r="ULE3" s="411"/>
      <c r="ULF3" s="411"/>
      <c r="ULG3" s="411"/>
      <c r="ULH3" s="411"/>
      <c r="ULI3" s="411"/>
      <c r="ULJ3" s="411"/>
      <c r="ULK3" s="411"/>
      <c r="ULL3" s="411"/>
      <c r="ULM3" s="411"/>
      <c r="ULN3" s="411"/>
      <c r="ULO3" s="411"/>
      <c r="ULP3" s="411"/>
      <c r="ULQ3" s="411"/>
      <c r="ULR3" s="411"/>
      <c r="ULS3" s="411"/>
      <c r="ULT3" s="411"/>
      <c r="ULU3" s="411"/>
      <c r="ULV3" s="411"/>
      <c r="ULW3" s="411"/>
      <c r="ULX3" s="411"/>
      <c r="ULY3" s="411"/>
      <c r="ULZ3" s="411"/>
      <c r="UMA3" s="411"/>
      <c r="UMB3" s="411"/>
      <c r="UMC3" s="411"/>
      <c r="UMD3" s="411"/>
      <c r="UME3" s="411"/>
      <c r="UMF3" s="411"/>
      <c r="UMG3" s="411"/>
      <c r="UMH3" s="411"/>
      <c r="UMI3" s="411"/>
      <c r="UMJ3" s="411"/>
      <c r="UMK3" s="411"/>
      <c r="UML3" s="411"/>
      <c r="UMM3" s="411"/>
      <c r="UMN3" s="411"/>
      <c r="UMO3" s="411"/>
      <c r="UMP3" s="411"/>
      <c r="UMQ3" s="411"/>
      <c r="UMR3" s="411"/>
      <c r="UMS3" s="411"/>
      <c r="UMT3" s="411"/>
      <c r="UMU3" s="411"/>
      <c r="UMV3" s="411"/>
      <c r="UMW3" s="411"/>
      <c r="UMX3" s="411"/>
      <c r="UMY3" s="411"/>
      <c r="UMZ3" s="411"/>
      <c r="UNA3" s="411"/>
      <c r="UNB3" s="411"/>
      <c r="UNC3" s="411"/>
      <c r="UND3" s="411"/>
      <c r="UNE3" s="411"/>
      <c r="UNF3" s="411"/>
      <c r="UNG3" s="411"/>
      <c r="UNH3" s="411"/>
      <c r="UNI3" s="411"/>
      <c r="UNJ3" s="411"/>
      <c r="UNK3" s="411"/>
      <c r="UNL3" s="411"/>
      <c r="UNM3" s="411"/>
      <c r="UNN3" s="411"/>
      <c r="UNO3" s="411"/>
      <c r="UNP3" s="411"/>
      <c r="UNQ3" s="411"/>
      <c r="UNR3" s="411"/>
      <c r="UNS3" s="411"/>
      <c r="UNT3" s="411"/>
      <c r="UNU3" s="411"/>
      <c r="UNV3" s="411"/>
      <c r="UNW3" s="411"/>
      <c r="UNX3" s="411"/>
      <c r="UNY3" s="411"/>
      <c r="UNZ3" s="411"/>
      <c r="UOA3" s="411"/>
      <c r="UOB3" s="411"/>
      <c r="UOC3" s="411"/>
      <c r="UOD3" s="411"/>
      <c r="UOE3" s="411"/>
      <c r="UOF3" s="411"/>
      <c r="UOG3" s="411"/>
      <c r="UOH3" s="411"/>
      <c r="UOI3" s="411"/>
      <c r="UOJ3" s="411"/>
      <c r="UOK3" s="411"/>
      <c r="UOL3" s="411"/>
      <c r="UOM3" s="411"/>
      <c r="UON3" s="411"/>
      <c r="UOO3" s="411"/>
      <c r="UOP3" s="411"/>
      <c r="UOQ3" s="411"/>
      <c r="UOR3" s="411"/>
      <c r="UOS3" s="411"/>
      <c r="UOT3" s="411"/>
      <c r="UOU3" s="411"/>
      <c r="UOV3" s="411"/>
      <c r="UOW3" s="411"/>
      <c r="UOX3" s="411"/>
      <c r="UOY3" s="411"/>
      <c r="UOZ3" s="411"/>
      <c r="UPA3" s="411"/>
      <c r="UPB3" s="411"/>
      <c r="UPC3" s="411"/>
      <c r="UPD3" s="411"/>
      <c r="UPE3" s="411"/>
      <c r="UPF3" s="411"/>
      <c r="UPG3" s="411"/>
      <c r="UPH3" s="411"/>
      <c r="UPI3" s="411"/>
      <c r="UPJ3" s="411"/>
      <c r="UPK3" s="411"/>
      <c r="UPL3" s="411"/>
      <c r="UPM3" s="411"/>
      <c r="UPN3" s="411"/>
      <c r="UPO3" s="411"/>
      <c r="UPP3" s="411"/>
      <c r="UPQ3" s="411"/>
      <c r="UPR3" s="411"/>
      <c r="UPS3" s="411"/>
      <c r="UPT3" s="411"/>
      <c r="UPU3" s="411"/>
      <c r="UPV3" s="411"/>
      <c r="UPW3" s="411"/>
      <c r="UPX3" s="411"/>
      <c r="UPY3" s="411"/>
      <c r="UPZ3" s="411"/>
      <c r="UQA3" s="411"/>
      <c r="UQB3" s="411"/>
      <c r="UQC3" s="411"/>
      <c r="UQD3" s="411"/>
      <c r="UQE3" s="411"/>
      <c r="UQF3" s="411"/>
      <c r="UQG3" s="411"/>
      <c r="UQH3" s="411"/>
      <c r="UQI3" s="411"/>
      <c r="UQJ3" s="411"/>
      <c r="UQK3" s="411"/>
      <c r="UQL3" s="411"/>
      <c r="UQM3" s="411"/>
      <c r="UQN3" s="411"/>
      <c r="UQO3" s="411"/>
      <c r="UQP3" s="411"/>
      <c r="UQQ3" s="411"/>
      <c r="UQR3" s="411"/>
      <c r="UQS3" s="411"/>
      <c r="UQT3" s="411"/>
      <c r="UQU3" s="411"/>
      <c r="UQV3" s="411"/>
      <c r="UQW3" s="411"/>
      <c r="UQX3" s="411"/>
      <c r="UQY3" s="411"/>
      <c r="UQZ3" s="411"/>
      <c r="URA3" s="411"/>
      <c r="URB3" s="411"/>
      <c r="URC3" s="411"/>
      <c r="URD3" s="411"/>
      <c r="URE3" s="411"/>
      <c r="URF3" s="411"/>
      <c r="URG3" s="411"/>
      <c r="URH3" s="411"/>
      <c r="URI3" s="411"/>
      <c r="URJ3" s="411"/>
      <c r="URK3" s="411"/>
      <c r="URL3" s="411"/>
      <c r="URM3" s="411"/>
      <c r="URN3" s="411"/>
      <c r="URO3" s="411"/>
      <c r="URP3" s="411"/>
      <c r="URQ3" s="411"/>
      <c r="URR3" s="411"/>
      <c r="URS3" s="411"/>
      <c r="URT3" s="411"/>
      <c r="URU3" s="411"/>
      <c r="URV3" s="411"/>
      <c r="URW3" s="411"/>
      <c r="URX3" s="411"/>
      <c r="URY3" s="411"/>
      <c r="URZ3" s="411"/>
      <c r="USA3" s="411"/>
      <c r="USB3" s="411"/>
      <c r="USC3" s="411"/>
      <c r="USD3" s="411"/>
      <c r="USE3" s="411"/>
      <c r="USF3" s="411"/>
      <c r="USG3" s="411"/>
      <c r="USH3" s="411"/>
      <c r="USI3" s="411"/>
      <c r="USJ3" s="411"/>
      <c r="USK3" s="411"/>
      <c r="USL3" s="411"/>
      <c r="USM3" s="411"/>
      <c r="USN3" s="411"/>
      <c r="USO3" s="411"/>
      <c r="USP3" s="411"/>
      <c r="USQ3" s="411"/>
      <c r="USR3" s="411"/>
      <c r="USS3" s="411"/>
      <c r="UST3" s="411"/>
      <c r="USU3" s="411"/>
      <c r="USV3" s="411"/>
      <c r="USW3" s="411"/>
      <c r="USX3" s="411"/>
      <c r="USY3" s="411"/>
      <c r="USZ3" s="411"/>
      <c r="UTA3" s="411"/>
      <c r="UTB3" s="411"/>
      <c r="UTC3" s="411"/>
      <c r="UTD3" s="411"/>
      <c r="UTE3" s="411"/>
      <c r="UTF3" s="411"/>
      <c r="UTG3" s="411"/>
      <c r="UTH3" s="411"/>
      <c r="UTI3" s="411"/>
      <c r="UTJ3" s="411"/>
      <c r="UTK3" s="411"/>
      <c r="UTL3" s="411"/>
      <c r="UTM3" s="411"/>
      <c r="UTN3" s="411"/>
      <c r="UTO3" s="411"/>
      <c r="UTP3" s="411"/>
      <c r="UTQ3" s="411"/>
      <c r="UTR3" s="411"/>
      <c r="UTS3" s="411"/>
      <c r="UTT3" s="411"/>
      <c r="UTU3" s="411"/>
      <c r="UTV3" s="411"/>
      <c r="UTW3" s="411"/>
      <c r="UTX3" s="411"/>
      <c r="UTY3" s="411"/>
      <c r="UTZ3" s="411"/>
      <c r="UUA3" s="411"/>
      <c r="UUB3" s="411"/>
      <c r="UUC3" s="411"/>
      <c r="UUD3" s="411"/>
      <c r="UUE3" s="411"/>
      <c r="UUF3" s="411"/>
      <c r="UUG3" s="411"/>
      <c r="UUH3" s="411"/>
      <c r="UUI3" s="411"/>
      <c r="UUJ3" s="411"/>
      <c r="UUK3" s="411"/>
      <c r="UUL3" s="411"/>
      <c r="UUM3" s="411"/>
      <c r="UUN3" s="411"/>
      <c r="UUO3" s="411"/>
      <c r="UUP3" s="411"/>
      <c r="UUQ3" s="411"/>
      <c r="UUR3" s="411"/>
      <c r="UUS3" s="411"/>
      <c r="UUT3" s="411"/>
      <c r="UUU3" s="411"/>
      <c r="UUV3" s="411"/>
      <c r="UUW3" s="411"/>
      <c r="UUX3" s="411"/>
      <c r="UUY3" s="411"/>
      <c r="UUZ3" s="411"/>
      <c r="UVA3" s="411"/>
      <c r="UVB3" s="411"/>
      <c r="UVC3" s="411"/>
      <c r="UVD3" s="411"/>
      <c r="UVE3" s="411"/>
      <c r="UVF3" s="411"/>
      <c r="UVG3" s="411"/>
      <c r="UVH3" s="411"/>
      <c r="UVI3" s="411"/>
      <c r="UVJ3" s="411"/>
      <c r="UVK3" s="411"/>
      <c r="UVL3" s="411"/>
      <c r="UVM3" s="411"/>
      <c r="UVN3" s="411"/>
      <c r="UVO3" s="411"/>
      <c r="UVP3" s="411"/>
      <c r="UVQ3" s="411"/>
      <c r="UVR3" s="411"/>
      <c r="UVS3" s="411"/>
      <c r="UVT3" s="411"/>
      <c r="UVU3" s="411"/>
      <c r="UVV3" s="411"/>
      <c r="UVW3" s="411"/>
      <c r="UVX3" s="411"/>
      <c r="UVY3" s="411"/>
      <c r="UVZ3" s="411"/>
      <c r="UWA3" s="411"/>
      <c r="UWB3" s="411"/>
      <c r="UWC3" s="411"/>
      <c r="UWD3" s="411"/>
      <c r="UWE3" s="411"/>
      <c r="UWF3" s="411"/>
      <c r="UWG3" s="411"/>
      <c r="UWH3" s="411"/>
      <c r="UWI3" s="411"/>
      <c r="UWJ3" s="411"/>
      <c r="UWK3" s="411"/>
      <c r="UWL3" s="411"/>
      <c r="UWM3" s="411"/>
      <c r="UWN3" s="411"/>
      <c r="UWO3" s="411"/>
      <c r="UWP3" s="411"/>
      <c r="UWQ3" s="411"/>
      <c r="UWR3" s="411"/>
      <c r="UWS3" s="411"/>
      <c r="UWT3" s="411"/>
      <c r="UWU3" s="411"/>
      <c r="UWV3" s="411"/>
      <c r="UWW3" s="411"/>
      <c r="UWX3" s="411"/>
      <c r="UWY3" s="411"/>
      <c r="UWZ3" s="411"/>
      <c r="UXA3" s="411"/>
      <c r="UXB3" s="411"/>
      <c r="UXC3" s="411"/>
      <c r="UXD3" s="411"/>
      <c r="UXE3" s="411"/>
      <c r="UXF3" s="411"/>
      <c r="UXG3" s="411"/>
      <c r="UXH3" s="411"/>
      <c r="UXI3" s="411"/>
      <c r="UXJ3" s="411"/>
      <c r="UXK3" s="411"/>
      <c r="UXL3" s="411"/>
      <c r="UXM3" s="411"/>
      <c r="UXN3" s="411"/>
      <c r="UXO3" s="411"/>
      <c r="UXP3" s="411"/>
      <c r="UXQ3" s="411"/>
      <c r="UXR3" s="411"/>
      <c r="UXS3" s="411"/>
      <c r="UXT3" s="411"/>
      <c r="UXU3" s="411"/>
      <c r="UXV3" s="411"/>
      <c r="UXW3" s="411"/>
      <c r="UXX3" s="411"/>
      <c r="UXY3" s="411"/>
      <c r="UXZ3" s="411"/>
      <c r="UYA3" s="411"/>
      <c r="UYB3" s="411"/>
      <c r="UYC3" s="411"/>
      <c r="UYD3" s="411"/>
      <c r="UYE3" s="411"/>
      <c r="UYF3" s="411"/>
      <c r="UYG3" s="411"/>
      <c r="UYH3" s="411"/>
      <c r="UYI3" s="411"/>
      <c r="UYJ3" s="411"/>
      <c r="UYK3" s="411"/>
      <c r="UYL3" s="411"/>
      <c r="UYM3" s="411"/>
      <c r="UYN3" s="411"/>
      <c r="UYO3" s="411"/>
      <c r="UYP3" s="411"/>
      <c r="UYQ3" s="411"/>
      <c r="UYR3" s="411"/>
      <c r="UYS3" s="411"/>
      <c r="UYT3" s="411"/>
      <c r="UYU3" s="411"/>
      <c r="UYV3" s="411"/>
      <c r="UYW3" s="411"/>
      <c r="UYX3" s="411"/>
      <c r="UYY3" s="411"/>
      <c r="UYZ3" s="411"/>
      <c r="UZA3" s="411"/>
      <c r="UZB3" s="411"/>
      <c r="UZC3" s="411"/>
      <c r="UZD3" s="411"/>
      <c r="UZE3" s="411"/>
      <c r="UZF3" s="411"/>
      <c r="UZG3" s="411"/>
      <c r="UZH3" s="411"/>
      <c r="UZI3" s="411"/>
      <c r="UZJ3" s="411"/>
      <c r="UZK3" s="411"/>
      <c r="UZL3" s="411"/>
      <c r="UZM3" s="411"/>
      <c r="UZN3" s="411"/>
      <c r="UZO3" s="411"/>
      <c r="UZP3" s="411"/>
      <c r="UZQ3" s="411"/>
      <c r="UZR3" s="411"/>
      <c r="UZS3" s="411"/>
      <c r="UZT3" s="411"/>
      <c r="UZU3" s="411"/>
      <c r="UZV3" s="411"/>
      <c r="UZW3" s="411"/>
      <c r="UZX3" s="411"/>
      <c r="UZY3" s="411"/>
      <c r="UZZ3" s="411"/>
      <c r="VAA3" s="411"/>
      <c r="VAB3" s="411"/>
      <c r="VAC3" s="411"/>
      <c r="VAD3" s="411"/>
      <c r="VAE3" s="411"/>
      <c r="VAF3" s="411"/>
      <c r="VAG3" s="411"/>
      <c r="VAH3" s="411"/>
      <c r="VAI3" s="411"/>
      <c r="VAJ3" s="411"/>
      <c r="VAK3" s="411"/>
      <c r="VAL3" s="411"/>
      <c r="VAM3" s="411"/>
      <c r="VAN3" s="411"/>
      <c r="VAO3" s="411"/>
      <c r="VAP3" s="411"/>
      <c r="VAQ3" s="411"/>
      <c r="VAR3" s="411"/>
      <c r="VAS3" s="411"/>
      <c r="VAT3" s="411"/>
      <c r="VAU3" s="411"/>
      <c r="VAV3" s="411"/>
      <c r="VAW3" s="411"/>
      <c r="VAX3" s="411"/>
      <c r="VAY3" s="411"/>
      <c r="VAZ3" s="411"/>
      <c r="VBA3" s="411"/>
      <c r="VBB3" s="411"/>
      <c r="VBC3" s="411"/>
      <c r="VBD3" s="411"/>
      <c r="VBE3" s="411"/>
      <c r="VBF3" s="411"/>
      <c r="VBG3" s="411"/>
      <c r="VBH3" s="411"/>
      <c r="VBI3" s="411"/>
      <c r="VBJ3" s="411"/>
      <c r="VBK3" s="411"/>
      <c r="VBL3" s="411"/>
      <c r="VBM3" s="411"/>
      <c r="VBN3" s="411"/>
      <c r="VBO3" s="411"/>
      <c r="VBP3" s="411"/>
      <c r="VBQ3" s="411"/>
      <c r="VBR3" s="411"/>
      <c r="VBS3" s="411"/>
      <c r="VBT3" s="411"/>
      <c r="VBU3" s="411"/>
      <c r="VBV3" s="411"/>
      <c r="VBW3" s="411"/>
      <c r="VBX3" s="411"/>
      <c r="VBY3" s="411"/>
      <c r="VBZ3" s="411"/>
      <c r="VCA3" s="411"/>
      <c r="VCB3" s="411"/>
      <c r="VCC3" s="411"/>
      <c r="VCD3" s="411"/>
      <c r="VCE3" s="411"/>
      <c r="VCF3" s="411"/>
      <c r="VCG3" s="411"/>
      <c r="VCH3" s="411"/>
      <c r="VCI3" s="411"/>
      <c r="VCJ3" s="411"/>
      <c r="VCK3" s="411"/>
      <c r="VCL3" s="411"/>
      <c r="VCM3" s="411"/>
      <c r="VCN3" s="411"/>
      <c r="VCO3" s="411"/>
      <c r="VCP3" s="411"/>
      <c r="VCQ3" s="411"/>
      <c r="VCR3" s="411"/>
      <c r="VCS3" s="411"/>
      <c r="VCT3" s="411"/>
      <c r="VCU3" s="411"/>
      <c r="VCV3" s="411"/>
      <c r="VCW3" s="411"/>
      <c r="VCX3" s="411"/>
      <c r="VCY3" s="411"/>
      <c r="VCZ3" s="411"/>
      <c r="VDA3" s="411"/>
      <c r="VDB3" s="411"/>
      <c r="VDC3" s="411"/>
      <c r="VDD3" s="411"/>
      <c r="VDE3" s="411"/>
      <c r="VDF3" s="411"/>
      <c r="VDG3" s="411"/>
      <c r="VDH3" s="411"/>
      <c r="VDI3" s="411"/>
      <c r="VDJ3" s="411"/>
      <c r="VDK3" s="411"/>
      <c r="VDL3" s="411"/>
      <c r="VDM3" s="411"/>
      <c r="VDN3" s="411"/>
      <c r="VDO3" s="411"/>
      <c r="VDP3" s="411"/>
      <c r="VDQ3" s="411"/>
      <c r="VDR3" s="411"/>
      <c r="VDS3" s="411"/>
      <c r="VDT3" s="411"/>
      <c r="VDU3" s="411"/>
      <c r="VDV3" s="411"/>
      <c r="VDW3" s="411"/>
      <c r="VDX3" s="411"/>
      <c r="VDY3" s="411"/>
      <c r="VDZ3" s="411"/>
      <c r="VEA3" s="411"/>
      <c r="VEB3" s="411"/>
      <c r="VEC3" s="411"/>
      <c r="VED3" s="411"/>
      <c r="VEE3" s="411"/>
      <c r="VEF3" s="411"/>
      <c r="VEG3" s="411"/>
      <c r="VEH3" s="411"/>
      <c r="VEI3" s="411"/>
      <c r="VEJ3" s="411"/>
      <c r="VEK3" s="411"/>
      <c r="VEL3" s="411"/>
      <c r="VEM3" s="411"/>
      <c r="VEN3" s="411"/>
      <c r="VEO3" s="411"/>
      <c r="VEP3" s="411"/>
      <c r="VEQ3" s="411"/>
      <c r="VER3" s="411"/>
      <c r="VES3" s="411"/>
      <c r="VET3" s="411"/>
      <c r="VEU3" s="411"/>
      <c r="VEV3" s="411"/>
      <c r="VEW3" s="411"/>
      <c r="VEX3" s="411"/>
      <c r="VEY3" s="411"/>
      <c r="VEZ3" s="411"/>
      <c r="VFA3" s="411"/>
      <c r="VFB3" s="411"/>
      <c r="VFC3" s="411"/>
      <c r="VFD3" s="411"/>
      <c r="VFE3" s="411"/>
      <c r="VFF3" s="411"/>
      <c r="VFG3" s="411"/>
      <c r="VFH3" s="411"/>
      <c r="VFI3" s="411"/>
      <c r="VFJ3" s="411"/>
      <c r="VFK3" s="411"/>
      <c r="VFL3" s="411"/>
      <c r="VFM3" s="411"/>
      <c r="VFN3" s="411"/>
      <c r="VFO3" s="411"/>
      <c r="VFP3" s="411"/>
      <c r="VFQ3" s="411"/>
      <c r="VFR3" s="411"/>
      <c r="VFS3" s="411"/>
      <c r="VFT3" s="411"/>
      <c r="VFU3" s="411"/>
      <c r="VFV3" s="411"/>
      <c r="VFW3" s="411"/>
      <c r="VFX3" s="411"/>
      <c r="VFY3" s="411"/>
      <c r="VFZ3" s="411"/>
      <c r="VGA3" s="411"/>
      <c r="VGB3" s="411"/>
      <c r="VGC3" s="411"/>
      <c r="VGD3" s="411"/>
      <c r="VGE3" s="411"/>
      <c r="VGF3" s="411"/>
      <c r="VGG3" s="411"/>
      <c r="VGH3" s="411"/>
      <c r="VGI3" s="411"/>
      <c r="VGJ3" s="411"/>
      <c r="VGK3" s="411"/>
      <c r="VGL3" s="411"/>
      <c r="VGM3" s="411"/>
      <c r="VGN3" s="411"/>
      <c r="VGO3" s="411"/>
      <c r="VGP3" s="411"/>
      <c r="VGQ3" s="411"/>
      <c r="VGR3" s="411"/>
      <c r="VGS3" s="411"/>
      <c r="VGT3" s="411"/>
      <c r="VGU3" s="411"/>
      <c r="VGV3" s="411"/>
      <c r="VGW3" s="411"/>
      <c r="VGX3" s="411"/>
      <c r="VGY3" s="411"/>
      <c r="VGZ3" s="411"/>
      <c r="VHA3" s="411"/>
      <c r="VHB3" s="411"/>
      <c r="VHC3" s="411"/>
      <c r="VHD3" s="411"/>
      <c r="VHE3" s="411"/>
      <c r="VHF3" s="411"/>
      <c r="VHG3" s="411"/>
      <c r="VHH3" s="411"/>
      <c r="VHI3" s="411"/>
      <c r="VHJ3" s="411"/>
      <c r="VHK3" s="411"/>
      <c r="VHL3" s="411"/>
      <c r="VHM3" s="411"/>
      <c r="VHN3" s="411"/>
      <c r="VHO3" s="411"/>
      <c r="VHP3" s="411"/>
      <c r="VHQ3" s="411"/>
      <c r="VHR3" s="411"/>
      <c r="VHS3" s="411"/>
      <c r="VHT3" s="411"/>
      <c r="VHU3" s="411"/>
      <c r="VHV3" s="411"/>
      <c r="VHW3" s="411"/>
      <c r="VHX3" s="411"/>
      <c r="VHY3" s="411"/>
      <c r="VHZ3" s="411"/>
      <c r="VIA3" s="411"/>
      <c r="VIB3" s="411"/>
      <c r="VIC3" s="411"/>
      <c r="VID3" s="411"/>
      <c r="VIE3" s="411"/>
      <c r="VIF3" s="411"/>
      <c r="VIG3" s="411"/>
      <c r="VIH3" s="411"/>
      <c r="VII3" s="411"/>
      <c r="VIJ3" s="411"/>
      <c r="VIK3" s="411"/>
      <c r="VIL3" s="411"/>
      <c r="VIM3" s="411"/>
      <c r="VIN3" s="411"/>
      <c r="VIO3" s="411"/>
      <c r="VIP3" s="411"/>
      <c r="VIQ3" s="411"/>
      <c r="VIR3" s="411"/>
      <c r="VIS3" s="411"/>
      <c r="VIT3" s="411"/>
      <c r="VIU3" s="411"/>
      <c r="VIV3" s="411"/>
      <c r="VIW3" s="411"/>
      <c r="VIX3" s="411"/>
      <c r="VIY3" s="411"/>
      <c r="VIZ3" s="411"/>
      <c r="VJA3" s="411"/>
      <c r="VJB3" s="411"/>
      <c r="VJC3" s="411"/>
      <c r="VJD3" s="411"/>
      <c r="VJE3" s="411"/>
      <c r="VJF3" s="411"/>
      <c r="VJG3" s="411"/>
      <c r="VJH3" s="411"/>
      <c r="VJI3" s="411"/>
      <c r="VJJ3" s="411"/>
      <c r="VJK3" s="411"/>
      <c r="VJL3" s="411"/>
      <c r="VJM3" s="411"/>
      <c r="VJN3" s="411"/>
      <c r="VJO3" s="411"/>
      <c r="VJP3" s="411"/>
      <c r="VJQ3" s="411"/>
      <c r="VJR3" s="411"/>
      <c r="VJS3" s="411"/>
      <c r="VJT3" s="411"/>
      <c r="VJU3" s="411"/>
      <c r="VJV3" s="411"/>
      <c r="VJW3" s="411"/>
      <c r="VJX3" s="411"/>
      <c r="VJY3" s="411"/>
      <c r="VJZ3" s="411"/>
      <c r="VKA3" s="411"/>
      <c r="VKB3" s="411"/>
      <c r="VKC3" s="411"/>
      <c r="VKD3" s="411"/>
      <c r="VKE3" s="411"/>
      <c r="VKF3" s="411"/>
      <c r="VKG3" s="411"/>
      <c r="VKH3" s="411"/>
      <c r="VKI3" s="411"/>
      <c r="VKJ3" s="411"/>
      <c r="VKK3" s="411"/>
      <c r="VKL3" s="411"/>
      <c r="VKM3" s="411"/>
      <c r="VKN3" s="411"/>
      <c r="VKO3" s="411"/>
      <c r="VKP3" s="411"/>
      <c r="VKQ3" s="411"/>
      <c r="VKR3" s="411"/>
      <c r="VKS3" s="411"/>
      <c r="VKT3" s="411"/>
      <c r="VKU3" s="411"/>
      <c r="VKV3" s="411"/>
      <c r="VKW3" s="411"/>
      <c r="VKX3" s="411"/>
      <c r="VKY3" s="411"/>
      <c r="VKZ3" s="411"/>
      <c r="VLA3" s="411"/>
      <c r="VLB3" s="411"/>
      <c r="VLC3" s="411"/>
      <c r="VLD3" s="411"/>
      <c r="VLE3" s="411"/>
      <c r="VLF3" s="411"/>
      <c r="VLG3" s="411"/>
      <c r="VLH3" s="411"/>
      <c r="VLI3" s="411"/>
      <c r="VLJ3" s="411"/>
      <c r="VLK3" s="411"/>
      <c r="VLL3" s="411"/>
      <c r="VLM3" s="411"/>
      <c r="VLN3" s="411"/>
      <c r="VLO3" s="411"/>
      <c r="VLP3" s="411"/>
      <c r="VLQ3" s="411"/>
      <c r="VLR3" s="411"/>
      <c r="VLS3" s="411"/>
      <c r="VLT3" s="411"/>
      <c r="VLU3" s="411"/>
      <c r="VLV3" s="411"/>
      <c r="VLW3" s="411"/>
      <c r="VLX3" s="411"/>
      <c r="VLY3" s="411"/>
      <c r="VLZ3" s="411"/>
      <c r="VMA3" s="411"/>
      <c r="VMB3" s="411"/>
      <c r="VMC3" s="411"/>
      <c r="VMD3" s="411"/>
      <c r="VME3" s="411"/>
      <c r="VMF3" s="411"/>
      <c r="VMG3" s="411"/>
      <c r="VMH3" s="411"/>
      <c r="VMI3" s="411"/>
      <c r="VMJ3" s="411"/>
      <c r="VMK3" s="411"/>
      <c r="VML3" s="411"/>
      <c r="VMM3" s="411"/>
      <c r="VMN3" s="411"/>
      <c r="VMO3" s="411"/>
      <c r="VMP3" s="411"/>
      <c r="VMQ3" s="411"/>
      <c r="VMR3" s="411"/>
      <c r="VMS3" s="411"/>
      <c r="VMT3" s="411"/>
      <c r="VMU3" s="411"/>
      <c r="VMV3" s="411"/>
      <c r="VMW3" s="411"/>
      <c r="VMX3" s="411"/>
      <c r="VMY3" s="411"/>
      <c r="VMZ3" s="411"/>
      <c r="VNA3" s="411"/>
      <c r="VNB3" s="411"/>
      <c r="VNC3" s="411"/>
      <c r="VND3" s="411"/>
      <c r="VNE3" s="411"/>
      <c r="VNF3" s="411"/>
      <c r="VNG3" s="411"/>
      <c r="VNH3" s="411"/>
      <c r="VNI3" s="411"/>
      <c r="VNJ3" s="411"/>
      <c r="VNK3" s="411"/>
      <c r="VNL3" s="411"/>
      <c r="VNM3" s="411"/>
      <c r="VNN3" s="411"/>
      <c r="VNO3" s="411"/>
      <c r="VNP3" s="411"/>
      <c r="VNQ3" s="411"/>
      <c r="VNR3" s="411"/>
      <c r="VNS3" s="411"/>
      <c r="VNT3" s="411"/>
      <c r="VNU3" s="411"/>
      <c r="VNV3" s="411"/>
      <c r="VNW3" s="411"/>
      <c r="VNX3" s="411"/>
      <c r="VNY3" s="411"/>
      <c r="VNZ3" s="411"/>
      <c r="VOA3" s="411"/>
      <c r="VOB3" s="411"/>
      <c r="VOC3" s="411"/>
      <c r="VOD3" s="411"/>
      <c r="VOE3" s="411"/>
      <c r="VOF3" s="411"/>
      <c r="VOG3" s="411"/>
      <c r="VOH3" s="411"/>
      <c r="VOI3" s="411"/>
      <c r="VOJ3" s="411"/>
      <c r="VOK3" s="411"/>
      <c r="VOL3" s="411"/>
      <c r="VOM3" s="411"/>
      <c r="VON3" s="411"/>
      <c r="VOO3" s="411"/>
      <c r="VOP3" s="411"/>
      <c r="VOQ3" s="411"/>
      <c r="VOR3" s="411"/>
      <c r="VOS3" s="411"/>
      <c r="VOT3" s="411"/>
      <c r="VOU3" s="411"/>
      <c r="VOV3" s="411"/>
      <c r="VOW3" s="411"/>
      <c r="VOX3" s="411"/>
      <c r="VOY3" s="411"/>
      <c r="VOZ3" s="411"/>
      <c r="VPA3" s="411"/>
      <c r="VPB3" s="411"/>
      <c r="VPC3" s="411"/>
      <c r="VPD3" s="411"/>
      <c r="VPE3" s="411"/>
      <c r="VPF3" s="411"/>
      <c r="VPG3" s="411"/>
      <c r="VPH3" s="411"/>
      <c r="VPI3" s="411"/>
      <c r="VPJ3" s="411"/>
      <c r="VPK3" s="411"/>
      <c r="VPL3" s="411"/>
      <c r="VPM3" s="411"/>
      <c r="VPN3" s="411"/>
      <c r="VPO3" s="411"/>
      <c r="VPP3" s="411"/>
      <c r="VPQ3" s="411"/>
      <c r="VPR3" s="411"/>
      <c r="VPS3" s="411"/>
      <c r="VPT3" s="411"/>
      <c r="VPU3" s="411"/>
      <c r="VPV3" s="411"/>
      <c r="VPW3" s="411"/>
      <c r="VPX3" s="411"/>
      <c r="VPY3" s="411"/>
      <c r="VPZ3" s="411"/>
      <c r="VQA3" s="411"/>
      <c r="VQB3" s="411"/>
      <c r="VQC3" s="411"/>
      <c r="VQD3" s="411"/>
      <c r="VQE3" s="411"/>
      <c r="VQF3" s="411"/>
      <c r="VQG3" s="411"/>
      <c r="VQH3" s="411"/>
      <c r="VQI3" s="411"/>
      <c r="VQJ3" s="411"/>
      <c r="VQK3" s="411"/>
      <c r="VQL3" s="411"/>
      <c r="VQM3" s="411"/>
      <c r="VQN3" s="411"/>
      <c r="VQO3" s="411"/>
      <c r="VQP3" s="411"/>
      <c r="VQQ3" s="411"/>
      <c r="VQR3" s="411"/>
      <c r="VQS3" s="411"/>
      <c r="VQT3" s="411"/>
      <c r="VQU3" s="411"/>
      <c r="VQV3" s="411"/>
      <c r="VQW3" s="411"/>
      <c r="VQX3" s="411"/>
      <c r="VQY3" s="411"/>
      <c r="VQZ3" s="411"/>
      <c r="VRA3" s="411"/>
      <c r="VRB3" s="411"/>
      <c r="VRC3" s="411"/>
      <c r="VRD3" s="411"/>
      <c r="VRE3" s="411"/>
      <c r="VRF3" s="411"/>
      <c r="VRG3" s="411"/>
      <c r="VRH3" s="411"/>
      <c r="VRI3" s="411"/>
      <c r="VRJ3" s="411"/>
      <c r="VRK3" s="411"/>
      <c r="VRL3" s="411"/>
      <c r="VRM3" s="411"/>
      <c r="VRN3" s="411"/>
      <c r="VRO3" s="411"/>
      <c r="VRP3" s="411"/>
      <c r="VRQ3" s="411"/>
      <c r="VRR3" s="411"/>
      <c r="VRS3" s="411"/>
      <c r="VRT3" s="411"/>
      <c r="VRU3" s="411"/>
      <c r="VRV3" s="411"/>
      <c r="VRW3" s="411"/>
      <c r="VRX3" s="411"/>
      <c r="VRY3" s="411"/>
      <c r="VRZ3" s="411"/>
      <c r="VSA3" s="411"/>
      <c r="VSB3" s="411"/>
      <c r="VSC3" s="411"/>
      <c r="VSD3" s="411"/>
      <c r="VSE3" s="411"/>
      <c r="VSF3" s="411"/>
      <c r="VSG3" s="411"/>
      <c r="VSH3" s="411"/>
      <c r="VSI3" s="411"/>
      <c r="VSJ3" s="411"/>
      <c r="VSK3" s="411"/>
      <c r="VSL3" s="411"/>
      <c r="VSM3" s="411"/>
      <c r="VSN3" s="411"/>
      <c r="VSO3" s="411"/>
      <c r="VSP3" s="411"/>
      <c r="VSQ3" s="411"/>
      <c r="VSR3" s="411"/>
      <c r="VSS3" s="411"/>
      <c r="VST3" s="411"/>
      <c r="VSU3" s="411"/>
      <c r="VSV3" s="411"/>
      <c r="VSW3" s="411"/>
      <c r="VSX3" s="411"/>
      <c r="VSY3" s="411"/>
      <c r="VSZ3" s="411"/>
      <c r="VTA3" s="411"/>
      <c r="VTB3" s="411"/>
      <c r="VTC3" s="411"/>
      <c r="VTD3" s="411"/>
      <c r="VTE3" s="411"/>
      <c r="VTF3" s="411"/>
      <c r="VTG3" s="411"/>
      <c r="VTH3" s="411"/>
      <c r="VTI3" s="411"/>
      <c r="VTJ3" s="411"/>
      <c r="VTK3" s="411"/>
      <c r="VTL3" s="411"/>
      <c r="VTM3" s="411"/>
      <c r="VTN3" s="411"/>
      <c r="VTO3" s="411"/>
      <c r="VTP3" s="411"/>
      <c r="VTQ3" s="411"/>
      <c r="VTR3" s="411"/>
      <c r="VTS3" s="411"/>
      <c r="VTT3" s="411"/>
      <c r="VTU3" s="411"/>
      <c r="VTV3" s="411"/>
      <c r="VTW3" s="411"/>
      <c r="VTX3" s="411"/>
      <c r="VTY3" s="411"/>
      <c r="VTZ3" s="411"/>
      <c r="VUA3" s="411"/>
      <c r="VUB3" s="411"/>
      <c r="VUC3" s="411"/>
      <c r="VUD3" s="411"/>
      <c r="VUE3" s="411"/>
      <c r="VUF3" s="411"/>
      <c r="VUG3" s="411"/>
      <c r="VUH3" s="411"/>
      <c r="VUI3" s="411"/>
      <c r="VUJ3" s="411"/>
      <c r="VUK3" s="411"/>
      <c r="VUL3" s="411"/>
      <c r="VUM3" s="411"/>
      <c r="VUN3" s="411"/>
      <c r="VUO3" s="411"/>
      <c r="VUP3" s="411"/>
      <c r="VUQ3" s="411"/>
      <c r="VUR3" s="411"/>
      <c r="VUS3" s="411"/>
      <c r="VUT3" s="411"/>
      <c r="VUU3" s="411"/>
      <c r="VUV3" s="411"/>
      <c r="VUW3" s="411"/>
      <c r="VUX3" s="411"/>
      <c r="VUY3" s="411"/>
      <c r="VUZ3" s="411"/>
      <c r="VVA3" s="411"/>
      <c r="VVB3" s="411"/>
      <c r="VVC3" s="411"/>
      <c r="VVD3" s="411"/>
      <c r="VVE3" s="411"/>
      <c r="VVF3" s="411"/>
      <c r="VVG3" s="411"/>
      <c r="VVH3" s="411"/>
      <c r="VVI3" s="411"/>
      <c r="VVJ3" s="411"/>
      <c r="VVK3" s="411"/>
      <c r="VVL3" s="411"/>
      <c r="VVM3" s="411"/>
      <c r="VVN3" s="411"/>
      <c r="VVO3" s="411"/>
      <c r="VVP3" s="411"/>
      <c r="VVQ3" s="411"/>
      <c r="VVR3" s="411"/>
      <c r="VVS3" s="411"/>
      <c r="VVT3" s="411"/>
      <c r="VVU3" s="411"/>
      <c r="VVV3" s="411"/>
      <c r="VVW3" s="411"/>
      <c r="VVX3" s="411"/>
      <c r="VVY3" s="411"/>
      <c r="VVZ3" s="411"/>
      <c r="VWA3" s="411"/>
      <c r="VWB3" s="411"/>
      <c r="VWC3" s="411"/>
      <c r="VWD3" s="411"/>
      <c r="VWE3" s="411"/>
      <c r="VWF3" s="411"/>
      <c r="VWG3" s="411"/>
      <c r="VWH3" s="411"/>
      <c r="VWI3" s="411"/>
      <c r="VWJ3" s="411"/>
      <c r="VWK3" s="411"/>
      <c r="VWL3" s="411"/>
      <c r="VWM3" s="411"/>
      <c r="VWN3" s="411"/>
      <c r="VWO3" s="411"/>
      <c r="VWP3" s="411"/>
      <c r="VWQ3" s="411"/>
      <c r="VWR3" s="411"/>
      <c r="VWS3" s="411"/>
      <c r="VWT3" s="411"/>
      <c r="VWU3" s="411"/>
      <c r="VWV3" s="411"/>
      <c r="VWW3" s="411"/>
      <c r="VWX3" s="411"/>
      <c r="VWY3" s="411"/>
      <c r="VWZ3" s="411"/>
      <c r="VXA3" s="411"/>
      <c r="VXB3" s="411"/>
      <c r="VXC3" s="411"/>
      <c r="VXD3" s="411"/>
      <c r="VXE3" s="411"/>
      <c r="VXF3" s="411"/>
      <c r="VXG3" s="411"/>
      <c r="VXH3" s="411"/>
      <c r="VXI3" s="411"/>
      <c r="VXJ3" s="411"/>
      <c r="VXK3" s="411"/>
      <c r="VXL3" s="411"/>
      <c r="VXM3" s="411"/>
      <c r="VXN3" s="411"/>
      <c r="VXO3" s="411"/>
      <c r="VXP3" s="411"/>
      <c r="VXQ3" s="411"/>
      <c r="VXR3" s="411"/>
      <c r="VXS3" s="411"/>
      <c r="VXT3" s="411"/>
      <c r="VXU3" s="411"/>
      <c r="VXV3" s="411"/>
      <c r="VXW3" s="411"/>
      <c r="VXX3" s="411"/>
      <c r="VXY3" s="411"/>
      <c r="VXZ3" s="411"/>
      <c r="VYA3" s="411"/>
      <c r="VYB3" s="411"/>
      <c r="VYC3" s="411"/>
      <c r="VYD3" s="411"/>
      <c r="VYE3" s="411"/>
      <c r="VYF3" s="411"/>
      <c r="VYG3" s="411"/>
      <c r="VYH3" s="411"/>
      <c r="VYI3" s="411"/>
      <c r="VYJ3" s="411"/>
      <c r="VYK3" s="411"/>
      <c r="VYL3" s="411"/>
      <c r="VYM3" s="411"/>
      <c r="VYN3" s="411"/>
      <c r="VYO3" s="411"/>
      <c r="VYP3" s="411"/>
      <c r="VYQ3" s="411"/>
      <c r="VYR3" s="411"/>
      <c r="VYS3" s="411"/>
      <c r="VYT3" s="411"/>
      <c r="VYU3" s="411"/>
      <c r="VYV3" s="411"/>
      <c r="VYW3" s="411"/>
      <c r="VYX3" s="411"/>
      <c r="VYY3" s="411"/>
      <c r="VYZ3" s="411"/>
      <c r="VZA3" s="411"/>
      <c r="VZB3" s="411"/>
      <c r="VZC3" s="411"/>
      <c r="VZD3" s="411"/>
      <c r="VZE3" s="411"/>
      <c r="VZF3" s="411"/>
      <c r="VZG3" s="411"/>
      <c r="VZH3" s="411"/>
      <c r="VZI3" s="411"/>
      <c r="VZJ3" s="411"/>
      <c r="VZK3" s="411"/>
      <c r="VZL3" s="411"/>
      <c r="VZM3" s="411"/>
      <c r="VZN3" s="411"/>
      <c r="VZO3" s="411"/>
      <c r="VZP3" s="411"/>
      <c r="VZQ3" s="411"/>
      <c r="VZR3" s="411"/>
      <c r="VZS3" s="411"/>
      <c r="VZT3" s="411"/>
      <c r="VZU3" s="411"/>
      <c r="VZV3" s="411"/>
      <c r="VZW3" s="411"/>
      <c r="VZX3" s="411"/>
      <c r="VZY3" s="411"/>
      <c r="VZZ3" s="411"/>
      <c r="WAA3" s="411"/>
      <c r="WAB3" s="411"/>
      <c r="WAC3" s="411"/>
      <c r="WAD3" s="411"/>
      <c r="WAE3" s="411"/>
      <c r="WAF3" s="411"/>
      <c r="WAG3" s="411"/>
      <c r="WAH3" s="411"/>
      <c r="WAI3" s="411"/>
      <c r="WAJ3" s="411"/>
      <c r="WAK3" s="411"/>
      <c r="WAL3" s="411"/>
      <c r="WAM3" s="411"/>
      <c r="WAN3" s="411"/>
      <c r="WAO3" s="411"/>
      <c r="WAP3" s="411"/>
      <c r="WAQ3" s="411"/>
      <c r="WAR3" s="411"/>
      <c r="WAS3" s="411"/>
      <c r="WAT3" s="411"/>
      <c r="WAU3" s="411"/>
      <c r="WAV3" s="411"/>
      <c r="WAW3" s="411"/>
      <c r="WAX3" s="411"/>
      <c r="WAY3" s="411"/>
      <c r="WAZ3" s="411"/>
      <c r="WBA3" s="411"/>
      <c r="WBB3" s="411"/>
      <c r="WBC3" s="411"/>
      <c r="WBD3" s="411"/>
      <c r="WBE3" s="411"/>
      <c r="WBF3" s="411"/>
      <c r="WBG3" s="411"/>
      <c r="WBH3" s="411"/>
      <c r="WBI3" s="411"/>
      <c r="WBJ3" s="411"/>
      <c r="WBK3" s="411"/>
      <c r="WBL3" s="411"/>
      <c r="WBM3" s="411"/>
      <c r="WBN3" s="411"/>
      <c r="WBO3" s="411"/>
      <c r="WBP3" s="411"/>
      <c r="WBQ3" s="411"/>
      <c r="WBR3" s="411"/>
      <c r="WBS3" s="411"/>
      <c r="WBT3" s="411"/>
      <c r="WBU3" s="411"/>
      <c r="WBV3" s="411"/>
      <c r="WBW3" s="411"/>
      <c r="WBX3" s="411"/>
      <c r="WBY3" s="411"/>
      <c r="WBZ3" s="411"/>
      <c r="WCA3" s="411"/>
      <c r="WCB3" s="411"/>
      <c r="WCC3" s="411"/>
      <c r="WCD3" s="411"/>
      <c r="WCE3" s="411"/>
      <c r="WCF3" s="411"/>
      <c r="WCG3" s="411"/>
      <c r="WCH3" s="411"/>
      <c r="WCI3" s="411"/>
      <c r="WCJ3" s="411"/>
      <c r="WCK3" s="411"/>
      <c r="WCL3" s="411"/>
      <c r="WCM3" s="411"/>
      <c r="WCN3" s="411"/>
      <c r="WCO3" s="411"/>
      <c r="WCP3" s="411"/>
      <c r="WCQ3" s="411"/>
      <c r="WCR3" s="411"/>
      <c r="WCS3" s="411"/>
      <c r="WCT3" s="411"/>
      <c r="WCU3" s="411"/>
      <c r="WCV3" s="411"/>
      <c r="WCW3" s="411"/>
      <c r="WCX3" s="411"/>
      <c r="WCY3" s="411"/>
      <c r="WCZ3" s="411"/>
      <c r="WDA3" s="411"/>
      <c r="WDB3" s="411"/>
      <c r="WDC3" s="411"/>
      <c r="WDD3" s="411"/>
      <c r="WDE3" s="411"/>
      <c r="WDF3" s="411"/>
      <c r="WDG3" s="411"/>
      <c r="WDH3" s="411"/>
      <c r="WDI3" s="411"/>
      <c r="WDJ3" s="411"/>
      <c r="WDK3" s="411"/>
      <c r="WDL3" s="411"/>
      <c r="WDM3" s="411"/>
      <c r="WDN3" s="411"/>
      <c r="WDO3" s="411"/>
      <c r="WDP3" s="411"/>
      <c r="WDQ3" s="411"/>
      <c r="WDR3" s="411"/>
      <c r="WDS3" s="411"/>
      <c r="WDT3" s="411"/>
      <c r="WDU3" s="411"/>
      <c r="WDV3" s="411"/>
      <c r="WDW3" s="411"/>
      <c r="WDX3" s="411"/>
      <c r="WDY3" s="411"/>
      <c r="WDZ3" s="411"/>
      <c r="WEA3" s="411"/>
      <c r="WEB3" s="411"/>
      <c r="WEC3" s="411"/>
      <c r="WED3" s="411"/>
      <c r="WEE3" s="411"/>
      <c r="WEF3" s="411"/>
      <c r="WEG3" s="411"/>
      <c r="WEH3" s="411"/>
      <c r="WEI3" s="411"/>
      <c r="WEJ3" s="411"/>
      <c r="WEK3" s="411"/>
      <c r="WEL3" s="411"/>
      <c r="WEM3" s="411"/>
      <c r="WEN3" s="411"/>
      <c r="WEO3" s="411"/>
      <c r="WEP3" s="411"/>
      <c r="WEQ3" s="411"/>
      <c r="WER3" s="411"/>
      <c r="WES3" s="411"/>
      <c r="WET3" s="411"/>
      <c r="WEU3" s="411"/>
      <c r="WEV3" s="411"/>
      <c r="WEW3" s="411"/>
      <c r="WEX3" s="411"/>
      <c r="WEY3" s="411"/>
      <c r="WEZ3" s="411"/>
      <c r="WFA3" s="411"/>
      <c r="WFB3" s="411"/>
      <c r="WFC3" s="411"/>
      <c r="WFD3" s="411"/>
      <c r="WFE3" s="411"/>
      <c r="WFF3" s="411"/>
      <c r="WFG3" s="411"/>
      <c r="WFH3" s="411"/>
      <c r="WFI3" s="411"/>
      <c r="WFJ3" s="411"/>
      <c r="WFK3" s="411"/>
      <c r="WFL3" s="411"/>
      <c r="WFM3" s="411"/>
      <c r="WFN3" s="411"/>
      <c r="WFO3" s="411"/>
      <c r="WFP3" s="411"/>
      <c r="WFQ3" s="411"/>
      <c r="WFR3" s="411"/>
      <c r="WFS3" s="411"/>
      <c r="WFT3" s="411"/>
      <c r="WFU3" s="411"/>
      <c r="WFV3" s="411"/>
      <c r="WFW3" s="411"/>
      <c r="WFX3" s="411"/>
      <c r="WFY3" s="411"/>
      <c r="WFZ3" s="411"/>
      <c r="WGA3" s="411"/>
      <c r="WGB3" s="411"/>
      <c r="WGC3" s="411"/>
      <c r="WGD3" s="411"/>
      <c r="WGE3" s="411"/>
      <c r="WGF3" s="411"/>
      <c r="WGG3" s="411"/>
      <c r="WGH3" s="411"/>
      <c r="WGI3" s="411"/>
      <c r="WGJ3" s="411"/>
      <c r="WGK3" s="411"/>
      <c r="WGL3" s="411"/>
      <c r="WGM3" s="411"/>
      <c r="WGN3" s="411"/>
      <c r="WGO3" s="411"/>
      <c r="WGP3" s="411"/>
      <c r="WGQ3" s="411"/>
      <c r="WGR3" s="411"/>
      <c r="WGS3" s="411"/>
      <c r="WGT3" s="411"/>
      <c r="WGU3" s="411"/>
      <c r="WGV3" s="411"/>
      <c r="WGW3" s="411"/>
      <c r="WGX3" s="411"/>
      <c r="WGY3" s="411"/>
      <c r="WGZ3" s="411"/>
      <c r="WHA3" s="411"/>
      <c r="WHB3" s="411"/>
      <c r="WHC3" s="411"/>
      <c r="WHD3" s="411"/>
      <c r="WHE3" s="411"/>
      <c r="WHF3" s="411"/>
      <c r="WHG3" s="411"/>
      <c r="WHH3" s="411"/>
      <c r="WHI3" s="411"/>
      <c r="WHJ3" s="411"/>
      <c r="WHK3" s="411"/>
      <c r="WHL3" s="411"/>
      <c r="WHM3" s="411"/>
      <c r="WHN3" s="411"/>
      <c r="WHO3" s="411"/>
      <c r="WHP3" s="411"/>
      <c r="WHQ3" s="411"/>
      <c r="WHR3" s="411"/>
      <c r="WHS3" s="411"/>
      <c r="WHT3" s="411"/>
      <c r="WHU3" s="411"/>
      <c r="WHV3" s="411"/>
      <c r="WHW3" s="411"/>
      <c r="WHX3" s="411"/>
      <c r="WHY3" s="411"/>
      <c r="WHZ3" s="411"/>
      <c r="WIA3" s="411"/>
      <c r="WIB3" s="411"/>
      <c r="WIC3" s="411"/>
      <c r="WID3" s="411"/>
      <c r="WIE3" s="411"/>
      <c r="WIF3" s="411"/>
      <c r="WIG3" s="411"/>
      <c r="WIH3" s="411"/>
      <c r="WII3" s="411"/>
      <c r="WIJ3" s="411"/>
      <c r="WIK3" s="411"/>
      <c r="WIL3" s="411"/>
      <c r="WIM3" s="411"/>
      <c r="WIN3" s="411"/>
      <c r="WIO3" s="411"/>
      <c r="WIP3" s="411"/>
      <c r="WIQ3" s="411"/>
      <c r="WIR3" s="411"/>
      <c r="WIS3" s="411"/>
      <c r="WIT3" s="411"/>
      <c r="WIU3" s="411"/>
      <c r="WIV3" s="411"/>
      <c r="WIW3" s="411"/>
      <c r="WIX3" s="411"/>
      <c r="WIY3" s="411"/>
      <c r="WIZ3" s="411"/>
      <c r="WJA3" s="411"/>
      <c r="WJB3" s="411"/>
      <c r="WJC3" s="411"/>
      <c r="WJD3" s="411"/>
      <c r="WJE3" s="411"/>
      <c r="WJF3" s="411"/>
      <c r="WJG3" s="411"/>
      <c r="WJH3" s="411"/>
      <c r="WJI3" s="411"/>
      <c r="WJJ3" s="411"/>
      <c r="WJK3" s="411"/>
      <c r="WJL3" s="411"/>
      <c r="WJM3" s="411"/>
      <c r="WJN3" s="411"/>
      <c r="WJO3" s="411"/>
      <c r="WJP3" s="411"/>
      <c r="WJQ3" s="411"/>
      <c r="WJR3" s="411"/>
      <c r="WJS3" s="411"/>
      <c r="WJT3" s="411"/>
      <c r="WJU3" s="411"/>
      <c r="WJV3" s="411"/>
      <c r="WJW3" s="411"/>
      <c r="WJX3" s="411"/>
      <c r="WJY3" s="411"/>
      <c r="WJZ3" s="411"/>
      <c r="WKA3" s="411"/>
      <c r="WKB3" s="411"/>
      <c r="WKC3" s="411"/>
      <c r="WKD3" s="411"/>
      <c r="WKE3" s="411"/>
      <c r="WKF3" s="411"/>
      <c r="WKG3" s="411"/>
      <c r="WKH3" s="411"/>
      <c r="WKI3" s="411"/>
      <c r="WKJ3" s="411"/>
      <c r="WKK3" s="411"/>
      <c r="WKL3" s="411"/>
      <c r="WKM3" s="411"/>
      <c r="WKN3" s="411"/>
      <c r="WKO3" s="411"/>
      <c r="WKP3" s="411"/>
      <c r="WKQ3" s="411"/>
      <c r="WKR3" s="411"/>
      <c r="WKS3" s="411"/>
      <c r="WKT3" s="411"/>
      <c r="WKU3" s="411"/>
      <c r="WKV3" s="411"/>
      <c r="WKW3" s="411"/>
      <c r="WKX3" s="411"/>
      <c r="WKY3" s="411"/>
      <c r="WKZ3" s="411"/>
      <c r="WLA3" s="411"/>
      <c r="WLB3" s="411"/>
      <c r="WLC3" s="411"/>
      <c r="WLD3" s="411"/>
      <c r="WLE3" s="411"/>
      <c r="WLF3" s="411"/>
      <c r="WLG3" s="411"/>
      <c r="WLH3" s="411"/>
      <c r="WLI3" s="411"/>
      <c r="WLJ3" s="411"/>
      <c r="WLK3" s="411"/>
      <c r="WLL3" s="411"/>
      <c r="WLM3" s="411"/>
      <c r="WLN3" s="411"/>
      <c r="WLO3" s="411"/>
      <c r="WLP3" s="411"/>
      <c r="WLQ3" s="411"/>
      <c r="WLR3" s="411"/>
      <c r="WLS3" s="411"/>
      <c r="WLT3" s="411"/>
      <c r="WLU3" s="411"/>
      <c r="WLV3" s="411"/>
      <c r="WLW3" s="411"/>
      <c r="WLX3" s="411"/>
      <c r="WLY3" s="411"/>
      <c r="WLZ3" s="411"/>
      <c r="WMA3" s="411"/>
      <c r="WMB3" s="411"/>
      <c r="WMC3" s="411"/>
      <c r="WMD3" s="411"/>
      <c r="WME3" s="411"/>
      <c r="WMF3" s="411"/>
      <c r="WMG3" s="411"/>
      <c r="WMH3" s="411"/>
      <c r="WMI3" s="411"/>
      <c r="WMJ3" s="411"/>
      <c r="WMK3" s="411"/>
      <c r="WML3" s="411"/>
      <c r="WMM3" s="411"/>
      <c r="WMN3" s="411"/>
      <c r="WMO3" s="411"/>
      <c r="WMP3" s="411"/>
      <c r="WMQ3" s="411"/>
      <c r="WMR3" s="411"/>
      <c r="WMS3" s="411"/>
      <c r="WMT3" s="411"/>
      <c r="WMU3" s="411"/>
      <c r="WMV3" s="411"/>
      <c r="WMW3" s="411"/>
      <c r="WMX3" s="411"/>
      <c r="WMY3" s="411"/>
      <c r="WMZ3" s="411"/>
      <c r="WNA3" s="411"/>
      <c r="WNB3" s="411"/>
      <c r="WNC3" s="411"/>
      <c r="WND3" s="411"/>
      <c r="WNE3" s="411"/>
      <c r="WNF3" s="411"/>
      <c r="WNG3" s="411"/>
      <c r="WNH3" s="411"/>
      <c r="WNI3" s="411"/>
      <c r="WNJ3" s="411"/>
      <c r="WNK3" s="411"/>
      <c r="WNL3" s="411"/>
      <c r="WNM3" s="411"/>
      <c r="WNN3" s="411"/>
      <c r="WNO3" s="411"/>
      <c r="WNP3" s="411"/>
      <c r="WNQ3" s="411"/>
      <c r="WNR3" s="411"/>
      <c r="WNS3" s="411"/>
      <c r="WNT3" s="411"/>
      <c r="WNU3" s="411"/>
      <c r="WNV3" s="411"/>
      <c r="WNW3" s="411"/>
      <c r="WNX3" s="411"/>
      <c r="WNY3" s="411"/>
      <c r="WNZ3" s="411"/>
      <c r="WOA3" s="411"/>
      <c r="WOB3" s="411"/>
      <c r="WOC3" s="411"/>
      <c r="WOD3" s="411"/>
      <c r="WOE3" s="411"/>
      <c r="WOF3" s="411"/>
      <c r="WOG3" s="411"/>
      <c r="WOH3" s="411"/>
      <c r="WOI3" s="411"/>
      <c r="WOJ3" s="411"/>
      <c r="WOK3" s="411"/>
      <c r="WOL3" s="411"/>
      <c r="WOM3" s="411"/>
      <c r="WON3" s="411"/>
      <c r="WOO3" s="411"/>
      <c r="WOP3" s="411"/>
      <c r="WOQ3" s="411"/>
      <c r="WOR3" s="411"/>
      <c r="WOS3" s="411"/>
      <c r="WOT3" s="411"/>
      <c r="WOU3" s="411"/>
      <c r="WOV3" s="411"/>
      <c r="WOW3" s="411"/>
      <c r="WOX3" s="411"/>
      <c r="WOY3" s="411"/>
      <c r="WOZ3" s="411"/>
      <c r="WPA3" s="411"/>
      <c r="WPB3" s="411"/>
      <c r="WPC3" s="411"/>
      <c r="WPD3" s="411"/>
      <c r="WPE3" s="411"/>
      <c r="WPF3" s="411"/>
      <c r="WPG3" s="411"/>
      <c r="WPH3" s="411"/>
      <c r="WPI3" s="411"/>
      <c r="WPJ3" s="411"/>
      <c r="WPK3" s="411"/>
      <c r="WPL3" s="411"/>
      <c r="WPM3" s="411"/>
      <c r="WPN3" s="411"/>
      <c r="WPO3" s="411"/>
      <c r="WPP3" s="411"/>
      <c r="WPQ3" s="411"/>
      <c r="WPR3" s="411"/>
      <c r="WPS3" s="411"/>
      <c r="WPT3" s="411"/>
      <c r="WPU3" s="411"/>
      <c r="WPV3" s="411"/>
      <c r="WPW3" s="411"/>
      <c r="WPX3" s="411"/>
      <c r="WPY3" s="411"/>
      <c r="WPZ3" s="411"/>
      <c r="WQA3" s="411"/>
      <c r="WQB3" s="411"/>
      <c r="WQC3" s="411"/>
      <c r="WQD3" s="411"/>
      <c r="WQE3" s="411"/>
      <c r="WQF3" s="411"/>
      <c r="WQG3" s="411"/>
      <c r="WQH3" s="411"/>
      <c r="WQI3" s="411"/>
      <c r="WQJ3" s="411"/>
      <c r="WQK3" s="411"/>
      <c r="WQL3" s="411"/>
      <c r="WQM3" s="411"/>
      <c r="WQN3" s="411"/>
      <c r="WQO3" s="411"/>
      <c r="WQP3" s="411"/>
      <c r="WQQ3" s="411"/>
      <c r="WQR3" s="411"/>
      <c r="WQS3" s="411"/>
      <c r="WQT3" s="411"/>
      <c r="WQU3" s="411"/>
      <c r="WQV3" s="411"/>
      <c r="WQW3" s="411"/>
      <c r="WQX3" s="411"/>
      <c r="WQY3" s="411"/>
      <c r="WQZ3" s="411"/>
      <c r="WRA3" s="411"/>
      <c r="WRB3" s="411"/>
      <c r="WRC3" s="411"/>
      <c r="WRD3" s="411"/>
      <c r="WRE3" s="411"/>
      <c r="WRF3" s="411"/>
      <c r="WRG3" s="411"/>
      <c r="WRH3" s="411"/>
      <c r="WRI3" s="411"/>
      <c r="WRJ3" s="411"/>
      <c r="WRK3" s="411"/>
      <c r="WRL3" s="411"/>
      <c r="WRM3" s="411"/>
      <c r="WRN3" s="411"/>
      <c r="WRO3" s="411"/>
      <c r="WRP3" s="411"/>
      <c r="WRQ3" s="411"/>
      <c r="WRR3" s="411"/>
      <c r="WRS3" s="411"/>
      <c r="WRT3" s="411"/>
      <c r="WRU3" s="411"/>
      <c r="WRV3" s="411"/>
      <c r="WRW3" s="411"/>
      <c r="WRX3" s="411"/>
      <c r="WRY3" s="411"/>
      <c r="WRZ3" s="411"/>
      <c r="WSA3" s="411"/>
      <c r="WSB3" s="411"/>
      <c r="WSC3" s="411"/>
      <c r="WSD3" s="411"/>
      <c r="WSE3" s="411"/>
      <c r="WSF3" s="411"/>
      <c r="WSG3" s="411"/>
      <c r="WSH3" s="411"/>
      <c r="WSI3" s="411"/>
      <c r="WSJ3" s="411"/>
      <c r="WSK3" s="411"/>
      <c r="WSL3" s="411"/>
      <c r="WSM3" s="411"/>
      <c r="WSN3" s="411"/>
      <c r="WSO3" s="411"/>
      <c r="WSP3" s="411"/>
      <c r="WSQ3" s="411"/>
      <c r="WSR3" s="411"/>
      <c r="WSS3" s="411"/>
      <c r="WST3" s="411"/>
      <c r="WSU3" s="411"/>
      <c r="WSV3" s="411"/>
      <c r="WSW3" s="411"/>
      <c r="WSX3" s="411"/>
      <c r="WSY3" s="411"/>
      <c r="WSZ3" s="411"/>
      <c r="WTA3" s="411"/>
      <c r="WTB3" s="411"/>
      <c r="WTC3" s="411"/>
      <c r="WTD3" s="411"/>
      <c r="WTE3" s="411"/>
      <c r="WTF3" s="411"/>
      <c r="WTG3" s="411"/>
      <c r="WTH3" s="411"/>
      <c r="WTI3" s="411"/>
      <c r="WTJ3" s="411"/>
      <c r="WTK3" s="411"/>
      <c r="WTL3" s="411"/>
      <c r="WTM3" s="411"/>
      <c r="WTN3" s="411"/>
      <c r="WTO3" s="411"/>
      <c r="WTP3" s="411"/>
      <c r="WTQ3" s="411"/>
      <c r="WTR3" s="411"/>
      <c r="WTS3" s="411"/>
      <c r="WTT3" s="411"/>
      <c r="WTU3" s="411"/>
      <c r="WTV3" s="411"/>
      <c r="WTW3" s="411"/>
      <c r="WTX3" s="411"/>
      <c r="WTY3" s="411"/>
      <c r="WTZ3" s="411"/>
      <c r="WUA3" s="411"/>
      <c r="WUB3" s="411"/>
      <c r="WUC3" s="411"/>
      <c r="WUD3" s="411"/>
      <c r="WUE3" s="411"/>
      <c r="WUF3" s="411"/>
      <c r="WUG3" s="411"/>
      <c r="WUH3" s="411"/>
      <c r="WUI3" s="411"/>
      <c r="WUJ3" s="411"/>
      <c r="WUK3" s="411"/>
      <c r="WUL3" s="411"/>
      <c r="WUM3" s="411"/>
      <c r="WUN3" s="411"/>
      <c r="WUO3" s="411"/>
      <c r="WUP3" s="411"/>
      <c r="WUQ3" s="411"/>
      <c r="WUR3" s="411"/>
      <c r="WUS3" s="411"/>
      <c r="WUT3" s="411"/>
      <c r="WUU3" s="411"/>
      <c r="WUV3" s="411"/>
      <c r="WUW3" s="411"/>
      <c r="WUX3" s="411"/>
      <c r="WUY3" s="411"/>
      <c r="WUZ3" s="411"/>
      <c r="WVA3" s="411"/>
      <c r="WVB3" s="411"/>
      <c r="WVC3" s="411"/>
      <c r="WVD3" s="411"/>
      <c r="WVE3" s="411"/>
      <c r="WVF3" s="411"/>
      <c r="WVG3" s="411"/>
      <c r="WVH3" s="411"/>
      <c r="WVI3" s="411"/>
      <c r="WVJ3" s="411"/>
      <c r="WVK3" s="411"/>
      <c r="WVL3" s="411"/>
      <c r="WVM3" s="411"/>
      <c r="WVN3" s="411"/>
      <c r="WVO3" s="411"/>
      <c r="WVP3" s="411"/>
      <c r="WVQ3" s="411"/>
      <c r="WVR3" s="411"/>
      <c r="WVS3" s="411"/>
      <c r="WVT3" s="411"/>
      <c r="WVU3" s="411"/>
      <c r="WVV3" s="411"/>
      <c r="WVW3" s="411"/>
      <c r="WVX3" s="411"/>
      <c r="WVY3" s="411"/>
      <c r="WVZ3" s="411"/>
      <c r="WWA3" s="411"/>
      <c r="WWB3" s="411"/>
      <c r="WWC3" s="411"/>
      <c r="WWD3" s="411"/>
      <c r="WWE3" s="411"/>
      <c r="WWF3" s="411"/>
      <c r="WWG3" s="411"/>
      <c r="WWH3" s="411"/>
      <c r="WWI3" s="411"/>
      <c r="WWJ3" s="411"/>
      <c r="WWK3" s="411"/>
      <c r="WWL3" s="411"/>
      <c r="WWM3" s="411"/>
      <c r="WWN3" s="411"/>
      <c r="WWO3" s="411"/>
      <c r="WWP3" s="411"/>
      <c r="WWQ3" s="411"/>
      <c r="WWR3" s="411"/>
      <c r="WWS3" s="411"/>
      <c r="WWT3" s="411"/>
      <c r="WWU3" s="411"/>
      <c r="WWV3" s="411"/>
      <c r="WWW3" s="411"/>
      <c r="WWX3" s="411"/>
      <c r="WWY3" s="411"/>
      <c r="WWZ3" s="411"/>
      <c r="WXA3" s="411"/>
      <c r="WXB3" s="411"/>
      <c r="WXC3" s="411"/>
      <c r="WXD3" s="411"/>
      <c r="WXE3" s="411"/>
      <c r="WXF3" s="411"/>
      <c r="WXG3" s="411"/>
      <c r="WXH3" s="411"/>
      <c r="WXI3" s="411"/>
      <c r="WXJ3" s="411"/>
      <c r="WXK3" s="411"/>
      <c r="WXL3" s="411"/>
      <c r="WXM3" s="411"/>
      <c r="WXN3" s="411"/>
      <c r="WXO3" s="411"/>
      <c r="WXP3" s="411"/>
      <c r="WXQ3" s="411"/>
      <c r="WXR3" s="411"/>
      <c r="WXS3" s="411"/>
      <c r="WXT3" s="411"/>
      <c r="WXU3" s="411"/>
      <c r="WXV3" s="411"/>
      <c r="WXW3" s="411"/>
      <c r="WXX3" s="411"/>
      <c r="WXY3" s="411"/>
      <c r="WXZ3" s="411"/>
      <c r="WYA3" s="411"/>
      <c r="WYB3" s="411"/>
      <c r="WYC3" s="411"/>
      <c r="WYD3" s="411"/>
      <c r="WYE3" s="411"/>
      <c r="WYF3" s="411"/>
      <c r="WYG3" s="411"/>
      <c r="WYH3" s="411"/>
      <c r="WYI3" s="411"/>
      <c r="WYJ3" s="411"/>
      <c r="WYK3" s="411"/>
      <c r="WYL3" s="411"/>
      <c r="WYM3" s="411"/>
      <c r="WYN3" s="411"/>
      <c r="WYO3" s="411"/>
      <c r="WYP3" s="411"/>
      <c r="WYQ3" s="411"/>
      <c r="WYR3" s="411"/>
      <c r="WYS3" s="411"/>
      <c r="WYT3" s="411"/>
      <c r="WYU3" s="411"/>
      <c r="WYV3" s="411"/>
      <c r="WYW3" s="411"/>
      <c r="WYX3" s="411"/>
      <c r="WYY3" s="411"/>
      <c r="WYZ3" s="411"/>
      <c r="WZA3" s="411"/>
      <c r="WZB3" s="411"/>
      <c r="WZC3" s="411"/>
      <c r="WZD3" s="411"/>
      <c r="WZE3" s="411"/>
      <c r="WZF3" s="411"/>
      <c r="WZG3" s="411"/>
      <c r="WZH3" s="411"/>
      <c r="WZI3" s="411"/>
      <c r="WZJ3" s="411"/>
      <c r="WZK3" s="411"/>
      <c r="WZL3" s="411"/>
      <c r="WZM3" s="411"/>
      <c r="WZN3" s="411"/>
      <c r="WZO3" s="411"/>
      <c r="WZP3" s="411"/>
      <c r="WZQ3" s="411"/>
      <c r="WZR3" s="411"/>
      <c r="WZS3" s="411"/>
      <c r="WZT3" s="411"/>
      <c r="WZU3" s="411"/>
      <c r="WZV3" s="411"/>
      <c r="WZW3" s="411"/>
      <c r="WZX3" s="411"/>
      <c r="WZY3" s="411"/>
      <c r="WZZ3" s="411"/>
      <c r="XAA3" s="411"/>
      <c r="XAB3" s="411"/>
      <c r="XAC3" s="411"/>
      <c r="XAD3" s="411"/>
      <c r="XAE3" s="411"/>
      <c r="XAF3" s="411"/>
      <c r="XAG3" s="411"/>
      <c r="XAH3" s="411"/>
      <c r="XAI3" s="411"/>
      <c r="XAJ3" s="411"/>
      <c r="XAK3" s="411"/>
      <c r="XAL3" s="411"/>
      <c r="XAM3" s="411"/>
      <c r="XAN3" s="411"/>
      <c r="XAO3" s="411"/>
      <c r="XAP3" s="411"/>
      <c r="XAQ3" s="411"/>
      <c r="XAR3" s="411"/>
      <c r="XAS3" s="411"/>
      <c r="XAT3" s="411"/>
      <c r="XAU3" s="411"/>
      <c r="XAV3" s="411"/>
      <c r="XAW3" s="411"/>
      <c r="XAX3" s="411"/>
      <c r="XAY3" s="411"/>
      <c r="XAZ3" s="411"/>
      <c r="XBA3" s="411"/>
      <c r="XBB3" s="411"/>
      <c r="XBC3" s="411"/>
      <c r="XBD3" s="411"/>
      <c r="XBE3" s="411"/>
      <c r="XBF3" s="411"/>
      <c r="XBG3" s="411"/>
      <c r="XBH3" s="411"/>
      <c r="XBI3" s="411"/>
      <c r="XBJ3" s="411"/>
      <c r="XBK3" s="411"/>
      <c r="XBL3" s="411"/>
      <c r="XBM3" s="411"/>
      <c r="XBN3" s="411"/>
      <c r="XBO3" s="411"/>
      <c r="XBP3" s="411"/>
      <c r="XBQ3" s="411"/>
      <c r="XBR3" s="411"/>
      <c r="XBS3" s="411"/>
      <c r="XBT3" s="411"/>
      <c r="XBU3" s="411"/>
      <c r="XBV3" s="411"/>
      <c r="XBW3" s="411"/>
      <c r="XBX3" s="411"/>
      <c r="XBY3" s="411"/>
      <c r="XBZ3" s="411"/>
      <c r="XCA3" s="411"/>
      <c r="XCB3" s="411"/>
      <c r="XCC3" s="411"/>
      <c r="XCD3" s="411"/>
      <c r="XCE3" s="411"/>
      <c r="XCF3" s="411"/>
      <c r="XCG3" s="411"/>
      <c r="XCH3" s="411"/>
      <c r="XCI3" s="411"/>
      <c r="XCJ3" s="411"/>
      <c r="XCK3" s="411"/>
      <c r="XCL3" s="411"/>
      <c r="XCM3" s="411"/>
      <c r="XCN3" s="411"/>
      <c r="XCO3" s="411"/>
      <c r="XCP3" s="411"/>
      <c r="XCQ3" s="411"/>
      <c r="XCR3" s="411"/>
      <c r="XCS3" s="411"/>
      <c r="XCT3" s="411"/>
      <c r="XCU3" s="411"/>
      <c r="XCV3" s="411"/>
      <c r="XCW3" s="411"/>
      <c r="XCX3" s="411"/>
      <c r="XCY3" s="411"/>
      <c r="XCZ3" s="411"/>
      <c r="XDA3" s="411"/>
      <c r="XDB3" s="411"/>
      <c r="XDC3" s="411"/>
      <c r="XDD3" s="411"/>
      <c r="XDE3" s="411"/>
      <c r="XDF3" s="411"/>
      <c r="XDG3" s="411"/>
      <c r="XDH3" s="411"/>
      <c r="XDI3" s="411"/>
      <c r="XDJ3" s="411"/>
      <c r="XDK3" s="411"/>
      <c r="XDL3" s="411"/>
      <c r="XDM3" s="411"/>
      <c r="XDN3" s="411"/>
      <c r="XDO3" s="411"/>
      <c r="XDP3" s="411"/>
      <c r="XDQ3" s="411"/>
      <c r="XDR3" s="411"/>
      <c r="XDS3" s="411"/>
      <c r="XDT3" s="411"/>
      <c r="XDU3" s="411"/>
      <c r="XDV3" s="411"/>
      <c r="XDW3" s="411"/>
      <c r="XDX3" s="411"/>
      <c r="XDY3" s="411"/>
      <c r="XDZ3" s="411"/>
      <c r="XEA3" s="411"/>
      <c r="XEB3" s="411"/>
      <c r="XEC3" s="411"/>
      <c r="XED3" s="411"/>
      <c r="XEE3" s="411"/>
      <c r="XEF3" s="411"/>
      <c r="XEG3" s="411"/>
      <c r="XEH3" s="411"/>
      <c r="XEI3" s="411"/>
      <c r="XEJ3" s="411"/>
      <c r="XEK3" s="411"/>
      <c r="XEL3" s="411"/>
      <c r="XEM3" s="411"/>
      <c r="XEN3" s="411"/>
      <c r="XEO3" s="411"/>
      <c r="XEP3" s="411"/>
      <c r="XEQ3" s="411"/>
      <c r="XER3" s="411"/>
      <c r="XES3" s="411"/>
      <c r="XET3" s="411"/>
      <c r="XEU3" s="411"/>
      <c r="XEV3" s="411"/>
      <c r="XEW3" s="411"/>
      <c r="XEX3" s="411"/>
      <c r="XEY3" s="411"/>
      <c r="XEZ3" s="411"/>
      <c r="XFA3" s="411"/>
      <c r="XFB3" s="411"/>
      <c r="XFC3" s="411"/>
      <c r="XFD3" s="411"/>
    </row>
    <row r="4" spans="1:16384" s="2" customFormat="1" ht="16.3" x14ac:dyDescent="0.3">
      <c r="A4" s="3"/>
    </row>
    <row r="5" spans="1:16384" s="46" customFormat="1" ht="48.9" x14ac:dyDescent="0.3">
      <c r="A5" s="2"/>
      <c r="B5" s="4" t="s">
        <v>678</v>
      </c>
      <c r="C5" s="22" t="s">
        <v>133</v>
      </c>
      <c r="D5" s="5" t="s">
        <v>134</v>
      </c>
    </row>
    <row r="6" spans="1:16384" s="46" customFormat="1" ht="32.6" x14ac:dyDescent="0.3">
      <c r="A6" s="49"/>
      <c r="B6" s="7" t="s">
        <v>135</v>
      </c>
      <c r="C6" s="8" t="s">
        <v>136</v>
      </c>
      <c r="D6" s="8" t="s">
        <v>137</v>
      </c>
    </row>
    <row r="7" spans="1:16384" s="46" customFormat="1" ht="16.3" x14ac:dyDescent="0.3">
      <c r="A7" s="9" t="s">
        <v>138</v>
      </c>
      <c r="B7" s="50">
        <v>4561500</v>
      </c>
      <c r="C7" s="1" t="s">
        <v>139</v>
      </c>
      <c r="D7" s="1" t="s">
        <v>139</v>
      </c>
      <c r="E7" s="48"/>
    </row>
    <row r="8" spans="1:16384" s="46" customFormat="1" ht="16.3" x14ac:dyDescent="0.3">
      <c r="A8" s="10" t="s">
        <v>140</v>
      </c>
      <c r="B8" s="50">
        <v>1058500</v>
      </c>
      <c r="C8" s="1" t="s">
        <v>139</v>
      </c>
      <c r="D8" s="1" t="s">
        <v>139</v>
      </c>
      <c r="E8" s="48"/>
    </row>
    <row r="9" spans="1:16384" s="46" customFormat="1" ht="16.3" x14ac:dyDescent="0.3">
      <c r="A9" s="10" t="s">
        <v>141</v>
      </c>
      <c r="B9" s="50">
        <v>1348000</v>
      </c>
      <c r="C9" s="1" t="s">
        <v>139</v>
      </c>
      <c r="D9" s="1" t="s">
        <v>139</v>
      </c>
      <c r="E9" s="48"/>
    </row>
    <row r="10" spans="1:16384" s="46" customFormat="1" ht="32.6" x14ac:dyDescent="0.3">
      <c r="A10" s="10" t="s">
        <v>142</v>
      </c>
      <c r="B10" s="50">
        <v>16793500</v>
      </c>
      <c r="C10" s="1" t="s">
        <v>139</v>
      </c>
      <c r="D10" s="1" t="s">
        <v>139</v>
      </c>
      <c r="E10" s="48"/>
    </row>
    <row r="11" spans="1:16384" s="46" customFormat="1" ht="16.3" x14ac:dyDescent="0.3">
      <c r="A11" s="10" t="s">
        <v>143</v>
      </c>
      <c r="B11" s="50">
        <v>500</v>
      </c>
      <c r="C11" s="1" t="s">
        <v>139</v>
      </c>
      <c r="D11" s="1" t="s">
        <v>139</v>
      </c>
      <c r="E11" s="48"/>
    </row>
    <row r="12" spans="1:16384" s="46" customFormat="1" ht="16.3" x14ac:dyDescent="0.3">
      <c r="A12" s="10" t="s">
        <v>144</v>
      </c>
      <c r="B12" s="50">
        <v>25348000</v>
      </c>
      <c r="C12" s="1" t="s">
        <v>139</v>
      </c>
      <c r="D12" s="1" t="s">
        <v>139</v>
      </c>
      <c r="E12" s="48"/>
    </row>
    <row r="13" spans="1:16384" s="46" customFormat="1" ht="16.3" x14ac:dyDescent="0.3">
      <c r="A13" s="11" t="s">
        <v>145</v>
      </c>
      <c r="B13" s="1">
        <f>SUM(B7:B12)</f>
        <v>49110000</v>
      </c>
      <c r="C13" s="1" t="s">
        <v>139</v>
      </c>
      <c r="D13" s="1" t="s">
        <v>139</v>
      </c>
      <c r="E13" s="48"/>
    </row>
    <row r="14" spans="1:16384" s="46" customFormat="1" ht="32.6" x14ac:dyDescent="0.3">
      <c r="A14" s="12" t="s">
        <v>146</v>
      </c>
      <c r="B14" s="1">
        <v>0</v>
      </c>
      <c r="C14" s="1" t="s">
        <v>139</v>
      </c>
      <c r="D14" s="1" t="s">
        <v>139</v>
      </c>
      <c r="E14" s="48"/>
    </row>
    <row r="15" spans="1:16384" s="46" customFormat="1" ht="16.3" x14ac:dyDescent="0.3">
      <c r="A15" s="13" t="s">
        <v>147</v>
      </c>
      <c r="B15" s="27">
        <f>B13+B14</f>
        <v>49110000</v>
      </c>
      <c r="C15" s="1" t="s">
        <v>139</v>
      </c>
      <c r="D15" s="1" t="s">
        <v>139</v>
      </c>
    </row>
    <row r="16" spans="1:16384" s="46" customFormat="1" ht="16.3" x14ac:dyDescent="0.3">
      <c r="A16" s="14"/>
      <c r="B16" s="2"/>
      <c r="C16" s="2"/>
      <c r="D16" s="2"/>
    </row>
    <row r="17" spans="1:5" s="46" customFormat="1" ht="16.3" x14ac:dyDescent="0.3">
      <c r="A17" s="23"/>
      <c r="B17" s="15" t="s">
        <v>148</v>
      </c>
      <c r="C17" s="16" t="s">
        <v>148</v>
      </c>
      <c r="D17" s="16" t="s">
        <v>148</v>
      </c>
      <c r="E17" s="47"/>
    </row>
    <row r="18" spans="1:5" s="46" customFormat="1" ht="16.3" x14ac:dyDescent="0.3">
      <c r="A18" s="9" t="s">
        <v>138</v>
      </c>
      <c r="B18" s="1">
        <v>0</v>
      </c>
      <c r="C18" s="1" t="s">
        <v>73</v>
      </c>
      <c r="D18" s="1" t="s">
        <v>73</v>
      </c>
    </row>
    <row r="19" spans="1:5" s="46" customFormat="1" ht="16.3" x14ac:dyDescent="0.3">
      <c r="A19" s="10" t="s">
        <v>140</v>
      </c>
      <c r="B19" s="1">
        <v>0</v>
      </c>
      <c r="C19" s="1" t="s">
        <v>139</v>
      </c>
      <c r="D19" s="1" t="s">
        <v>139</v>
      </c>
    </row>
    <row r="20" spans="1:5" s="46" customFormat="1" ht="16.3" x14ac:dyDescent="0.3">
      <c r="A20" s="10" t="s">
        <v>141</v>
      </c>
      <c r="B20" s="1">
        <v>400000</v>
      </c>
      <c r="C20" s="1" t="s">
        <v>139</v>
      </c>
      <c r="D20" s="1" t="s">
        <v>139</v>
      </c>
    </row>
    <row r="21" spans="1:5" s="46" customFormat="1" ht="32.6" x14ac:dyDescent="0.3">
      <c r="A21" s="10" t="s">
        <v>142</v>
      </c>
      <c r="B21" s="1">
        <v>13200000</v>
      </c>
      <c r="C21" s="1" t="s">
        <v>139</v>
      </c>
      <c r="D21" s="1" t="s">
        <v>139</v>
      </c>
    </row>
    <row r="22" spans="1:5" s="46" customFormat="1" ht="16.3" x14ac:dyDescent="0.3">
      <c r="A22" s="10" t="s">
        <v>143</v>
      </c>
      <c r="B22" s="1">
        <v>1210000</v>
      </c>
      <c r="C22" s="1" t="s">
        <v>139</v>
      </c>
      <c r="D22" s="1" t="s">
        <v>139</v>
      </c>
    </row>
    <row r="23" spans="1:5" s="46" customFormat="1" ht="16.3" x14ac:dyDescent="0.3">
      <c r="A23" s="10" t="s">
        <v>144</v>
      </c>
      <c r="B23" s="1">
        <v>2026000</v>
      </c>
      <c r="C23" s="1" t="s">
        <v>139</v>
      </c>
      <c r="D23" s="1" t="s">
        <v>139</v>
      </c>
    </row>
    <row r="24" spans="1:5" s="46" customFormat="1" ht="16.3" x14ac:dyDescent="0.3">
      <c r="A24" s="11" t="s">
        <v>145</v>
      </c>
      <c r="B24" s="1">
        <f>SUM(B18:B23)</f>
        <v>16836000</v>
      </c>
      <c r="C24" s="1" t="s">
        <v>139</v>
      </c>
      <c r="D24" s="1" t="s">
        <v>139</v>
      </c>
    </row>
    <row r="25" spans="1:5" s="46" customFormat="1" ht="32.6" x14ac:dyDescent="0.3">
      <c r="A25" s="12" t="s">
        <v>146</v>
      </c>
      <c r="B25" s="1">
        <v>764000</v>
      </c>
      <c r="C25" s="1" t="s">
        <v>139</v>
      </c>
      <c r="D25" s="1" t="s">
        <v>139</v>
      </c>
    </row>
    <row r="26" spans="1:5" s="46" customFormat="1" ht="16.3" x14ac:dyDescent="0.3">
      <c r="A26" s="13" t="s">
        <v>147</v>
      </c>
      <c r="B26" s="27">
        <f>B24+B25</f>
        <v>17600000</v>
      </c>
      <c r="C26" s="1" t="s">
        <v>139</v>
      </c>
      <c r="D26" s="1" t="s">
        <v>139</v>
      </c>
    </row>
    <row r="27" spans="1:5" s="2" customFormat="1" ht="16.3" x14ac:dyDescent="0.3"/>
    <row r="28" spans="1:5" s="2" customFormat="1" ht="16.3" x14ac:dyDescent="0.3"/>
    <row r="29" spans="1:5" s="2" customFormat="1" ht="16.3" x14ac:dyDescent="0.3"/>
    <row r="30" spans="1:5" s="2" customFormat="1" ht="16.3" x14ac:dyDescent="0.3"/>
    <row r="31" spans="1:5" s="2" customFormat="1" ht="16.3" x14ac:dyDescent="0.3">
      <c r="A31" s="25" t="s">
        <v>149</v>
      </c>
      <c r="B31" s="28">
        <f>B13</f>
        <v>49110000</v>
      </c>
      <c r="C31" s="17"/>
      <c r="D31" s="18"/>
    </row>
    <row r="32" spans="1:5" s="2" customFormat="1" ht="16.3" x14ac:dyDescent="0.3">
      <c r="B32" s="19"/>
    </row>
    <row r="33" spans="1:4" x14ac:dyDescent="0.2">
      <c r="A33" s="21"/>
      <c r="B33" s="21"/>
      <c r="C33" s="21"/>
      <c r="D33" s="21"/>
    </row>
    <row r="34" spans="1:4" x14ac:dyDescent="0.2">
      <c r="A34" s="21"/>
      <c r="B34" s="21"/>
      <c r="C34" s="21"/>
      <c r="D34" s="21"/>
    </row>
    <row r="35" spans="1:4" x14ac:dyDescent="0.2">
      <c r="B35" s="21"/>
    </row>
    <row r="36" spans="1:4" x14ac:dyDescent="0.2">
      <c r="B36" s="21"/>
    </row>
    <row r="37" spans="1:4" x14ac:dyDescent="0.2">
      <c r="B37" s="21"/>
    </row>
    <row r="38" spans="1:4" x14ac:dyDescent="0.2">
      <c r="B38" s="21"/>
    </row>
    <row r="39" spans="1:4" x14ac:dyDescent="0.2">
      <c r="B39" s="21"/>
    </row>
  </sheetData>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10" s="2" customFormat="1" ht="16.3" x14ac:dyDescent="0.3"/>
    <row r="2" spans="1:10" s="36" customFormat="1" ht="16.3" x14ac:dyDescent="0.3">
      <c r="A2" s="35" t="s">
        <v>1105</v>
      </c>
    </row>
    <row r="3" spans="1:10" s="2" customFormat="1" ht="16.3" x14ac:dyDescent="0.3">
      <c r="A3" s="3"/>
    </row>
    <row r="4" spans="1:10" s="2" customFormat="1" ht="48.9" x14ac:dyDescent="0.3">
      <c r="B4" s="37" t="s">
        <v>1102</v>
      </c>
      <c r="C4" s="22" t="s">
        <v>1101</v>
      </c>
      <c r="D4" s="5" t="s">
        <v>134</v>
      </c>
      <c r="F4" s="144"/>
      <c r="G4" s="144"/>
      <c r="H4" s="144"/>
      <c r="I4" s="144"/>
      <c r="J4" s="144"/>
    </row>
    <row r="5" spans="1:10" s="2" customFormat="1" ht="32.6" x14ac:dyDescent="0.3">
      <c r="A5" s="6"/>
      <c r="B5" s="43" t="s">
        <v>135</v>
      </c>
      <c r="C5" s="8" t="s">
        <v>136</v>
      </c>
      <c r="D5" s="8" t="s">
        <v>137</v>
      </c>
      <c r="F5" s="144"/>
      <c r="G5" s="144"/>
      <c r="H5" s="144"/>
      <c r="I5" s="144"/>
      <c r="J5" s="144"/>
    </row>
    <row r="6" spans="1:10" s="2" customFormat="1" ht="16.3" x14ac:dyDescent="0.3">
      <c r="A6" s="9" t="s">
        <v>138</v>
      </c>
      <c r="B6" s="38">
        <v>1694000</v>
      </c>
      <c r="C6" s="1" t="s">
        <v>139</v>
      </c>
      <c r="D6" s="1" t="s">
        <v>139</v>
      </c>
      <c r="F6" s="150"/>
      <c r="G6" s="151"/>
      <c r="H6" s="144"/>
      <c r="I6" s="144"/>
      <c r="J6" s="144"/>
    </row>
    <row r="7" spans="1:10" s="2" customFormat="1" ht="16.3" x14ac:dyDescent="0.3">
      <c r="A7" s="10" t="s">
        <v>140</v>
      </c>
      <c r="B7" s="38">
        <v>517000</v>
      </c>
      <c r="C7" s="1" t="s">
        <v>139</v>
      </c>
      <c r="D7" s="1" t="s">
        <v>139</v>
      </c>
      <c r="F7" s="150"/>
      <c r="G7" s="151"/>
      <c r="H7" s="144"/>
      <c r="I7" s="144"/>
      <c r="J7" s="144"/>
    </row>
    <row r="8" spans="1:10" s="2" customFormat="1" ht="16.3" x14ac:dyDescent="0.3">
      <c r="A8" s="10" t="s">
        <v>141</v>
      </c>
      <c r="B8" s="38">
        <v>876000</v>
      </c>
      <c r="C8" s="1" t="s">
        <v>139</v>
      </c>
      <c r="D8" s="1" t="s">
        <v>139</v>
      </c>
      <c r="F8" s="150"/>
      <c r="G8" s="165"/>
      <c r="H8" s="144"/>
      <c r="I8" s="144"/>
      <c r="J8" s="144"/>
    </row>
    <row r="9" spans="1:10" s="2" customFormat="1" ht="32.6" x14ac:dyDescent="0.3">
      <c r="A9" s="10" t="s">
        <v>142</v>
      </c>
      <c r="B9" s="38">
        <v>4866000</v>
      </c>
      <c r="C9" s="1" t="s">
        <v>139</v>
      </c>
      <c r="D9" s="1" t="s">
        <v>139</v>
      </c>
      <c r="F9" s="144"/>
      <c r="G9" s="144"/>
      <c r="H9" s="144"/>
      <c r="I9" s="144"/>
      <c r="J9" s="144"/>
    </row>
    <row r="10" spans="1:10" s="2" customFormat="1" ht="16.3" x14ac:dyDescent="0.3">
      <c r="A10" s="10" t="s">
        <v>143</v>
      </c>
      <c r="B10" s="39">
        <v>0</v>
      </c>
      <c r="C10" s="1" t="s">
        <v>139</v>
      </c>
      <c r="D10" s="1" t="s">
        <v>139</v>
      </c>
      <c r="F10" s="144"/>
      <c r="G10" s="144"/>
      <c r="H10" s="144"/>
      <c r="I10" s="144"/>
      <c r="J10" s="144"/>
    </row>
    <row r="11" spans="1:10" s="2" customFormat="1" ht="16.3" x14ac:dyDescent="0.3">
      <c r="A11" s="10" t="s">
        <v>144</v>
      </c>
      <c r="B11" s="38">
        <v>11254000</v>
      </c>
      <c r="C11" s="1" t="s">
        <v>139</v>
      </c>
      <c r="D11" s="1" t="s">
        <v>139</v>
      </c>
      <c r="F11" s="144"/>
      <c r="G11" s="144"/>
      <c r="H11" s="144"/>
      <c r="I11" s="144"/>
      <c r="J11" s="144"/>
    </row>
    <row r="12" spans="1:10" s="2" customFormat="1" ht="16.3" x14ac:dyDescent="0.3">
      <c r="A12" s="11" t="s">
        <v>145</v>
      </c>
      <c r="B12" s="39">
        <f>SUM(B6:B11)</f>
        <v>19207000</v>
      </c>
      <c r="C12" s="1" t="s">
        <v>139</v>
      </c>
      <c r="D12" s="1" t="s">
        <v>139</v>
      </c>
      <c r="F12" s="144"/>
      <c r="G12" s="144"/>
      <c r="H12" s="144"/>
      <c r="I12" s="144"/>
      <c r="J12" s="144"/>
    </row>
    <row r="13" spans="1:10" s="2" customFormat="1" ht="32.6" x14ac:dyDescent="0.3">
      <c r="A13" s="12" t="s">
        <v>146</v>
      </c>
      <c r="B13" s="39">
        <v>0</v>
      </c>
      <c r="C13" s="1" t="s">
        <v>139</v>
      </c>
      <c r="D13" s="1" t="s">
        <v>139</v>
      </c>
    </row>
    <row r="14" spans="1:10" s="2" customFormat="1" ht="16.3" x14ac:dyDescent="0.3">
      <c r="A14" s="13" t="s">
        <v>147</v>
      </c>
      <c r="B14" s="40">
        <f>B12+B13</f>
        <v>19207000</v>
      </c>
      <c r="C14" s="1" t="s">
        <v>139</v>
      </c>
      <c r="D14" s="1" t="s">
        <v>139</v>
      </c>
    </row>
    <row r="15" spans="1:10" s="2" customFormat="1" ht="16.3" x14ac:dyDescent="0.3">
      <c r="A15" s="14"/>
      <c r="B15" s="36"/>
    </row>
    <row r="16" spans="1:10" s="2" customFormat="1" ht="16.3" x14ac:dyDescent="0.3">
      <c r="A16" s="23"/>
      <c r="B16" s="41" t="s">
        <v>148</v>
      </c>
      <c r="C16" s="16" t="s">
        <v>148</v>
      </c>
      <c r="D16" s="16" t="s">
        <v>148</v>
      </c>
      <c r="E16" s="24"/>
    </row>
    <row r="17" spans="1:4" s="2" customFormat="1" ht="16.3" x14ac:dyDescent="0.3">
      <c r="A17" s="9" t="s">
        <v>138</v>
      </c>
      <c r="B17" s="39">
        <v>70000</v>
      </c>
      <c r="C17" s="1" t="s">
        <v>139</v>
      </c>
      <c r="D17" s="1" t="s">
        <v>139</v>
      </c>
    </row>
    <row r="18" spans="1:4" s="2" customFormat="1" ht="16.3" x14ac:dyDescent="0.3">
      <c r="A18" s="10" t="s">
        <v>140</v>
      </c>
      <c r="B18" s="39">
        <v>0</v>
      </c>
      <c r="C18" s="1" t="s">
        <v>139</v>
      </c>
      <c r="D18" s="1" t="s">
        <v>139</v>
      </c>
    </row>
    <row r="19" spans="1:4" s="2" customFormat="1" ht="16.3" x14ac:dyDescent="0.3">
      <c r="A19" s="10" t="s">
        <v>141</v>
      </c>
      <c r="B19" s="39">
        <v>200000</v>
      </c>
      <c r="C19" s="1" t="s">
        <v>139</v>
      </c>
      <c r="D19" s="1" t="s">
        <v>139</v>
      </c>
    </row>
    <row r="20" spans="1:4" s="2" customFormat="1" ht="32.6" x14ac:dyDescent="0.3">
      <c r="A20" s="10" t="s">
        <v>142</v>
      </c>
      <c r="B20" s="39">
        <v>1900000</v>
      </c>
      <c r="C20" s="1" t="s">
        <v>139</v>
      </c>
      <c r="D20" s="1" t="s">
        <v>139</v>
      </c>
    </row>
    <row r="21" spans="1:4" s="2" customFormat="1" ht="16.3" x14ac:dyDescent="0.3">
      <c r="A21" s="10" t="s">
        <v>143</v>
      </c>
      <c r="B21" s="39">
        <v>120000</v>
      </c>
      <c r="C21" s="1" t="s">
        <v>139</v>
      </c>
      <c r="D21" s="1" t="s">
        <v>139</v>
      </c>
    </row>
    <row r="22" spans="1:4" s="2" customFormat="1" ht="16.3" x14ac:dyDescent="0.3">
      <c r="A22" s="10" t="s">
        <v>144</v>
      </c>
      <c r="B22" s="39">
        <v>750000</v>
      </c>
      <c r="C22" s="1" t="s">
        <v>139</v>
      </c>
      <c r="D22" s="1" t="s">
        <v>139</v>
      </c>
    </row>
    <row r="23" spans="1:4" s="2" customFormat="1" ht="16.3" x14ac:dyDescent="0.3">
      <c r="A23" s="11" t="s">
        <v>145</v>
      </c>
      <c r="B23" s="39">
        <f>SUM(B17:B22)</f>
        <v>3040000</v>
      </c>
      <c r="C23" s="1" t="s">
        <v>139</v>
      </c>
      <c r="D23" s="1" t="s">
        <v>139</v>
      </c>
    </row>
    <row r="24" spans="1:4" s="2" customFormat="1" ht="32.6" x14ac:dyDescent="0.3">
      <c r="A24" s="12" t="s">
        <v>146</v>
      </c>
      <c r="B24" s="39">
        <v>0</v>
      </c>
      <c r="C24" s="1" t="s">
        <v>139</v>
      </c>
      <c r="D24" s="1" t="s">
        <v>139</v>
      </c>
    </row>
    <row r="25" spans="1:4" s="2" customFormat="1" ht="16.3" x14ac:dyDescent="0.3">
      <c r="A25" s="13" t="s">
        <v>147</v>
      </c>
      <c r="B25" s="40">
        <f>B23+B24</f>
        <v>3040000</v>
      </c>
      <c r="C25" s="1" t="s">
        <v>139</v>
      </c>
      <c r="D25" s="1" t="s">
        <v>139</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149</v>
      </c>
      <c r="B30" s="42">
        <f>B12</f>
        <v>19207000</v>
      </c>
      <c r="C30" s="51" t="str">
        <f>C14</f>
        <v>Costs not yet available</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7" s="2" customFormat="1" ht="16.3" x14ac:dyDescent="0.3"/>
    <row r="2" spans="1:7" s="36" customFormat="1" ht="16.3" x14ac:dyDescent="0.3">
      <c r="A2" s="35" t="s">
        <v>1104</v>
      </c>
    </row>
    <row r="3" spans="1:7" s="2" customFormat="1" ht="16.3" x14ac:dyDescent="0.3">
      <c r="A3" s="3"/>
    </row>
    <row r="4" spans="1:7" s="2" customFormat="1" ht="48.9" x14ac:dyDescent="0.3">
      <c r="B4" s="37" t="s">
        <v>1103</v>
      </c>
      <c r="C4" s="22" t="s">
        <v>1101</v>
      </c>
      <c r="D4" s="5" t="s">
        <v>134</v>
      </c>
      <c r="F4" s="144"/>
      <c r="G4" s="144"/>
    </row>
    <row r="5" spans="1:7" s="2" customFormat="1" ht="32.6" x14ac:dyDescent="0.3">
      <c r="A5" s="6"/>
      <c r="B5" s="43" t="s">
        <v>135</v>
      </c>
      <c r="C5" s="8" t="s">
        <v>136</v>
      </c>
      <c r="D5" s="8" t="s">
        <v>137</v>
      </c>
      <c r="F5" s="144"/>
      <c r="G5" s="144"/>
    </row>
    <row r="6" spans="1:7" s="2" customFormat="1" ht="16.3" x14ac:dyDescent="0.3">
      <c r="A6" s="9" t="s">
        <v>138</v>
      </c>
      <c r="B6" s="38">
        <v>1382000</v>
      </c>
      <c r="C6" s="1" t="s">
        <v>139</v>
      </c>
      <c r="D6" s="1" t="s">
        <v>139</v>
      </c>
      <c r="F6" s="150"/>
      <c r="G6" s="151"/>
    </row>
    <row r="7" spans="1:7" s="2" customFormat="1" ht="16.3" x14ac:dyDescent="0.3">
      <c r="A7" s="10" t="s">
        <v>140</v>
      </c>
      <c r="B7" s="38">
        <v>422000</v>
      </c>
      <c r="C7" s="1" t="s">
        <v>139</v>
      </c>
      <c r="D7" s="1" t="s">
        <v>139</v>
      </c>
      <c r="F7" s="150"/>
      <c r="G7" s="151"/>
    </row>
    <row r="8" spans="1:7" s="2" customFormat="1" ht="16.3" x14ac:dyDescent="0.3">
      <c r="A8" s="10" t="s">
        <v>141</v>
      </c>
      <c r="B8" s="38">
        <v>834000</v>
      </c>
      <c r="C8" s="1" t="s">
        <v>139</v>
      </c>
      <c r="D8" s="1" t="s">
        <v>139</v>
      </c>
      <c r="F8" s="150"/>
      <c r="G8" s="165"/>
    </row>
    <row r="9" spans="1:7" s="2" customFormat="1" ht="32.6" x14ac:dyDescent="0.3">
      <c r="A9" s="10" t="s">
        <v>142</v>
      </c>
      <c r="B9" s="38">
        <v>4424000</v>
      </c>
      <c r="C9" s="1" t="s">
        <v>139</v>
      </c>
      <c r="D9" s="1" t="s">
        <v>139</v>
      </c>
      <c r="F9" s="144"/>
      <c r="G9" s="144"/>
    </row>
    <row r="10" spans="1:7" s="2" customFormat="1" ht="16.3" x14ac:dyDescent="0.3">
      <c r="A10" s="10" t="s">
        <v>143</v>
      </c>
      <c r="B10" s="39">
        <v>0</v>
      </c>
      <c r="C10" s="1" t="s">
        <v>139</v>
      </c>
      <c r="D10" s="1" t="s">
        <v>139</v>
      </c>
      <c r="F10" s="144"/>
      <c r="G10" s="144"/>
    </row>
    <row r="11" spans="1:7" s="2" customFormat="1" ht="16.3" x14ac:dyDescent="0.3">
      <c r="A11" s="10" t="s">
        <v>144</v>
      </c>
      <c r="B11" s="38">
        <v>9770000</v>
      </c>
      <c r="C11" s="1" t="s">
        <v>139</v>
      </c>
      <c r="D11" s="1" t="s">
        <v>139</v>
      </c>
      <c r="F11" s="144"/>
      <c r="G11" s="144"/>
    </row>
    <row r="12" spans="1:7" s="2" customFormat="1" ht="16.3" x14ac:dyDescent="0.3">
      <c r="A12" s="11" t="s">
        <v>145</v>
      </c>
      <c r="B12" s="39">
        <f>SUM(B6:B11)</f>
        <v>16832000</v>
      </c>
      <c r="C12" s="1" t="s">
        <v>139</v>
      </c>
      <c r="D12" s="1" t="s">
        <v>139</v>
      </c>
    </row>
    <row r="13" spans="1:7" s="2" customFormat="1" ht="32.6" x14ac:dyDescent="0.3">
      <c r="A13" s="12" t="s">
        <v>146</v>
      </c>
      <c r="B13" s="39">
        <v>0</v>
      </c>
      <c r="C13" s="1" t="s">
        <v>139</v>
      </c>
      <c r="D13" s="1" t="s">
        <v>139</v>
      </c>
    </row>
    <row r="14" spans="1:7" s="2" customFormat="1" ht="16.3" x14ac:dyDescent="0.3">
      <c r="A14" s="13" t="s">
        <v>147</v>
      </c>
      <c r="B14" s="40">
        <f>B12+B13</f>
        <v>16832000</v>
      </c>
      <c r="C14" s="1" t="s">
        <v>139</v>
      </c>
      <c r="D14" s="1" t="s">
        <v>139</v>
      </c>
    </row>
    <row r="15" spans="1:7" s="2" customFormat="1" ht="16.3" x14ac:dyDescent="0.3">
      <c r="A15" s="14"/>
      <c r="B15" s="36"/>
    </row>
    <row r="16" spans="1:7" s="2" customFormat="1" ht="16.3" x14ac:dyDescent="0.3">
      <c r="A16" s="23"/>
      <c r="B16" s="41" t="s">
        <v>148</v>
      </c>
      <c r="C16" s="16" t="s">
        <v>148</v>
      </c>
      <c r="D16" s="16" t="s">
        <v>148</v>
      </c>
      <c r="E16" s="24"/>
    </row>
    <row r="17" spans="1:4" s="2" customFormat="1" ht="16.3" x14ac:dyDescent="0.3">
      <c r="A17" s="9" t="s">
        <v>138</v>
      </c>
      <c r="B17" s="39">
        <v>2270000</v>
      </c>
      <c r="C17" s="1" t="s">
        <v>139</v>
      </c>
      <c r="D17" s="1" t="s">
        <v>139</v>
      </c>
    </row>
    <row r="18" spans="1:4" s="2" customFormat="1" ht="16.3" x14ac:dyDescent="0.3">
      <c r="A18" s="10" t="s">
        <v>140</v>
      </c>
      <c r="B18" s="39">
        <v>0</v>
      </c>
      <c r="C18" s="1" t="s">
        <v>139</v>
      </c>
      <c r="D18" s="1" t="s">
        <v>139</v>
      </c>
    </row>
    <row r="19" spans="1:4" s="2" customFormat="1" ht="16.3" x14ac:dyDescent="0.3">
      <c r="A19" s="10" t="s">
        <v>141</v>
      </c>
      <c r="B19" s="39">
        <v>500000</v>
      </c>
      <c r="C19" s="1" t="s">
        <v>139</v>
      </c>
      <c r="D19" s="1" t="s">
        <v>139</v>
      </c>
    </row>
    <row r="20" spans="1:4" s="2" customFormat="1" ht="32.6" x14ac:dyDescent="0.3">
      <c r="A20" s="10" t="s">
        <v>142</v>
      </c>
      <c r="B20" s="39">
        <v>7700000</v>
      </c>
      <c r="C20" s="1" t="s">
        <v>139</v>
      </c>
      <c r="D20" s="1" t="s">
        <v>139</v>
      </c>
    </row>
    <row r="21" spans="1:4" s="2" customFormat="1" ht="16.3" x14ac:dyDescent="0.3">
      <c r="A21" s="10" t="s">
        <v>143</v>
      </c>
      <c r="B21" s="39">
        <v>585000</v>
      </c>
      <c r="C21" s="1" t="s">
        <v>139</v>
      </c>
      <c r="D21" s="1" t="s">
        <v>139</v>
      </c>
    </row>
    <row r="22" spans="1:4" s="2" customFormat="1" ht="16.3" x14ac:dyDescent="0.3">
      <c r="A22" s="10" t="s">
        <v>144</v>
      </c>
      <c r="B22" s="39">
        <v>4800000</v>
      </c>
      <c r="C22" s="1" t="s">
        <v>139</v>
      </c>
      <c r="D22" s="1" t="s">
        <v>139</v>
      </c>
    </row>
    <row r="23" spans="1:4" s="2" customFormat="1" ht="16.3" x14ac:dyDescent="0.3">
      <c r="A23" s="11" t="s">
        <v>145</v>
      </c>
      <c r="B23" s="39">
        <f>SUM(B17:B22)</f>
        <v>15855000</v>
      </c>
      <c r="C23" s="1" t="s">
        <v>139</v>
      </c>
      <c r="D23" s="1" t="s">
        <v>139</v>
      </c>
    </row>
    <row r="24" spans="1:4" s="2" customFormat="1" ht="32.6" x14ac:dyDescent="0.3">
      <c r="A24" s="12" t="s">
        <v>146</v>
      </c>
      <c r="B24" s="39">
        <v>0</v>
      </c>
      <c r="C24" s="1" t="s">
        <v>139</v>
      </c>
      <c r="D24" s="1" t="s">
        <v>139</v>
      </c>
    </row>
    <row r="25" spans="1:4" s="2" customFormat="1" ht="16.3" x14ac:dyDescent="0.3">
      <c r="A25" s="13" t="s">
        <v>147</v>
      </c>
      <c r="B25" s="40">
        <f>B23+B24</f>
        <v>15855000</v>
      </c>
      <c r="C25" s="1" t="s">
        <v>139</v>
      </c>
      <c r="D25" s="1" t="s">
        <v>139</v>
      </c>
    </row>
    <row r="26" spans="1:4" s="2" customFormat="1" ht="16.3" x14ac:dyDescent="0.3">
      <c r="B26" s="36"/>
      <c r="C26" s="52"/>
    </row>
    <row r="27" spans="1:4" s="2" customFormat="1" ht="16.3" x14ac:dyDescent="0.3">
      <c r="B27" s="36"/>
      <c r="C27" s="52"/>
    </row>
    <row r="28" spans="1:4" s="2" customFormat="1" ht="16.3" x14ac:dyDescent="0.3">
      <c r="B28" s="36"/>
      <c r="C28" s="52"/>
    </row>
    <row r="29" spans="1:4" s="2" customFormat="1" ht="16.3" x14ac:dyDescent="0.3">
      <c r="B29" s="36"/>
      <c r="C29" s="52"/>
    </row>
    <row r="30" spans="1:4" s="2" customFormat="1" ht="16.3" x14ac:dyDescent="0.3">
      <c r="A30" s="25" t="s">
        <v>149</v>
      </c>
      <c r="B30" s="42">
        <f>B12</f>
        <v>16832000</v>
      </c>
      <c r="C30" s="51" t="str">
        <f>C14</f>
        <v>Costs not yet available</v>
      </c>
      <c r="D30" s="18"/>
    </row>
    <row r="31" spans="1:4" s="2" customFormat="1" ht="16.3" x14ac:dyDescent="0.3">
      <c r="B31" s="44"/>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14.625" style="20" customWidth="1"/>
    <col min="6" max="6" width="14" style="20" bestFit="1" customWidth="1"/>
    <col min="7" max="7" width="15" style="20" bestFit="1" customWidth="1"/>
    <col min="8" max="8" width="9.125" style="20"/>
    <col min="9" max="9" width="11.375" style="20" bestFit="1" customWidth="1"/>
    <col min="10" max="16384" width="9.125" style="20"/>
  </cols>
  <sheetData>
    <row r="1" spans="1:5" s="2" customFormat="1" ht="16.3" x14ac:dyDescent="0.3"/>
    <row r="2" spans="1:5" s="2" customFormat="1" ht="16.3" x14ac:dyDescent="0.3">
      <c r="A2" s="26" t="s">
        <v>1211</v>
      </c>
    </row>
    <row r="3" spans="1:5" s="2" customFormat="1" ht="16.3" x14ac:dyDescent="0.3">
      <c r="A3" s="3"/>
    </row>
    <row r="4" spans="1:5" s="2" customFormat="1" ht="48.9" x14ac:dyDescent="0.3">
      <c r="B4" s="4" t="s">
        <v>162</v>
      </c>
      <c r="C4" s="22" t="s">
        <v>437</v>
      </c>
      <c r="D4" s="148" t="s">
        <v>1248</v>
      </c>
    </row>
    <row r="5" spans="1:5" s="2" customFormat="1" ht="32.6" x14ac:dyDescent="0.3">
      <c r="A5" s="49"/>
      <c r="B5" s="131" t="s">
        <v>135</v>
      </c>
      <c r="C5" s="8" t="s">
        <v>136</v>
      </c>
      <c r="D5" s="8" t="s">
        <v>137</v>
      </c>
    </row>
    <row r="6" spans="1:5" s="2" customFormat="1" ht="16.3" x14ac:dyDescent="0.3">
      <c r="A6" s="128" t="s">
        <v>138</v>
      </c>
      <c r="B6" s="132">
        <v>1051381</v>
      </c>
      <c r="C6" s="129" t="s">
        <v>139</v>
      </c>
      <c r="D6" s="1" t="s">
        <v>139</v>
      </c>
    </row>
    <row r="7" spans="1:5" s="2" customFormat="1" ht="16.3" x14ac:dyDescent="0.3">
      <c r="A7" s="130" t="s">
        <v>140</v>
      </c>
      <c r="B7" s="132">
        <v>32509</v>
      </c>
      <c r="C7" s="129" t="s">
        <v>139</v>
      </c>
      <c r="D7" s="1" t="s">
        <v>139</v>
      </c>
    </row>
    <row r="8" spans="1:5" s="2" customFormat="1" ht="16.3" x14ac:dyDescent="0.3">
      <c r="A8" s="130" t="s">
        <v>141</v>
      </c>
      <c r="B8" s="132">
        <v>632401</v>
      </c>
      <c r="C8" s="129" t="s">
        <v>139</v>
      </c>
      <c r="D8" s="1" t="s">
        <v>139</v>
      </c>
    </row>
    <row r="9" spans="1:5" s="2" customFormat="1" ht="32.6" x14ac:dyDescent="0.3">
      <c r="A9" s="130" t="s">
        <v>142</v>
      </c>
      <c r="B9" s="132">
        <v>7237942</v>
      </c>
      <c r="C9" s="129" t="s">
        <v>139</v>
      </c>
      <c r="D9" s="1" t="s">
        <v>139</v>
      </c>
    </row>
    <row r="10" spans="1:5" s="2" customFormat="1" ht="16.3" x14ac:dyDescent="0.3">
      <c r="A10" s="130" t="s">
        <v>143</v>
      </c>
      <c r="B10" s="133">
        <v>97793</v>
      </c>
      <c r="C10" s="129" t="s">
        <v>139</v>
      </c>
      <c r="D10" s="1" t="s">
        <v>139</v>
      </c>
    </row>
    <row r="11" spans="1:5" s="2" customFormat="1" ht="16.3" x14ac:dyDescent="0.3">
      <c r="A11" s="130" t="s">
        <v>144</v>
      </c>
      <c r="B11" s="132">
        <v>5169697</v>
      </c>
      <c r="C11" s="129" t="s">
        <v>139</v>
      </c>
      <c r="D11" s="1" t="s">
        <v>139</v>
      </c>
    </row>
    <row r="12" spans="1:5" s="2" customFormat="1" ht="16.3" x14ac:dyDescent="0.3">
      <c r="A12" s="11" t="s">
        <v>145</v>
      </c>
      <c r="B12" s="133">
        <f>SUM(B6:B11)</f>
        <v>14221723</v>
      </c>
      <c r="C12" s="1" t="s">
        <v>139</v>
      </c>
      <c r="D12" s="1" t="s">
        <v>139</v>
      </c>
    </row>
    <row r="13" spans="1:5" s="2" customFormat="1" ht="32.6" x14ac:dyDescent="0.3">
      <c r="A13" s="12" t="s">
        <v>146</v>
      </c>
      <c r="B13" s="133">
        <v>82972</v>
      </c>
      <c r="C13" s="1" t="s">
        <v>139</v>
      </c>
      <c r="D13" s="1" t="s">
        <v>139</v>
      </c>
    </row>
    <row r="14" spans="1:5" s="2" customFormat="1" ht="16.3" x14ac:dyDescent="0.3">
      <c r="A14" s="13" t="s">
        <v>147</v>
      </c>
      <c r="B14" s="134">
        <f>B12+B13</f>
        <v>14304695</v>
      </c>
      <c r="C14" s="1" t="s">
        <v>139</v>
      </c>
      <c r="D14" s="1" t="s">
        <v>139</v>
      </c>
      <c r="E14" s="127"/>
    </row>
    <row r="15" spans="1:5" s="2" customFormat="1" ht="16.3" x14ac:dyDescent="0.3">
      <c r="A15" s="14"/>
      <c r="B15" s="135"/>
      <c r="C15" s="52"/>
    </row>
    <row r="16" spans="1:5" s="2" customFormat="1" ht="16.3" x14ac:dyDescent="0.3">
      <c r="A16" s="23"/>
      <c r="B16" s="136" t="s">
        <v>148</v>
      </c>
      <c r="C16" s="16" t="s">
        <v>148</v>
      </c>
      <c r="D16" s="16" t="s">
        <v>148</v>
      </c>
      <c r="E16" s="24"/>
    </row>
    <row r="17" spans="1:5" s="2" customFormat="1" ht="16.3" x14ac:dyDescent="0.3">
      <c r="A17" s="9" t="s">
        <v>138</v>
      </c>
      <c r="B17" s="133">
        <v>10400</v>
      </c>
      <c r="C17" s="1" t="s">
        <v>139</v>
      </c>
      <c r="D17" s="1" t="s">
        <v>139</v>
      </c>
    </row>
    <row r="18" spans="1:5" s="2" customFormat="1" ht="16.3" x14ac:dyDescent="0.3">
      <c r="A18" s="10" t="s">
        <v>140</v>
      </c>
      <c r="B18" s="133">
        <v>0</v>
      </c>
      <c r="C18" s="1" t="s">
        <v>139</v>
      </c>
      <c r="D18" s="1" t="s">
        <v>139</v>
      </c>
    </row>
    <row r="19" spans="1:5" s="2" customFormat="1" ht="16.3" x14ac:dyDescent="0.3">
      <c r="A19" s="10" t="s">
        <v>141</v>
      </c>
      <c r="B19" s="133">
        <v>724600</v>
      </c>
      <c r="C19" s="1" t="s">
        <v>139</v>
      </c>
      <c r="D19" s="1" t="s">
        <v>139</v>
      </c>
    </row>
    <row r="20" spans="1:5" s="2" customFormat="1" ht="32.6" x14ac:dyDescent="0.3">
      <c r="A20" s="10" t="s">
        <v>142</v>
      </c>
      <c r="B20" s="133">
        <v>3217100</v>
      </c>
      <c r="C20" s="1" t="s">
        <v>139</v>
      </c>
      <c r="D20" s="1" t="s">
        <v>139</v>
      </c>
    </row>
    <row r="21" spans="1:5" s="2" customFormat="1" ht="16.3" x14ac:dyDescent="0.3">
      <c r="A21" s="10" t="s">
        <v>143</v>
      </c>
      <c r="B21" s="133">
        <v>0</v>
      </c>
      <c r="C21" s="1" t="s">
        <v>139</v>
      </c>
      <c r="D21" s="1" t="s">
        <v>139</v>
      </c>
    </row>
    <row r="22" spans="1:5" s="2" customFormat="1" ht="16.3" x14ac:dyDescent="0.3">
      <c r="A22" s="10" t="s">
        <v>144</v>
      </c>
      <c r="B22" s="133">
        <v>3043300</v>
      </c>
      <c r="C22" s="1" t="s">
        <v>139</v>
      </c>
      <c r="D22" s="1" t="s">
        <v>139</v>
      </c>
    </row>
    <row r="23" spans="1:5" s="2" customFormat="1" ht="16.3" x14ac:dyDescent="0.3">
      <c r="A23" s="11" t="s">
        <v>145</v>
      </c>
      <c r="B23" s="133">
        <f>SUM(B17:B22)</f>
        <v>6995400</v>
      </c>
      <c r="C23" s="1" t="s">
        <v>139</v>
      </c>
      <c r="D23" s="1" t="s">
        <v>139</v>
      </c>
    </row>
    <row r="24" spans="1:5" s="2" customFormat="1" ht="32.6" x14ac:dyDescent="0.3">
      <c r="A24" s="12" t="s">
        <v>146</v>
      </c>
      <c r="B24" s="133">
        <v>0</v>
      </c>
      <c r="C24" s="1" t="s">
        <v>139</v>
      </c>
      <c r="D24" s="1" t="s">
        <v>139</v>
      </c>
    </row>
    <row r="25" spans="1:5" s="2" customFormat="1" ht="16.3" x14ac:dyDescent="0.3">
      <c r="A25" s="13" t="s">
        <v>147</v>
      </c>
      <c r="B25" s="134">
        <f>B23+B24</f>
        <v>6995400</v>
      </c>
      <c r="C25" s="1" t="s">
        <v>139</v>
      </c>
      <c r="D25" s="1" t="s">
        <v>139</v>
      </c>
    </row>
    <row r="26" spans="1:5" s="2" customFormat="1" ht="16.3" x14ac:dyDescent="0.3"/>
    <row r="27" spans="1:5" s="2" customFormat="1" ht="16.3" x14ac:dyDescent="0.3">
      <c r="E27" s="126"/>
    </row>
    <row r="28" spans="1:5" s="2" customFormat="1" ht="16.3" x14ac:dyDescent="0.3"/>
    <row r="29" spans="1:5" s="2" customFormat="1" ht="16.3" x14ac:dyDescent="0.3"/>
    <row r="30" spans="1:5" s="2" customFormat="1" ht="16.3" x14ac:dyDescent="0.3">
      <c r="A30" s="25" t="s">
        <v>149</v>
      </c>
      <c r="B30" s="28">
        <f>B12+B13</f>
        <v>14304695</v>
      </c>
      <c r="C30" s="53" t="str">
        <f>C12</f>
        <v>Costs not yet available</v>
      </c>
      <c r="D30" s="18"/>
    </row>
    <row r="31" spans="1:5" s="2" customFormat="1" ht="16.3" x14ac:dyDescent="0.3">
      <c r="B31" s="19"/>
    </row>
    <row r="32" spans="1:5" x14ac:dyDescent="0.2">
      <c r="A32" s="122"/>
      <c r="B32" s="122"/>
      <c r="C32" s="122"/>
      <c r="D32" s="122"/>
    </row>
    <row r="33" spans="1:4" x14ac:dyDescent="0.2">
      <c r="A33" s="122"/>
      <c r="B33" s="122"/>
      <c r="C33" s="122"/>
      <c r="D33" s="122"/>
    </row>
    <row r="34" spans="1:4" x14ac:dyDescent="0.2">
      <c r="A34" s="122"/>
      <c r="B34" s="122"/>
      <c r="C34" s="122"/>
      <c r="D34" s="122"/>
    </row>
    <row r="35" spans="1:4" x14ac:dyDescent="0.2">
      <c r="B35" s="21"/>
    </row>
    <row r="36" spans="1:4" x14ac:dyDescent="0.2">
      <c r="B36" s="21"/>
    </row>
    <row r="37" spans="1:4" x14ac:dyDescent="0.2">
      <c r="B37" s="21"/>
    </row>
    <row r="38" spans="1:4" x14ac:dyDescent="0.2">
      <c r="B38" s="21"/>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147" bestFit="1" customWidth="1"/>
    <col min="8" max="8" width="9.125" style="20"/>
    <col min="9" max="9" width="11.375" style="20" bestFit="1" customWidth="1"/>
    <col min="10" max="16384" width="9.125" style="20"/>
  </cols>
  <sheetData>
    <row r="1" spans="1:7" s="2" customFormat="1" ht="16.3" x14ac:dyDescent="0.3">
      <c r="G1" s="144"/>
    </row>
    <row r="2" spans="1:7" s="46" customFormat="1" ht="16.3" x14ac:dyDescent="0.3">
      <c r="A2" s="26" t="s">
        <v>1212</v>
      </c>
      <c r="B2" s="2"/>
      <c r="C2" s="2"/>
      <c r="D2" s="2"/>
      <c r="G2" s="124"/>
    </row>
    <row r="3" spans="1:7" s="46" customFormat="1" ht="16.3" x14ac:dyDescent="0.3">
      <c r="A3" s="3"/>
      <c r="B3" s="2"/>
      <c r="C3" s="2"/>
      <c r="D3" s="2"/>
      <c r="G3" s="124"/>
    </row>
    <row r="4" spans="1:7" s="46" customFormat="1" ht="48.9" x14ac:dyDescent="0.3">
      <c r="A4" s="2"/>
      <c r="B4" s="168" t="s">
        <v>162</v>
      </c>
      <c r="C4" s="22" t="s">
        <v>437</v>
      </c>
      <c r="D4" s="148" t="s">
        <v>1248</v>
      </c>
      <c r="G4" s="124"/>
    </row>
    <row r="5" spans="1:7" s="46" customFormat="1" ht="32.6" x14ac:dyDescent="0.3">
      <c r="A5" s="49"/>
      <c r="B5" s="169" t="s">
        <v>135</v>
      </c>
      <c r="C5" s="8" t="s">
        <v>136</v>
      </c>
      <c r="D5" s="8" t="s">
        <v>137</v>
      </c>
      <c r="G5" s="124"/>
    </row>
    <row r="6" spans="1:7" s="46" customFormat="1" ht="16.3" x14ac:dyDescent="0.3">
      <c r="A6" s="9" t="s">
        <v>138</v>
      </c>
      <c r="B6" s="32">
        <v>3512346</v>
      </c>
      <c r="C6" s="29">
        <v>3512346</v>
      </c>
      <c r="D6" s="1" t="s">
        <v>139</v>
      </c>
      <c r="F6" s="119"/>
      <c r="G6" s="123"/>
    </row>
    <row r="7" spans="1:7" s="46" customFormat="1" ht="16.3" x14ac:dyDescent="0.3">
      <c r="A7" s="10" t="s">
        <v>140</v>
      </c>
      <c r="B7" s="32">
        <v>195795</v>
      </c>
      <c r="C7" s="29">
        <v>195795</v>
      </c>
      <c r="D7" s="1" t="s">
        <v>139</v>
      </c>
      <c r="F7" s="119"/>
      <c r="G7" s="123"/>
    </row>
    <row r="8" spans="1:7" s="46" customFormat="1" ht="16.3" x14ac:dyDescent="0.3">
      <c r="A8" s="10" t="s">
        <v>141</v>
      </c>
      <c r="B8" s="32">
        <v>884484</v>
      </c>
      <c r="C8" s="29">
        <v>884484</v>
      </c>
      <c r="D8" s="1" t="s">
        <v>139</v>
      </c>
      <c r="F8" s="119"/>
      <c r="G8" s="145"/>
    </row>
    <row r="9" spans="1:7" s="46" customFormat="1" ht="32.6" x14ac:dyDescent="0.3">
      <c r="A9" s="10" t="s">
        <v>142</v>
      </c>
      <c r="B9" s="32">
        <v>3548984</v>
      </c>
      <c r="C9" s="29">
        <v>3548984</v>
      </c>
      <c r="D9" s="1" t="s">
        <v>139</v>
      </c>
      <c r="G9" s="124"/>
    </row>
    <row r="10" spans="1:7" s="46" customFormat="1" ht="16.3" x14ac:dyDescent="0.3">
      <c r="A10" s="10" t="s">
        <v>143</v>
      </c>
      <c r="B10" s="29">
        <v>164887</v>
      </c>
      <c r="C10" s="29">
        <v>164887</v>
      </c>
      <c r="D10" s="1" t="s">
        <v>139</v>
      </c>
      <c r="G10" s="124"/>
    </row>
    <row r="11" spans="1:7" s="46" customFormat="1" ht="16.3" x14ac:dyDescent="0.3">
      <c r="A11" s="10" t="s">
        <v>144</v>
      </c>
      <c r="B11" s="32">
        <v>4621319</v>
      </c>
      <c r="C11" s="29">
        <v>4621319</v>
      </c>
      <c r="D11" s="1" t="s">
        <v>139</v>
      </c>
      <c r="G11" s="124"/>
    </row>
    <row r="12" spans="1:7" s="46" customFormat="1" ht="16.3" x14ac:dyDescent="0.3">
      <c r="A12" s="11" t="s">
        <v>145</v>
      </c>
      <c r="B12" s="29">
        <f>SUM(B6:B11)</f>
        <v>12927815</v>
      </c>
      <c r="C12" s="29">
        <v>12927815</v>
      </c>
      <c r="D12" s="1" t="s">
        <v>139</v>
      </c>
      <c r="G12" s="124"/>
    </row>
    <row r="13" spans="1:7" s="46" customFormat="1" ht="32.6" x14ac:dyDescent="0.3">
      <c r="A13" s="12" t="s">
        <v>146</v>
      </c>
      <c r="B13" s="29">
        <v>100086</v>
      </c>
      <c r="C13" s="29">
        <v>100086</v>
      </c>
      <c r="D13" s="1" t="s">
        <v>139</v>
      </c>
      <c r="G13" s="124"/>
    </row>
    <row r="14" spans="1:7" s="46" customFormat="1" ht="16.3" x14ac:dyDescent="0.3">
      <c r="A14" s="13" t="s">
        <v>147</v>
      </c>
      <c r="B14" s="170">
        <f>B12+B13</f>
        <v>13027901</v>
      </c>
      <c r="C14" s="29">
        <f>SUM(C12+C13)</f>
        <v>13027901</v>
      </c>
      <c r="D14" s="1" t="s">
        <v>139</v>
      </c>
      <c r="G14" s="124"/>
    </row>
    <row r="15" spans="1:7" s="46" customFormat="1" ht="16.3" x14ac:dyDescent="0.3">
      <c r="A15" s="14"/>
      <c r="B15" s="52"/>
      <c r="C15" s="2"/>
      <c r="D15" s="2"/>
      <c r="G15" s="124"/>
    </row>
    <row r="16" spans="1:7" s="46" customFormat="1" ht="16.3" x14ac:dyDescent="0.3">
      <c r="A16" s="23"/>
      <c r="B16" s="171" t="s">
        <v>148</v>
      </c>
      <c r="C16" s="16" t="s">
        <v>148</v>
      </c>
      <c r="D16" s="16" t="s">
        <v>148</v>
      </c>
      <c r="E16" s="47"/>
      <c r="G16" s="124"/>
    </row>
    <row r="17" spans="1:7" s="46" customFormat="1" ht="16.3" x14ac:dyDescent="0.3">
      <c r="A17" s="9" t="s">
        <v>138</v>
      </c>
      <c r="B17" s="29">
        <v>0</v>
      </c>
      <c r="C17" s="1"/>
      <c r="D17" s="1" t="s">
        <v>139</v>
      </c>
      <c r="G17" s="124"/>
    </row>
    <row r="18" spans="1:7" s="46" customFormat="1" ht="16.3" x14ac:dyDescent="0.3">
      <c r="A18" s="10" t="s">
        <v>140</v>
      </c>
      <c r="B18" s="29">
        <v>0</v>
      </c>
      <c r="C18" s="1"/>
      <c r="D18" s="1" t="s">
        <v>139</v>
      </c>
      <c r="G18" s="124"/>
    </row>
    <row r="19" spans="1:7" s="46" customFormat="1" ht="16.3" x14ac:dyDescent="0.3">
      <c r="A19" s="10" t="s">
        <v>141</v>
      </c>
      <c r="B19" s="29">
        <v>0</v>
      </c>
      <c r="C19" s="1"/>
      <c r="D19" s="1" t="s">
        <v>139</v>
      </c>
      <c r="G19" s="124"/>
    </row>
    <row r="20" spans="1:7" s="46" customFormat="1" ht="32.6" x14ac:dyDescent="0.3">
      <c r="A20" s="10" t="s">
        <v>142</v>
      </c>
      <c r="B20" s="29">
        <v>0</v>
      </c>
      <c r="C20" s="1"/>
      <c r="D20" s="1" t="s">
        <v>139</v>
      </c>
      <c r="G20" s="124"/>
    </row>
    <row r="21" spans="1:7" s="46" customFormat="1" ht="16.3" x14ac:dyDescent="0.3">
      <c r="A21" s="10" t="s">
        <v>143</v>
      </c>
      <c r="B21" s="29">
        <v>0</v>
      </c>
      <c r="C21" s="1"/>
      <c r="D21" s="1" t="s">
        <v>139</v>
      </c>
      <c r="G21" s="124"/>
    </row>
    <row r="22" spans="1:7" s="46" customFormat="1" ht="16.3" x14ac:dyDescent="0.3">
      <c r="A22" s="10" t="s">
        <v>144</v>
      </c>
      <c r="B22" s="29">
        <v>0</v>
      </c>
      <c r="C22" s="1"/>
      <c r="D22" s="1" t="s">
        <v>139</v>
      </c>
      <c r="G22" s="124"/>
    </row>
    <row r="23" spans="1:7" s="46" customFormat="1" ht="16.3" x14ac:dyDescent="0.3">
      <c r="A23" s="11" t="s">
        <v>145</v>
      </c>
      <c r="B23" s="29">
        <v>0</v>
      </c>
      <c r="C23" s="1"/>
      <c r="D23" s="1" t="s">
        <v>139</v>
      </c>
      <c r="G23" s="124"/>
    </row>
    <row r="24" spans="1:7" s="46" customFormat="1" ht="32.6" x14ac:dyDescent="0.3">
      <c r="A24" s="12" t="s">
        <v>146</v>
      </c>
      <c r="B24" s="29">
        <v>0</v>
      </c>
      <c r="C24" s="1"/>
      <c r="D24" s="1" t="s">
        <v>139</v>
      </c>
      <c r="G24" s="124"/>
    </row>
    <row r="25" spans="1:7" s="46" customFormat="1" ht="16.3" x14ac:dyDescent="0.3">
      <c r="A25" s="13" t="s">
        <v>147</v>
      </c>
      <c r="B25" s="170">
        <v>0</v>
      </c>
      <c r="C25" s="1"/>
      <c r="D25" s="1" t="s">
        <v>139</v>
      </c>
      <c r="G25" s="124"/>
    </row>
    <row r="26" spans="1:7" s="46" customFormat="1" ht="16.3" x14ac:dyDescent="0.3">
      <c r="A26" s="2"/>
      <c r="B26" s="2"/>
      <c r="C26" s="52"/>
      <c r="D26" s="2"/>
      <c r="G26" s="124"/>
    </row>
    <row r="27" spans="1:7" s="46" customFormat="1" ht="16.3" x14ac:dyDescent="0.3">
      <c r="A27" s="2"/>
      <c r="B27" s="2"/>
      <c r="C27" s="52"/>
      <c r="D27" s="2"/>
      <c r="G27" s="124"/>
    </row>
    <row r="28" spans="1:7" s="46" customFormat="1" ht="16.3" x14ac:dyDescent="0.3">
      <c r="A28" s="2"/>
      <c r="B28" s="2"/>
      <c r="C28" s="52"/>
      <c r="D28" s="2"/>
      <c r="G28" s="124"/>
    </row>
    <row r="29" spans="1:7" s="46" customFormat="1" ht="16.3" x14ac:dyDescent="0.3">
      <c r="A29" s="2"/>
      <c r="B29" s="2"/>
      <c r="C29" s="52"/>
      <c r="D29" s="2"/>
      <c r="G29" s="124"/>
    </row>
    <row r="30" spans="1:7" s="46" customFormat="1" ht="16.3" x14ac:dyDescent="0.3">
      <c r="A30" s="25" t="s">
        <v>149</v>
      </c>
      <c r="B30" s="28">
        <f>B12+B13</f>
        <v>13027901</v>
      </c>
      <c r="C30" s="51">
        <f>C14</f>
        <v>13027901</v>
      </c>
      <c r="D30" s="18"/>
      <c r="G30" s="124"/>
    </row>
    <row r="31" spans="1:7" s="46" customFormat="1" ht="16.3" x14ac:dyDescent="0.3">
      <c r="B31" s="125"/>
      <c r="G31" s="124"/>
    </row>
    <row r="32" spans="1:7" s="122" customFormat="1" x14ac:dyDescent="0.2">
      <c r="G32" s="146"/>
    </row>
    <row r="33" spans="2:7" s="122" customFormat="1" x14ac:dyDescent="0.2">
      <c r="G33" s="14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147" bestFit="1" customWidth="1"/>
    <col min="8" max="8" width="9.125" style="20"/>
    <col min="9" max="9" width="11.375" style="20" bestFit="1" customWidth="1"/>
    <col min="10" max="16384" width="9.125" style="20"/>
  </cols>
  <sheetData>
    <row r="1" spans="1:7" s="2" customFormat="1" ht="16.3" x14ac:dyDescent="0.3">
      <c r="G1" s="144"/>
    </row>
    <row r="2" spans="1:7" s="46" customFormat="1" ht="16.3" x14ac:dyDescent="0.3">
      <c r="A2" s="26" t="s">
        <v>1213</v>
      </c>
      <c r="B2" s="2"/>
      <c r="C2" s="2"/>
      <c r="D2" s="2"/>
      <c r="G2" s="124"/>
    </row>
    <row r="3" spans="1:7" s="46" customFormat="1" ht="16.3" x14ac:dyDescent="0.3">
      <c r="A3" s="3"/>
      <c r="B3" s="2"/>
      <c r="C3" s="2"/>
      <c r="D3" s="2"/>
      <c r="G3" s="124"/>
    </row>
    <row r="4" spans="1:7" s="46" customFormat="1" ht="48.9" x14ac:dyDescent="0.3">
      <c r="A4" s="2"/>
      <c r="B4" s="168" t="s">
        <v>162</v>
      </c>
      <c r="C4" s="22" t="s">
        <v>437</v>
      </c>
      <c r="D4" s="148" t="s">
        <v>1248</v>
      </c>
      <c r="G4" s="124"/>
    </row>
    <row r="5" spans="1:7" s="46" customFormat="1" ht="32.6" x14ac:dyDescent="0.3">
      <c r="A5" s="49"/>
      <c r="B5" s="169" t="s">
        <v>135</v>
      </c>
      <c r="C5" s="196" t="s">
        <v>136</v>
      </c>
      <c r="D5" s="8" t="s">
        <v>137</v>
      </c>
      <c r="G5" s="124"/>
    </row>
    <row r="6" spans="1:7" s="46" customFormat="1" ht="16.3" x14ac:dyDescent="0.3">
      <c r="A6" s="9" t="s">
        <v>138</v>
      </c>
      <c r="B6" s="32">
        <v>4395000</v>
      </c>
      <c r="C6" s="29">
        <v>4395000</v>
      </c>
      <c r="D6" s="1" t="s">
        <v>139</v>
      </c>
      <c r="F6" s="119"/>
      <c r="G6" s="123"/>
    </row>
    <row r="7" spans="1:7" s="46" customFormat="1" ht="16.3" x14ac:dyDescent="0.3">
      <c r="A7" s="10" t="s">
        <v>140</v>
      </c>
      <c r="B7" s="32">
        <v>252000</v>
      </c>
      <c r="C7" s="29">
        <v>252000</v>
      </c>
      <c r="D7" s="1" t="s">
        <v>139</v>
      </c>
      <c r="F7" s="119"/>
      <c r="G7" s="123"/>
    </row>
    <row r="8" spans="1:7" s="46" customFormat="1" ht="16.3" x14ac:dyDescent="0.3">
      <c r="A8" s="10" t="s">
        <v>141</v>
      </c>
      <c r="B8" s="32">
        <v>1131000</v>
      </c>
      <c r="C8" s="29">
        <v>1131000</v>
      </c>
      <c r="D8" s="1" t="s">
        <v>139</v>
      </c>
      <c r="F8" s="119"/>
      <c r="G8" s="145"/>
    </row>
    <row r="9" spans="1:7" s="46" customFormat="1" ht="32.6" x14ac:dyDescent="0.3">
      <c r="A9" s="10" t="s">
        <v>142</v>
      </c>
      <c r="B9" s="32">
        <v>5044000</v>
      </c>
      <c r="C9" s="29">
        <v>5044000</v>
      </c>
      <c r="D9" s="1" t="s">
        <v>139</v>
      </c>
      <c r="G9" s="124"/>
    </row>
    <row r="10" spans="1:7" s="46" customFormat="1" ht="16.3" x14ac:dyDescent="0.3">
      <c r="A10" s="10" t="s">
        <v>143</v>
      </c>
      <c r="B10" s="29">
        <v>165000</v>
      </c>
      <c r="C10" s="29">
        <v>165000</v>
      </c>
      <c r="D10" s="1" t="s">
        <v>139</v>
      </c>
      <c r="G10" s="124"/>
    </row>
    <row r="11" spans="1:7" s="46" customFormat="1" ht="16.3" x14ac:dyDescent="0.3">
      <c r="A11" s="10" t="s">
        <v>144</v>
      </c>
      <c r="B11" s="32">
        <v>6338000</v>
      </c>
      <c r="C11" s="29">
        <v>6338000</v>
      </c>
      <c r="D11" s="1" t="s">
        <v>139</v>
      </c>
      <c r="G11" s="124"/>
    </row>
    <row r="12" spans="1:7" s="46" customFormat="1" ht="16.3" x14ac:dyDescent="0.3">
      <c r="A12" s="11" t="s">
        <v>145</v>
      </c>
      <c r="B12" s="29">
        <f>SUM(B6:B11)</f>
        <v>17325000</v>
      </c>
      <c r="C12" s="29">
        <f>SUM(C6:C11)</f>
        <v>17325000</v>
      </c>
      <c r="D12" s="1" t="s">
        <v>139</v>
      </c>
      <c r="G12" s="124"/>
    </row>
    <row r="13" spans="1:7" s="46" customFormat="1" ht="32.6" x14ac:dyDescent="0.3">
      <c r="A13" s="12" t="s">
        <v>146</v>
      </c>
      <c r="B13" s="29">
        <v>100000</v>
      </c>
      <c r="C13" s="29">
        <v>100000</v>
      </c>
      <c r="D13" s="1" t="s">
        <v>139</v>
      </c>
      <c r="G13" s="124"/>
    </row>
    <row r="14" spans="1:7" s="46" customFormat="1" ht="16.3" x14ac:dyDescent="0.3">
      <c r="A14" s="13" t="s">
        <v>147</v>
      </c>
      <c r="B14" s="170">
        <f>B12+B13</f>
        <v>17425000</v>
      </c>
      <c r="C14" s="29">
        <f>SUM(C12+C13)</f>
        <v>17425000</v>
      </c>
      <c r="D14" s="1" t="s">
        <v>139</v>
      </c>
      <c r="G14" s="124"/>
    </row>
    <row r="15" spans="1:7" s="46" customFormat="1" ht="16.3" x14ac:dyDescent="0.3">
      <c r="A15" s="14"/>
      <c r="B15" s="52"/>
      <c r="C15" s="52"/>
      <c r="D15" s="2"/>
      <c r="G15" s="124"/>
    </row>
    <row r="16" spans="1:7" s="46" customFormat="1" ht="16.3" x14ac:dyDescent="0.3">
      <c r="A16" s="23"/>
      <c r="B16" s="171" t="s">
        <v>148</v>
      </c>
      <c r="C16" s="195" t="s">
        <v>148</v>
      </c>
      <c r="D16" s="16" t="s">
        <v>148</v>
      </c>
      <c r="E16" s="47"/>
      <c r="G16" s="124"/>
    </row>
    <row r="17" spans="1:7" s="46" customFormat="1" ht="16.3" x14ac:dyDescent="0.3">
      <c r="A17" s="9" t="s">
        <v>138</v>
      </c>
      <c r="B17" s="29">
        <v>0</v>
      </c>
      <c r="C17" s="29" t="s">
        <v>139</v>
      </c>
      <c r="D17" s="1" t="s">
        <v>139</v>
      </c>
      <c r="G17" s="124"/>
    </row>
    <row r="18" spans="1:7" s="46" customFormat="1" ht="16.3" x14ac:dyDescent="0.3">
      <c r="A18" s="10" t="s">
        <v>140</v>
      </c>
      <c r="B18" s="29">
        <v>0</v>
      </c>
      <c r="C18" s="29" t="s">
        <v>139</v>
      </c>
      <c r="D18" s="1" t="s">
        <v>139</v>
      </c>
      <c r="G18" s="124"/>
    </row>
    <row r="19" spans="1:7" s="46" customFormat="1" ht="16.3" x14ac:dyDescent="0.3">
      <c r="A19" s="10" t="s">
        <v>141</v>
      </c>
      <c r="B19" s="29">
        <v>0</v>
      </c>
      <c r="C19" s="29" t="s">
        <v>139</v>
      </c>
      <c r="D19" s="1" t="s">
        <v>139</v>
      </c>
      <c r="G19" s="124"/>
    </row>
    <row r="20" spans="1:7" s="46" customFormat="1" ht="32.6" x14ac:dyDescent="0.3">
      <c r="A20" s="10" t="s">
        <v>142</v>
      </c>
      <c r="B20" s="29">
        <v>0</v>
      </c>
      <c r="C20" s="29" t="s">
        <v>139</v>
      </c>
      <c r="D20" s="1" t="s">
        <v>139</v>
      </c>
      <c r="G20" s="124"/>
    </row>
    <row r="21" spans="1:7" s="46" customFormat="1" ht="16.3" x14ac:dyDescent="0.3">
      <c r="A21" s="10" t="s">
        <v>143</v>
      </c>
      <c r="B21" s="29">
        <v>0</v>
      </c>
      <c r="C21" s="29" t="s">
        <v>139</v>
      </c>
      <c r="D21" s="1" t="s">
        <v>139</v>
      </c>
      <c r="G21" s="124"/>
    </row>
    <row r="22" spans="1:7" s="46" customFormat="1" ht="16.3" x14ac:dyDescent="0.3">
      <c r="A22" s="10" t="s">
        <v>144</v>
      </c>
      <c r="B22" s="29">
        <v>0</v>
      </c>
      <c r="C22" s="29" t="s">
        <v>139</v>
      </c>
      <c r="D22" s="1" t="s">
        <v>139</v>
      </c>
      <c r="G22" s="124"/>
    </row>
    <row r="23" spans="1:7" s="46" customFormat="1" ht="16.3" x14ac:dyDescent="0.3">
      <c r="A23" s="11" t="s">
        <v>145</v>
      </c>
      <c r="B23" s="29">
        <f>SUM(B17:B22)</f>
        <v>0</v>
      </c>
      <c r="C23" s="29" t="s">
        <v>139</v>
      </c>
      <c r="D23" s="1" t="s">
        <v>139</v>
      </c>
      <c r="G23" s="124"/>
    </row>
    <row r="24" spans="1:7" s="46" customFormat="1" ht="32.6" x14ac:dyDescent="0.3">
      <c r="A24" s="12" t="s">
        <v>146</v>
      </c>
      <c r="B24" s="29">
        <v>0</v>
      </c>
      <c r="C24" s="29" t="s">
        <v>139</v>
      </c>
      <c r="D24" s="1" t="s">
        <v>139</v>
      </c>
      <c r="G24" s="124"/>
    </row>
    <row r="25" spans="1:7" s="46" customFormat="1" ht="16.3" x14ac:dyDescent="0.3">
      <c r="A25" s="13" t="s">
        <v>147</v>
      </c>
      <c r="B25" s="170">
        <f>B23+B24</f>
        <v>0</v>
      </c>
      <c r="C25" s="29" t="s">
        <v>139</v>
      </c>
      <c r="D25" s="1" t="s">
        <v>139</v>
      </c>
      <c r="G25" s="124"/>
    </row>
    <row r="26" spans="1:7" s="46" customFormat="1" ht="16.3" x14ac:dyDescent="0.3">
      <c r="A26" s="2"/>
      <c r="B26" s="2"/>
      <c r="C26" s="52"/>
      <c r="D26" s="2"/>
      <c r="G26" s="124"/>
    </row>
    <row r="27" spans="1:7" s="46" customFormat="1" ht="16.3" x14ac:dyDescent="0.3">
      <c r="A27" s="2"/>
      <c r="B27" s="2"/>
      <c r="C27" s="52"/>
      <c r="D27" s="2"/>
      <c r="G27" s="124"/>
    </row>
    <row r="28" spans="1:7" s="46" customFormat="1" ht="16.3" x14ac:dyDescent="0.3">
      <c r="A28" s="2"/>
      <c r="B28" s="2"/>
      <c r="C28" s="52"/>
      <c r="D28" s="2"/>
      <c r="G28" s="124"/>
    </row>
    <row r="29" spans="1:7" s="46" customFormat="1" ht="16.3" x14ac:dyDescent="0.3">
      <c r="A29" s="2"/>
      <c r="B29" s="2"/>
      <c r="C29" s="52"/>
      <c r="D29" s="2"/>
      <c r="G29" s="124"/>
    </row>
    <row r="30" spans="1:7" s="46" customFormat="1" ht="16.3" x14ac:dyDescent="0.3">
      <c r="A30" s="25" t="s">
        <v>149</v>
      </c>
      <c r="B30" s="28">
        <f>B12+B13</f>
        <v>17425000</v>
      </c>
      <c r="C30" s="51">
        <f>C14</f>
        <v>17425000</v>
      </c>
      <c r="D30" s="18"/>
      <c r="G30" s="124"/>
    </row>
    <row r="31" spans="1:7" s="46" customFormat="1" ht="16.3" x14ac:dyDescent="0.3">
      <c r="B31" s="125"/>
      <c r="G31" s="124"/>
    </row>
    <row r="32" spans="1:7" s="122" customFormat="1" x14ac:dyDescent="0.2">
      <c r="G32" s="146"/>
    </row>
    <row r="33" spans="2:7" s="122" customFormat="1" x14ac:dyDescent="0.2">
      <c r="G33" s="14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G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147" bestFit="1" customWidth="1"/>
    <col min="8" max="8" width="9.125" style="20"/>
    <col min="9" max="9" width="11.375" style="20" bestFit="1" customWidth="1"/>
    <col min="10" max="16384" width="9.125" style="20"/>
  </cols>
  <sheetData>
    <row r="1" spans="1:7" s="2" customFormat="1" ht="16.3" x14ac:dyDescent="0.3">
      <c r="G1" s="144"/>
    </row>
    <row r="2" spans="1:7" s="46" customFormat="1" ht="16.3" x14ac:dyDescent="0.3">
      <c r="A2" s="26" t="s">
        <v>1253</v>
      </c>
      <c r="B2" s="2"/>
      <c r="C2" s="2"/>
      <c r="D2" s="2"/>
      <c r="G2" s="124"/>
    </row>
    <row r="3" spans="1:7" s="46" customFormat="1" ht="16.3" x14ac:dyDescent="0.3">
      <c r="A3" s="3"/>
      <c r="B3" s="2"/>
      <c r="C3" s="2"/>
      <c r="D3" s="2"/>
      <c r="G3" s="124"/>
    </row>
    <row r="4" spans="1:7" s="46" customFormat="1" ht="48.9" x14ac:dyDescent="0.3">
      <c r="A4" s="2"/>
      <c r="B4" s="168" t="s">
        <v>1210</v>
      </c>
      <c r="C4" s="22" t="s">
        <v>1101</v>
      </c>
      <c r="D4" s="148" t="s">
        <v>1248</v>
      </c>
      <c r="G4" s="124"/>
    </row>
    <row r="5" spans="1:7" s="46" customFormat="1" ht="32.6" x14ac:dyDescent="0.3">
      <c r="A5" s="49"/>
      <c r="B5" s="169" t="s">
        <v>135</v>
      </c>
      <c r="C5" s="8" t="s">
        <v>136</v>
      </c>
      <c r="D5" s="8" t="s">
        <v>137</v>
      </c>
      <c r="G5" s="124"/>
    </row>
    <row r="6" spans="1:7" s="46" customFormat="1" ht="16.3" x14ac:dyDescent="0.3">
      <c r="A6" s="9" t="s">
        <v>138</v>
      </c>
      <c r="B6" s="32">
        <v>3347000</v>
      </c>
      <c r="C6" s="1" t="s">
        <v>139</v>
      </c>
      <c r="D6" s="1" t="s">
        <v>139</v>
      </c>
      <c r="F6" s="119"/>
      <c r="G6" s="123"/>
    </row>
    <row r="7" spans="1:7" s="46" customFormat="1" ht="16.3" x14ac:dyDescent="0.3">
      <c r="A7" s="10" t="s">
        <v>140</v>
      </c>
      <c r="B7" s="32">
        <v>249000</v>
      </c>
      <c r="C7" s="1" t="s">
        <v>139</v>
      </c>
      <c r="D7" s="1" t="s">
        <v>139</v>
      </c>
      <c r="F7" s="119"/>
      <c r="G7" s="123"/>
    </row>
    <row r="8" spans="1:7" s="46" customFormat="1" ht="16.3" x14ac:dyDescent="0.3">
      <c r="A8" s="10" t="s">
        <v>141</v>
      </c>
      <c r="B8" s="32">
        <v>733000</v>
      </c>
      <c r="C8" s="1" t="s">
        <v>139</v>
      </c>
      <c r="D8" s="1" t="s">
        <v>139</v>
      </c>
      <c r="F8" s="119"/>
      <c r="G8" s="145"/>
    </row>
    <row r="9" spans="1:7" s="46" customFormat="1" ht="32.6" x14ac:dyDescent="0.3">
      <c r="A9" s="10" t="s">
        <v>142</v>
      </c>
      <c r="B9" s="32">
        <v>2070000</v>
      </c>
      <c r="C9" s="1" t="s">
        <v>139</v>
      </c>
      <c r="D9" s="1" t="s">
        <v>139</v>
      </c>
      <c r="G9" s="124"/>
    </row>
    <row r="10" spans="1:7" s="46" customFormat="1" ht="16.3" x14ac:dyDescent="0.3">
      <c r="A10" s="10" t="s">
        <v>143</v>
      </c>
      <c r="B10" s="29">
        <v>222000</v>
      </c>
      <c r="C10" s="1" t="s">
        <v>139</v>
      </c>
      <c r="D10" s="1" t="s">
        <v>139</v>
      </c>
      <c r="G10" s="124"/>
    </row>
    <row r="11" spans="1:7" s="46" customFormat="1" ht="16.3" x14ac:dyDescent="0.3">
      <c r="A11" s="10" t="s">
        <v>144</v>
      </c>
      <c r="B11" s="32">
        <v>2915000</v>
      </c>
      <c r="C11" s="1" t="s">
        <v>139</v>
      </c>
      <c r="D11" s="1" t="s">
        <v>139</v>
      </c>
      <c r="G11" s="124"/>
    </row>
    <row r="12" spans="1:7" s="46" customFormat="1" ht="16.3" x14ac:dyDescent="0.3">
      <c r="A12" s="11" t="s">
        <v>145</v>
      </c>
      <c r="B12" s="29">
        <f>SUM(B6:B11)</f>
        <v>9536000</v>
      </c>
      <c r="C12" s="1" t="s">
        <v>139</v>
      </c>
      <c r="D12" s="1" t="s">
        <v>139</v>
      </c>
      <c r="G12" s="124"/>
    </row>
    <row r="13" spans="1:7" s="46" customFormat="1" ht="32.6" x14ac:dyDescent="0.3">
      <c r="A13" s="12" t="s">
        <v>146</v>
      </c>
      <c r="B13" s="29">
        <v>146000</v>
      </c>
      <c r="C13" s="1" t="s">
        <v>139</v>
      </c>
      <c r="D13" s="1" t="s">
        <v>139</v>
      </c>
      <c r="G13" s="124"/>
    </row>
    <row r="14" spans="1:7" s="46" customFormat="1" ht="16.3" x14ac:dyDescent="0.3">
      <c r="A14" s="13" t="s">
        <v>147</v>
      </c>
      <c r="B14" s="170">
        <f>B12+B13</f>
        <v>9682000</v>
      </c>
      <c r="C14" s="1" t="s">
        <v>139</v>
      </c>
      <c r="D14" s="1" t="s">
        <v>139</v>
      </c>
      <c r="G14" s="124"/>
    </row>
    <row r="15" spans="1:7" s="46" customFormat="1" ht="16.3" x14ac:dyDescent="0.3">
      <c r="A15" s="14"/>
      <c r="B15" s="52"/>
      <c r="C15" s="2"/>
      <c r="D15" s="2"/>
      <c r="G15" s="124"/>
    </row>
    <row r="16" spans="1:7" s="46" customFormat="1" ht="16.3" x14ac:dyDescent="0.3">
      <c r="A16" s="23"/>
      <c r="B16" s="171" t="s">
        <v>148</v>
      </c>
      <c r="C16" s="16" t="s">
        <v>148</v>
      </c>
      <c r="D16" s="16" t="s">
        <v>148</v>
      </c>
      <c r="E16" s="47"/>
      <c r="G16" s="124"/>
    </row>
    <row r="17" spans="1:7" s="46" customFormat="1" ht="16.3" x14ac:dyDescent="0.3">
      <c r="A17" s="9" t="s">
        <v>138</v>
      </c>
      <c r="B17" s="29">
        <v>161000</v>
      </c>
      <c r="C17" s="1" t="s">
        <v>139</v>
      </c>
      <c r="D17" s="1" t="s">
        <v>139</v>
      </c>
      <c r="G17" s="124"/>
    </row>
    <row r="18" spans="1:7" s="46" customFormat="1" ht="16.3" x14ac:dyDescent="0.3">
      <c r="A18" s="10" t="s">
        <v>140</v>
      </c>
      <c r="B18" s="29">
        <v>84000</v>
      </c>
      <c r="C18" s="1" t="s">
        <v>139</v>
      </c>
      <c r="D18" s="1" t="s">
        <v>139</v>
      </c>
      <c r="G18" s="124"/>
    </row>
    <row r="19" spans="1:7" s="46" customFormat="1" ht="16.3" x14ac:dyDescent="0.3">
      <c r="A19" s="10" t="s">
        <v>141</v>
      </c>
      <c r="B19" s="29">
        <v>893000</v>
      </c>
      <c r="C19" s="1" t="s">
        <v>139</v>
      </c>
      <c r="D19" s="1" t="s">
        <v>139</v>
      </c>
      <c r="G19" s="124"/>
    </row>
    <row r="20" spans="1:7" s="46" customFormat="1" ht="32.6" x14ac:dyDescent="0.3">
      <c r="A20" s="10" t="s">
        <v>142</v>
      </c>
      <c r="B20" s="29">
        <v>4376000</v>
      </c>
      <c r="C20" s="1" t="s">
        <v>139</v>
      </c>
      <c r="D20" s="1" t="s">
        <v>139</v>
      </c>
      <c r="G20" s="124"/>
    </row>
    <row r="21" spans="1:7" s="46" customFormat="1" ht="16.3" x14ac:dyDescent="0.3">
      <c r="A21" s="10" t="s">
        <v>143</v>
      </c>
      <c r="B21" s="29">
        <v>432000</v>
      </c>
      <c r="C21" s="1" t="s">
        <v>139</v>
      </c>
      <c r="D21" s="1" t="s">
        <v>139</v>
      </c>
      <c r="G21" s="124"/>
    </row>
    <row r="22" spans="1:7" s="46" customFormat="1" ht="16.3" x14ac:dyDescent="0.3">
      <c r="A22" s="10" t="s">
        <v>144</v>
      </c>
      <c r="B22" s="29">
        <v>2780000</v>
      </c>
      <c r="C22" s="1" t="s">
        <v>139</v>
      </c>
      <c r="D22" s="1" t="s">
        <v>139</v>
      </c>
      <c r="G22" s="124"/>
    </row>
    <row r="23" spans="1:7" s="46" customFormat="1" ht="16.3" x14ac:dyDescent="0.3">
      <c r="A23" s="11" t="s">
        <v>145</v>
      </c>
      <c r="B23" s="29">
        <f>SUM(B17:B22)</f>
        <v>8726000</v>
      </c>
      <c r="C23" s="1" t="s">
        <v>139</v>
      </c>
      <c r="D23" s="1" t="s">
        <v>139</v>
      </c>
      <c r="G23" s="124"/>
    </row>
    <row r="24" spans="1:7" s="46" customFormat="1" ht="32.6" x14ac:dyDescent="0.3">
      <c r="A24" s="12" t="s">
        <v>146</v>
      </c>
      <c r="B24" s="29">
        <v>0</v>
      </c>
      <c r="C24" s="1" t="s">
        <v>139</v>
      </c>
      <c r="D24" s="1" t="s">
        <v>139</v>
      </c>
      <c r="G24" s="124"/>
    </row>
    <row r="25" spans="1:7" s="46" customFormat="1" ht="16.3" x14ac:dyDescent="0.3">
      <c r="A25" s="13" t="s">
        <v>147</v>
      </c>
      <c r="B25" s="170">
        <f>B23+B24</f>
        <v>8726000</v>
      </c>
      <c r="C25" s="1" t="s">
        <v>139</v>
      </c>
      <c r="D25" s="1" t="s">
        <v>139</v>
      </c>
      <c r="G25" s="124"/>
    </row>
    <row r="26" spans="1:7" s="46" customFormat="1" ht="16.3" x14ac:dyDescent="0.3">
      <c r="A26" s="2"/>
      <c r="B26" s="2"/>
      <c r="C26" s="52"/>
      <c r="D26" s="2"/>
      <c r="G26" s="124"/>
    </row>
    <row r="27" spans="1:7" s="46" customFormat="1" ht="16.3" x14ac:dyDescent="0.3">
      <c r="A27" s="2"/>
      <c r="B27" s="2"/>
      <c r="C27" s="52"/>
      <c r="D27" s="2"/>
      <c r="G27" s="124"/>
    </row>
    <row r="28" spans="1:7" s="46" customFormat="1" ht="16.3" x14ac:dyDescent="0.3">
      <c r="A28" s="2"/>
      <c r="B28" s="2"/>
      <c r="C28" s="52"/>
      <c r="D28" s="2"/>
      <c r="G28" s="124"/>
    </row>
    <row r="29" spans="1:7" s="46" customFormat="1" ht="16.3" x14ac:dyDescent="0.3">
      <c r="A29" s="2"/>
      <c r="B29" s="2"/>
      <c r="C29" s="52"/>
      <c r="D29" s="2"/>
      <c r="G29" s="124"/>
    </row>
    <row r="30" spans="1:7" s="46" customFormat="1" ht="16.3" x14ac:dyDescent="0.3">
      <c r="A30" s="25" t="s">
        <v>149</v>
      </c>
      <c r="B30" s="28">
        <f>B12+B13</f>
        <v>9682000</v>
      </c>
      <c r="C30" s="51" t="str">
        <f>C14</f>
        <v>Costs not yet available</v>
      </c>
      <c r="D30" s="18"/>
      <c r="G30" s="124"/>
    </row>
    <row r="31" spans="1:7" s="46" customFormat="1" ht="16.3" x14ac:dyDescent="0.3">
      <c r="A31" s="2"/>
      <c r="B31" s="138"/>
      <c r="C31" s="2"/>
      <c r="D31" s="2"/>
      <c r="G31" s="124"/>
    </row>
    <row r="32" spans="1:7" s="122" customFormat="1" x14ac:dyDescent="0.2">
      <c r="G32" s="146"/>
    </row>
    <row r="33" spans="2:7" s="122" customFormat="1" x14ac:dyDescent="0.2">
      <c r="G33" s="14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G38"/>
  <sheetViews>
    <sheetView topLeftCell="A13" workbookViewId="0">
      <selection activeCell="C9" sqref="C9"/>
    </sheetView>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147" bestFit="1" customWidth="1"/>
    <col min="8" max="8" width="9.125" style="20"/>
    <col min="9" max="9" width="11.375" style="20" bestFit="1" customWidth="1"/>
    <col min="10" max="16384" width="9.125" style="20"/>
  </cols>
  <sheetData>
    <row r="1" spans="1:7" s="2" customFormat="1" ht="16.3" x14ac:dyDescent="0.3">
      <c r="A1" s="46"/>
      <c r="G1" s="144"/>
    </row>
    <row r="2" spans="1:7" s="46" customFormat="1" ht="16.3" x14ac:dyDescent="0.3">
      <c r="A2" s="26" t="s">
        <v>1214</v>
      </c>
      <c r="B2" s="2"/>
      <c r="C2" s="2"/>
      <c r="D2" s="2"/>
      <c r="E2" s="2"/>
      <c r="G2" s="124"/>
    </row>
    <row r="3" spans="1:7" s="46" customFormat="1" ht="16.3" x14ac:dyDescent="0.3">
      <c r="A3" s="3"/>
      <c r="B3" s="2"/>
      <c r="C3" s="2"/>
      <c r="D3" s="2"/>
      <c r="E3" s="2"/>
      <c r="G3" s="124"/>
    </row>
    <row r="4" spans="1:7" s="46" customFormat="1" ht="48.9" x14ac:dyDescent="0.3">
      <c r="A4" s="2"/>
      <c r="B4" s="168" t="s">
        <v>1187</v>
      </c>
      <c r="C4" s="22" t="s">
        <v>1930</v>
      </c>
      <c r="D4" s="148" t="s">
        <v>1248</v>
      </c>
      <c r="E4" s="2"/>
      <c r="G4" s="124"/>
    </row>
    <row r="5" spans="1:7" s="46" customFormat="1" ht="32.6" x14ac:dyDescent="0.3">
      <c r="A5" s="49"/>
      <c r="B5" s="169" t="s">
        <v>135</v>
      </c>
      <c r="C5" s="8" t="s">
        <v>136</v>
      </c>
      <c r="D5" s="8" t="s">
        <v>137</v>
      </c>
      <c r="E5" s="2"/>
      <c r="G5" s="124"/>
    </row>
    <row r="6" spans="1:7" s="46" customFormat="1" ht="16.3" x14ac:dyDescent="0.3">
      <c r="A6" s="9" t="s">
        <v>138</v>
      </c>
      <c r="B6" s="32">
        <v>13575702</v>
      </c>
      <c r="C6" s="1" t="s">
        <v>139</v>
      </c>
      <c r="D6" s="1" t="s">
        <v>139</v>
      </c>
      <c r="E6" s="2"/>
      <c r="F6" s="119"/>
      <c r="G6" s="123"/>
    </row>
    <row r="7" spans="1:7" s="46" customFormat="1" ht="16.3" x14ac:dyDescent="0.3">
      <c r="A7" s="10" t="s">
        <v>140</v>
      </c>
      <c r="B7" s="32">
        <v>165760</v>
      </c>
      <c r="C7" s="1" t="s">
        <v>139</v>
      </c>
      <c r="D7" s="1" t="s">
        <v>139</v>
      </c>
      <c r="E7" s="2"/>
      <c r="F7" s="119"/>
      <c r="G7" s="123"/>
    </row>
    <row r="8" spans="1:7" s="46" customFormat="1" ht="16.3" x14ac:dyDescent="0.3">
      <c r="A8" s="10" t="s">
        <v>141</v>
      </c>
      <c r="B8" s="32">
        <v>3430680</v>
      </c>
      <c r="C8" s="1" t="s">
        <v>139</v>
      </c>
      <c r="D8" s="1" t="s">
        <v>139</v>
      </c>
      <c r="E8" s="2"/>
      <c r="F8" s="119"/>
      <c r="G8" s="145"/>
    </row>
    <row r="9" spans="1:7" s="46" customFormat="1" ht="32.6" x14ac:dyDescent="0.3">
      <c r="A9" s="10" t="s">
        <v>142</v>
      </c>
      <c r="B9" s="32">
        <v>35371142</v>
      </c>
      <c r="C9" s="1" t="s">
        <v>139</v>
      </c>
      <c r="D9" s="1" t="s">
        <v>139</v>
      </c>
      <c r="E9" s="2"/>
      <c r="G9" s="124"/>
    </row>
    <row r="10" spans="1:7" s="46" customFormat="1" ht="16.3" x14ac:dyDescent="0.3">
      <c r="A10" s="10" t="s">
        <v>143</v>
      </c>
      <c r="B10" s="29">
        <v>356601</v>
      </c>
      <c r="C10" s="1" t="s">
        <v>139</v>
      </c>
      <c r="D10" s="1" t="s">
        <v>139</v>
      </c>
      <c r="E10" s="2"/>
      <c r="G10" s="124"/>
    </row>
    <row r="11" spans="1:7" s="46" customFormat="1" ht="16.3" x14ac:dyDescent="0.3">
      <c r="A11" s="10" t="s">
        <v>144</v>
      </c>
      <c r="B11" s="32">
        <v>34795274</v>
      </c>
      <c r="C11" s="1" t="s">
        <v>139</v>
      </c>
      <c r="D11" s="1" t="s">
        <v>139</v>
      </c>
      <c r="E11" s="2"/>
      <c r="G11" s="124"/>
    </row>
    <row r="12" spans="1:7" s="46" customFormat="1" ht="16.3" x14ac:dyDescent="0.3">
      <c r="A12" s="11" t="s">
        <v>145</v>
      </c>
      <c r="B12" s="29">
        <f>SUM(B6:B11)</f>
        <v>87695159</v>
      </c>
      <c r="C12" s="1" t="s">
        <v>139</v>
      </c>
      <c r="D12" s="1" t="s">
        <v>139</v>
      </c>
      <c r="E12" s="2"/>
      <c r="G12" s="124"/>
    </row>
    <row r="13" spans="1:7" s="46" customFormat="1" ht="32.6" x14ac:dyDescent="0.3">
      <c r="A13" s="12" t="s">
        <v>146</v>
      </c>
      <c r="B13" s="29">
        <v>180889</v>
      </c>
      <c r="C13" s="1" t="s">
        <v>139</v>
      </c>
      <c r="D13" s="1" t="s">
        <v>139</v>
      </c>
      <c r="E13" s="2"/>
      <c r="G13" s="124"/>
    </row>
    <row r="14" spans="1:7" s="46" customFormat="1" ht="16.3" x14ac:dyDescent="0.3">
      <c r="A14" s="13" t="s">
        <v>147</v>
      </c>
      <c r="B14" s="170">
        <f>B12+B13</f>
        <v>87876048</v>
      </c>
      <c r="C14" s="1" t="s">
        <v>139</v>
      </c>
      <c r="D14" s="1" t="s">
        <v>139</v>
      </c>
      <c r="E14" s="2"/>
      <c r="G14" s="124"/>
    </row>
    <row r="15" spans="1:7" s="46" customFormat="1" ht="16.3" x14ac:dyDescent="0.3">
      <c r="A15" s="14"/>
      <c r="B15" s="52"/>
      <c r="C15" s="2"/>
      <c r="D15" s="2"/>
      <c r="E15" s="2"/>
      <c r="G15" s="124"/>
    </row>
    <row r="16" spans="1:7" s="46" customFormat="1" ht="16.3" x14ac:dyDescent="0.3">
      <c r="A16" s="23"/>
      <c r="B16" s="171" t="s">
        <v>148</v>
      </c>
      <c r="C16" s="16" t="s">
        <v>148</v>
      </c>
      <c r="D16" s="16" t="s">
        <v>148</v>
      </c>
      <c r="E16" s="24"/>
      <c r="G16" s="124"/>
    </row>
    <row r="17" spans="1:7" s="46" customFormat="1" ht="16.3" x14ac:dyDescent="0.3">
      <c r="A17" s="9" t="s">
        <v>138</v>
      </c>
      <c r="B17" s="29">
        <v>0</v>
      </c>
      <c r="C17" s="1" t="s">
        <v>139</v>
      </c>
      <c r="D17" s="1" t="s">
        <v>139</v>
      </c>
      <c r="E17" s="2"/>
      <c r="G17" s="124"/>
    </row>
    <row r="18" spans="1:7" s="46" customFormat="1" ht="16.3" x14ac:dyDescent="0.3">
      <c r="A18" s="10" t="s">
        <v>140</v>
      </c>
      <c r="B18" s="29">
        <v>0</v>
      </c>
      <c r="C18" s="1" t="s">
        <v>139</v>
      </c>
      <c r="D18" s="1" t="s">
        <v>139</v>
      </c>
      <c r="E18" s="2"/>
      <c r="G18" s="124"/>
    </row>
    <row r="19" spans="1:7" s="46" customFormat="1" ht="16.3" x14ac:dyDescent="0.3">
      <c r="A19" s="10" t="s">
        <v>141</v>
      </c>
      <c r="B19" s="29">
        <v>507200</v>
      </c>
      <c r="C19" s="1" t="s">
        <v>139</v>
      </c>
      <c r="D19" s="1" t="s">
        <v>139</v>
      </c>
      <c r="E19" s="2"/>
      <c r="G19" s="124"/>
    </row>
    <row r="20" spans="1:7" s="46" customFormat="1" ht="32.6" x14ac:dyDescent="0.3">
      <c r="A20" s="10" t="s">
        <v>142</v>
      </c>
      <c r="B20" s="29">
        <v>4883800</v>
      </c>
      <c r="C20" s="1" t="s">
        <v>139</v>
      </c>
      <c r="D20" s="1" t="s">
        <v>139</v>
      </c>
      <c r="E20" s="2"/>
      <c r="G20" s="124"/>
    </row>
    <row r="21" spans="1:7" s="46" customFormat="1" ht="16.3" x14ac:dyDescent="0.3">
      <c r="A21" s="10" t="s">
        <v>143</v>
      </c>
      <c r="B21" s="29">
        <v>0</v>
      </c>
      <c r="C21" s="1" t="s">
        <v>139</v>
      </c>
      <c r="D21" s="1" t="s">
        <v>139</v>
      </c>
      <c r="E21" s="2"/>
      <c r="G21" s="124"/>
    </row>
    <row r="22" spans="1:7" s="46" customFormat="1" ht="16.3" x14ac:dyDescent="0.3">
      <c r="A22" s="10" t="s">
        <v>144</v>
      </c>
      <c r="B22" s="29">
        <v>2913600</v>
      </c>
      <c r="C22" s="1" t="s">
        <v>139</v>
      </c>
      <c r="D22" s="1" t="s">
        <v>139</v>
      </c>
      <c r="E22" s="2"/>
      <c r="G22" s="124"/>
    </row>
    <row r="23" spans="1:7" s="46" customFormat="1" ht="16.3" x14ac:dyDescent="0.3">
      <c r="A23" s="11" t="s">
        <v>145</v>
      </c>
      <c r="B23" s="29">
        <f>SUM(B17:B22)</f>
        <v>8304600</v>
      </c>
      <c r="C23" s="1" t="s">
        <v>139</v>
      </c>
      <c r="D23" s="1" t="s">
        <v>139</v>
      </c>
      <c r="E23" s="2"/>
      <c r="G23" s="124"/>
    </row>
    <row r="24" spans="1:7" s="46" customFormat="1" ht="32.6" x14ac:dyDescent="0.3">
      <c r="A24" s="12" t="s">
        <v>146</v>
      </c>
      <c r="B24" s="29">
        <v>0</v>
      </c>
      <c r="C24" s="1" t="s">
        <v>139</v>
      </c>
      <c r="D24" s="1" t="s">
        <v>139</v>
      </c>
      <c r="E24" s="2"/>
      <c r="G24" s="124"/>
    </row>
    <row r="25" spans="1:7" s="46" customFormat="1" ht="16.3" x14ac:dyDescent="0.3">
      <c r="A25" s="13" t="s">
        <v>147</v>
      </c>
      <c r="B25" s="170">
        <f>B23+B24</f>
        <v>8304600</v>
      </c>
      <c r="C25" s="1" t="s">
        <v>139</v>
      </c>
      <c r="D25" s="1" t="s">
        <v>139</v>
      </c>
      <c r="E25" s="2"/>
      <c r="G25" s="124"/>
    </row>
    <row r="26" spans="1:7" s="46" customFormat="1" ht="16.3" x14ac:dyDescent="0.3">
      <c r="A26" s="2"/>
      <c r="B26" s="2"/>
      <c r="C26" s="52"/>
      <c r="D26" s="2"/>
      <c r="E26" s="2"/>
      <c r="G26" s="124"/>
    </row>
    <row r="27" spans="1:7" s="46" customFormat="1" ht="16.3" x14ac:dyDescent="0.3">
      <c r="A27" s="2"/>
      <c r="B27" s="2"/>
      <c r="C27" s="52"/>
      <c r="D27" s="2"/>
      <c r="E27" s="2"/>
      <c r="G27" s="124"/>
    </row>
    <row r="28" spans="1:7" s="46" customFormat="1" ht="16.3" x14ac:dyDescent="0.3">
      <c r="A28" s="2"/>
      <c r="B28" s="2"/>
      <c r="C28" s="52"/>
      <c r="D28" s="2"/>
      <c r="E28" s="2"/>
      <c r="G28" s="124"/>
    </row>
    <row r="29" spans="1:7" s="46" customFormat="1" ht="16.3" x14ac:dyDescent="0.3">
      <c r="A29" s="2"/>
      <c r="B29" s="2"/>
      <c r="C29" s="52"/>
      <c r="D29" s="2"/>
      <c r="E29" s="2"/>
      <c r="G29" s="124"/>
    </row>
    <row r="30" spans="1:7" s="46" customFormat="1" ht="16.3" x14ac:dyDescent="0.3">
      <c r="A30" s="25" t="s">
        <v>149</v>
      </c>
      <c r="B30" s="28">
        <f>B12+B13</f>
        <v>87876048</v>
      </c>
      <c r="C30" s="51" t="str">
        <f>C14</f>
        <v>Costs not yet available</v>
      </c>
      <c r="D30" s="18"/>
      <c r="E30" s="2"/>
      <c r="G30" s="124"/>
    </row>
    <row r="31" spans="1:7" s="46" customFormat="1" ht="16.3" x14ac:dyDescent="0.3">
      <c r="A31" s="2"/>
      <c r="B31" s="138"/>
      <c r="C31" s="2"/>
      <c r="D31" s="2"/>
      <c r="E31" s="2"/>
      <c r="G31" s="124"/>
    </row>
    <row r="32" spans="1:7" s="122" customFormat="1" x14ac:dyDescent="0.2">
      <c r="G32" s="146"/>
    </row>
    <row r="33" spans="2:7" s="122" customFormat="1" x14ac:dyDescent="0.2">
      <c r="G33" s="14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38"/>
  <sheetViews>
    <sheetView workbookViewId="0">
      <selection activeCell="C12" sqref="C12"/>
    </sheetView>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147" bestFit="1" customWidth="1"/>
    <col min="8" max="8" width="9.125" style="20"/>
    <col min="9" max="9" width="11.375" style="20" bestFit="1" customWidth="1"/>
    <col min="10" max="16384" width="9.125" style="20"/>
  </cols>
  <sheetData>
    <row r="1" spans="1:7" s="2" customFormat="1" ht="16.3" x14ac:dyDescent="0.3">
      <c r="G1" s="144"/>
    </row>
    <row r="2" spans="1:7" s="46" customFormat="1" ht="16.3" x14ac:dyDescent="0.3">
      <c r="A2" s="26" t="s">
        <v>1215</v>
      </c>
      <c r="B2" s="2"/>
      <c r="C2" s="2"/>
      <c r="D2" s="2"/>
      <c r="G2" s="124"/>
    </row>
    <row r="3" spans="1:7" s="46" customFormat="1" ht="16.3" x14ac:dyDescent="0.3">
      <c r="A3" s="3"/>
      <c r="B3" s="2"/>
      <c r="C3" s="2"/>
      <c r="D3" s="2"/>
      <c r="G3" s="124"/>
    </row>
    <row r="4" spans="1:7" s="46" customFormat="1" ht="48.9" x14ac:dyDescent="0.3">
      <c r="A4" s="2"/>
      <c r="B4" s="168" t="s">
        <v>1188</v>
      </c>
      <c r="C4" s="22" t="s">
        <v>1931</v>
      </c>
      <c r="D4" s="148" t="s">
        <v>1248</v>
      </c>
      <c r="G4" s="124"/>
    </row>
    <row r="5" spans="1:7" s="46" customFormat="1" ht="32.6" x14ac:dyDescent="0.3">
      <c r="A5" s="49"/>
      <c r="B5" s="169" t="s">
        <v>135</v>
      </c>
      <c r="C5" s="8" t="s">
        <v>136</v>
      </c>
      <c r="D5" s="8" t="s">
        <v>137</v>
      </c>
      <c r="G5" s="124"/>
    </row>
    <row r="6" spans="1:7" s="46" customFormat="1" ht="16.3" x14ac:dyDescent="0.3">
      <c r="A6" s="9" t="s">
        <v>138</v>
      </c>
      <c r="B6" s="32">
        <v>7979470</v>
      </c>
      <c r="C6" s="1" t="s">
        <v>139</v>
      </c>
      <c r="D6" s="1" t="s">
        <v>139</v>
      </c>
      <c r="F6" s="119"/>
      <c r="G6" s="123"/>
    </row>
    <row r="7" spans="1:7" s="46" customFormat="1" ht="16.3" x14ac:dyDescent="0.3">
      <c r="A7" s="10" t="s">
        <v>140</v>
      </c>
      <c r="B7" s="32">
        <v>110471</v>
      </c>
      <c r="C7" s="1" t="s">
        <v>139</v>
      </c>
      <c r="D7" s="1" t="s">
        <v>139</v>
      </c>
      <c r="F7" s="119"/>
      <c r="G7" s="123"/>
    </row>
    <row r="8" spans="1:7" s="46" customFormat="1" ht="16.3" x14ac:dyDescent="0.3">
      <c r="A8" s="10" t="s">
        <v>141</v>
      </c>
      <c r="B8" s="32">
        <v>1917538</v>
      </c>
      <c r="C8" s="1" t="s">
        <v>139</v>
      </c>
      <c r="D8" s="1" t="s">
        <v>139</v>
      </c>
      <c r="F8" s="119"/>
      <c r="G8" s="145"/>
    </row>
    <row r="9" spans="1:7" s="46" customFormat="1" ht="32.6" x14ac:dyDescent="0.3">
      <c r="A9" s="10" t="s">
        <v>142</v>
      </c>
      <c r="B9" s="32">
        <v>21275928</v>
      </c>
      <c r="C9" s="1" t="s">
        <v>139</v>
      </c>
      <c r="D9" s="1" t="s">
        <v>139</v>
      </c>
      <c r="G9" s="124"/>
    </row>
    <row r="10" spans="1:7" s="46" customFormat="1" ht="16.3" x14ac:dyDescent="0.3">
      <c r="A10" s="10" t="s">
        <v>143</v>
      </c>
      <c r="B10" s="29">
        <v>202943</v>
      </c>
      <c r="C10" s="1" t="s">
        <v>139</v>
      </c>
      <c r="D10" s="1" t="s">
        <v>139</v>
      </c>
      <c r="G10" s="124"/>
    </row>
    <row r="11" spans="1:7" s="46" customFormat="1" ht="16.3" x14ac:dyDescent="0.3">
      <c r="A11" s="10" t="s">
        <v>144</v>
      </c>
      <c r="B11" s="32">
        <v>25127504</v>
      </c>
      <c r="C11" s="1" t="s">
        <v>139</v>
      </c>
      <c r="D11" s="1" t="s">
        <v>139</v>
      </c>
      <c r="G11" s="124"/>
    </row>
    <row r="12" spans="1:7" s="46" customFormat="1" ht="16.3" x14ac:dyDescent="0.3">
      <c r="A12" s="11" t="s">
        <v>145</v>
      </c>
      <c r="B12" s="29">
        <f>SUM(B6:B11)</f>
        <v>56613854</v>
      </c>
      <c r="C12" s="1" t="s">
        <v>139</v>
      </c>
      <c r="D12" s="1" t="s">
        <v>139</v>
      </c>
      <c r="G12" s="124"/>
    </row>
    <row r="13" spans="1:7" s="46" customFormat="1" ht="32.6" x14ac:dyDescent="0.3">
      <c r="A13" s="12" t="s">
        <v>146</v>
      </c>
      <c r="B13" s="29">
        <v>122905</v>
      </c>
      <c r="C13" s="1" t="s">
        <v>139</v>
      </c>
      <c r="D13" s="1" t="s">
        <v>139</v>
      </c>
      <c r="G13" s="124"/>
    </row>
    <row r="14" spans="1:7" s="46" customFormat="1" ht="16.3" x14ac:dyDescent="0.3">
      <c r="A14" s="13" t="s">
        <v>147</v>
      </c>
      <c r="B14" s="170">
        <f>B12+B13</f>
        <v>56736759</v>
      </c>
      <c r="C14" s="1" t="s">
        <v>139</v>
      </c>
      <c r="D14" s="1" t="s">
        <v>139</v>
      </c>
      <c r="G14" s="124"/>
    </row>
    <row r="15" spans="1:7" s="46" customFormat="1" ht="16.3" x14ac:dyDescent="0.3">
      <c r="A15" s="14"/>
      <c r="B15" s="52"/>
      <c r="C15" s="2"/>
      <c r="D15" s="2"/>
      <c r="G15" s="124"/>
    </row>
    <row r="16" spans="1:7" s="46" customFormat="1" ht="16.3" x14ac:dyDescent="0.3">
      <c r="A16" s="23"/>
      <c r="B16" s="171" t="s">
        <v>148</v>
      </c>
      <c r="C16" s="16" t="s">
        <v>148</v>
      </c>
      <c r="D16" s="16" t="s">
        <v>148</v>
      </c>
      <c r="E16" s="47"/>
      <c r="G16" s="124"/>
    </row>
    <row r="17" spans="1:7" s="46" customFormat="1" ht="16.3" x14ac:dyDescent="0.3">
      <c r="A17" s="9" t="s">
        <v>138</v>
      </c>
      <c r="B17" s="29">
        <v>0</v>
      </c>
      <c r="C17" s="1" t="s">
        <v>139</v>
      </c>
      <c r="D17" s="1" t="s">
        <v>139</v>
      </c>
      <c r="G17" s="124"/>
    </row>
    <row r="18" spans="1:7" s="46" customFormat="1" ht="16.3" x14ac:dyDescent="0.3">
      <c r="A18" s="10" t="s">
        <v>140</v>
      </c>
      <c r="B18" s="29">
        <v>0</v>
      </c>
      <c r="C18" s="1" t="s">
        <v>139</v>
      </c>
      <c r="D18" s="1" t="s">
        <v>139</v>
      </c>
      <c r="G18" s="124"/>
    </row>
    <row r="19" spans="1:7" s="46" customFormat="1" ht="16.3" x14ac:dyDescent="0.3">
      <c r="A19" s="10" t="s">
        <v>141</v>
      </c>
      <c r="B19" s="29">
        <v>605500</v>
      </c>
      <c r="C19" s="1" t="s">
        <v>139</v>
      </c>
      <c r="D19" s="1" t="s">
        <v>139</v>
      </c>
      <c r="G19" s="124"/>
    </row>
    <row r="20" spans="1:7" s="46" customFormat="1" ht="32.6" x14ac:dyDescent="0.3">
      <c r="A20" s="10" t="s">
        <v>142</v>
      </c>
      <c r="B20" s="29">
        <v>5266900</v>
      </c>
      <c r="C20" s="1" t="s">
        <v>139</v>
      </c>
      <c r="D20" s="1" t="s">
        <v>139</v>
      </c>
      <c r="G20" s="124"/>
    </row>
    <row r="21" spans="1:7" s="46" customFormat="1" ht="16.3" x14ac:dyDescent="0.3">
      <c r="A21" s="10" t="s">
        <v>143</v>
      </c>
      <c r="B21" s="29">
        <v>0</v>
      </c>
      <c r="C21" s="1" t="s">
        <v>139</v>
      </c>
      <c r="D21" s="1" t="s">
        <v>139</v>
      </c>
      <c r="G21" s="124"/>
    </row>
    <row r="22" spans="1:7" s="46" customFormat="1" ht="16.3" x14ac:dyDescent="0.3">
      <c r="A22" s="10" t="s">
        <v>144</v>
      </c>
      <c r="B22" s="29">
        <v>3531300</v>
      </c>
      <c r="C22" s="1" t="s">
        <v>139</v>
      </c>
      <c r="D22" s="1" t="s">
        <v>139</v>
      </c>
      <c r="G22" s="124"/>
    </row>
    <row r="23" spans="1:7" s="46" customFormat="1" ht="16.3" x14ac:dyDescent="0.3">
      <c r="A23" s="11" t="s">
        <v>145</v>
      </c>
      <c r="B23" s="29">
        <f>SUM(B17:B22)</f>
        <v>9403700</v>
      </c>
      <c r="C23" s="1" t="s">
        <v>139</v>
      </c>
      <c r="D23" s="1" t="s">
        <v>139</v>
      </c>
      <c r="G23" s="124"/>
    </row>
    <row r="24" spans="1:7" s="46" customFormat="1" ht="32.6" x14ac:dyDescent="0.3">
      <c r="A24" s="12" t="s">
        <v>146</v>
      </c>
      <c r="B24" s="29">
        <v>0</v>
      </c>
      <c r="C24" s="1" t="s">
        <v>139</v>
      </c>
      <c r="D24" s="1" t="s">
        <v>139</v>
      </c>
      <c r="G24" s="124"/>
    </row>
    <row r="25" spans="1:7" s="46" customFormat="1" ht="16.3" x14ac:dyDescent="0.3">
      <c r="A25" s="13" t="s">
        <v>147</v>
      </c>
      <c r="B25" s="170">
        <f>B23+B24</f>
        <v>9403700</v>
      </c>
      <c r="C25" s="1" t="s">
        <v>139</v>
      </c>
      <c r="D25" s="1" t="s">
        <v>139</v>
      </c>
      <c r="G25" s="124"/>
    </row>
    <row r="26" spans="1:7" s="46" customFormat="1" ht="16.3" x14ac:dyDescent="0.3">
      <c r="A26" s="2"/>
      <c r="B26" s="2"/>
      <c r="C26" s="52"/>
      <c r="D26" s="2"/>
      <c r="G26" s="124"/>
    </row>
    <row r="27" spans="1:7" s="46" customFormat="1" ht="16.3" x14ac:dyDescent="0.3">
      <c r="A27" s="2"/>
      <c r="B27" s="2"/>
      <c r="C27" s="52"/>
      <c r="D27" s="2"/>
      <c r="G27" s="124"/>
    </row>
    <row r="28" spans="1:7" s="46" customFormat="1" ht="16.3" x14ac:dyDescent="0.3">
      <c r="A28" s="2"/>
      <c r="B28" s="2"/>
      <c r="C28" s="52"/>
      <c r="D28" s="2"/>
      <c r="G28" s="124"/>
    </row>
    <row r="29" spans="1:7" s="46" customFormat="1" ht="16.3" x14ac:dyDescent="0.3">
      <c r="A29" s="2"/>
      <c r="B29" s="2"/>
      <c r="C29" s="52"/>
      <c r="D29" s="2"/>
      <c r="G29" s="124"/>
    </row>
    <row r="30" spans="1:7" s="46" customFormat="1" ht="16.3" x14ac:dyDescent="0.3">
      <c r="A30" s="25" t="s">
        <v>149</v>
      </c>
      <c r="B30" s="28">
        <f>B12+B13</f>
        <v>56736759</v>
      </c>
      <c r="C30" s="51" t="str">
        <f>C14</f>
        <v>Costs not yet available</v>
      </c>
      <c r="D30" s="18"/>
      <c r="G30" s="124"/>
    </row>
    <row r="31" spans="1:7" s="46" customFormat="1" ht="16.3" x14ac:dyDescent="0.3">
      <c r="A31" s="2"/>
      <c r="B31" s="19"/>
      <c r="C31" s="2"/>
      <c r="D31" s="2"/>
      <c r="G31" s="124"/>
    </row>
    <row r="32" spans="1:7" s="122" customFormat="1" x14ac:dyDescent="0.2">
      <c r="A32" s="21"/>
      <c r="B32" s="21"/>
      <c r="C32" s="21"/>
      <c r="D32" s="21"/>
      <c r="G32" s="146"/>
    </row>
    <row r="33" spans="2:7" s="122" customFormat="1" x14ac:dyDescent="0.2">
      <c r="G33" s="14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L39"/>
  <sheetViews>
    <sheetView workbookViewId="0"/>
  </sheetViews>
  <sheetFormatPr defaultColWidth="9.125" defaultRowHeight="12.9" x14ac:dyDescent="0.2"/>
  <cols>
    <col min="1" max="1" width="37.625" style="20" customWidth="1"/>
    <col min="2" max="2" width="19.625" style="20" customWidth="1"/>
    <col min="3" max="3" width="22.375" style="20" customWidth="1"/>
    <col min="4" max="4" width="22.875" style="20" customWidth="1"/>
    <col min="5" max="5" width="4" style="20" customWidth="1"/>
    <col min="6" max="6" width="37.625" style="20" customWidth="1"/>
    <col min="7" max="7" width="19.625" style="20" customWidth="1"/>
    <col min="8" max="8" width="23.875" style="20" customWidth="1"/>
    <col min="9" max="9" width="22.875" style="20" customWidth="1"/>
    <col min="10" max="16384" width="9.125" style="20"/>
  </cols>
  <sheetData>
    <row r="1" spans="1:12" s="2" customFormat="1" ht="16.3" x14ac:dyDescent="0.3"/>
    <row r="2" spans="1:12" s="46" customFormat="1" ht="16.3" x14ac:dyDescent="0.3">
      <c r="A2" s="26" t="s">
        <v>1216</v>
      </c>
      <c r="B2" s="2"/>
      <c r="C2" s="2"/>
      <c r="D2" s="2"/>
      <c r="E2" s="2"/>
      <c r="F2" s="2"/>
      <c r="G2" s="2"/>
      <c r="H2" s="2"/>
      <c r="I2" s="2"/>
    </row>
    <row r="3" spans="1:12" s="46" customFormat="1" ht="16.3" x14ac:dyDescent="0.3">
      <c r="A3" s="3"/>
      <c r="B3" s="2"/>
      <c r="C3" s="2"/>
      <c r="D3" s="2"/>
      <c r="E3" s="2"/>
      <c r="F3" s="2"/>
      <c r="G3" s="2"/>
      <c r="H3" s="2"/>
      <c r="I3" s="2"/>
    </row>
    <row r="4" spans="1:12" s="46" customFormat="1" ht="20.05" customHeight="1" x14ac:dyDescent="0.3">
      <c r="A4" s="413"/>
      <c r="B4" s="414" t="s">
        <v>1179</v>
      </c>
      <c r="C4" s="414"/>
      <c r="D4" s="415"/>
      <c r="E4" s="2"/>
      <c r="F4" s="2"/>
      <c r="G4" s="414" t="s">
        <v>1180</v>
      </c>
      <c r="H4" s="414"/>
      <c r="I4" s="414"/>
    </row>
    <row r="5" spans="1:12" s="46" customFormat="1" ht="85.45" customHeight="1" x14ac:dyDescent="0.3">
      <c r="A5" s="413"/>
      <c r="B5" s="4" t="s">
        <v>1189</v>
      </c>
      <c r="C5" s="22" t="s">
        <v>1101</v>
      </c>
      <c r="D5" s="5" t="s">
        <v>1248</v>
      </c>
      <c r="E5" s="2"/>
      <c r="F5" s="2"/>
      <c r="G5" s="4" t="s">
        <v>1190</v>
      </c>
      <c r="H5" s="22" t="s">
        <v>1101</v>
      </c>
      <c r="I5" s="5" t="s">
        <v>1248</v>
      </c>
    </row>
    <row r="6" spans="1:12" s="46" customFormat="1" ht="32.6" x14ac:dyDescent="0.3">
      <c r="A6" s="49"/>
      <c r="B6" s="7" t="s">
        <v>135</v>
      </c>
      <c r="C6" s="8" t="s">
        <v>136</v>
      </c>
      <c r="D6" s="8" t="s">
        <v>137</v>
      </c>
      <c r="E6" s="2"/>
      <c r="F6" s="49"/>
      <c r="G6" s="7" t="s">
        <v>135</v>
      </c>
      <c r="H6" s="8" t="s">
        <v>136</v>
      </c>
      <c r="I6" s="8" t="s">
        <v>137</v>
      </c>
    </row>
    <row r="7" spans="1:12" s="46" customFormat="1" ht="27" customHeight="1" x14ac:dyDescent="0.3">
      <c r="A7" s="9" t="s">
        <v>138</v>
      </c>
      <c r="B7" s="141">
        <v>8257000</v>
      </c>
      <c r="C7" s="1" t="s">
        <v>139</v>
      </c>
      <c r="D7" s="1" t="s">
        <v>139</v>
      </c>
      <c r="E7" s="2"/>
      <c r="F7" s="9" t="s">
        <v>138</v>
      </c>
      <c r="G7" s="137">
        <v>4471000</v>
      </c>
      <c r="H7" s="1" t="s">
        <v>139</v>
      </c>
      <c r="I7" s="1" t="s">
        <v>139</v>
      </c>
      <c r="J7" s="119"/>
      <c r="K7" s="123"/>
      <c r="L7" s="124"/>
    </row>
    <row r="8" spans="1:12" s="46" customFormat="1" ht="22.45" customHeight="1" x14ac:dyDescent="0.3">
      <c r="A8" s="10" t="s">
        <v>140</v>
      </c>
      <c r="B8" s="141">
        <v>117000</v>
      </c>
      <c r="C8" s="1" t="s">
        <v>139</v>
      </c>
      <c r="D8" s="1" t="s">
        <v>139</v>
      </c>
      <c r="E8" s="2"/>
      <c r="F8" s="10" t="s">
        <v>140</v>
      </c>
      <c r="G8" s="137">
        <v>120000</v>
      </c>
      <c r="H8" s="1" t="s">
        <v>139</v>
      </c>
      <c r="I8" s="1" t="s">
        <v>139</v>
      </c>
      <c r="J8" s="119"/>
      <c r="K8" s="123"/>
      <c r="L8" s="124"/>
    </row>
    <row r="9" spans="1:12" s="46" customFormat="1" ht="21.6" customHeight="1" x14ac:dyDescent="0.3">
      <c r="A9" s="10" t="s">
        <v>141</v>
      </c>
      <c r="B9" s="141">
        <v>2794000</v>
      </c>
      <c r="C9" s="1" t="s">
        <v>139</v>
      </c>
      <c r="D9" s="1" t="s">
        <v>139</v>
      </c>
      <c r="E9" s="2"/>
      <c r="F9" s="10" t="s">
        <v>141</v>
      </c>
      <c r="G9" s="137">
        <v>1530000</v>
      </c>
      <c r="H9" s="1" t="s">
        <v>139</v>
      </c>
      <c r="I9" s="1" t="s">
        <v>139</v>
      </c>
      <c r="J9" s="119"/>
      <c r="K9" s="120"/>
    </row>
    <row r="10" spans="1:12" s="46" customFormat="1" ht="31.45" customHeight="1" x14ac:dyDescent="0.3">
      <c r="A10" s="10" t="s">
        <v>142</v>
      </c>
      <c r="B10" s="141">
        <v>27393000</v>
      </c>
      <c r="C10" s="1" t="s">
        <v>139</v>
      </c>
      <c r="D10" s="1" t="s">
        <v>139</v>
      </c>
      <c r="E10" s="2"/>
      <c r="F10" s="10" t="s">
        <v>142</v>
      </c>
      <c r="G10" s="137">
        <v>4298000</v>
      </c>
      <c r="H10" s="1" t="s">
        <v>139</v>
      </c>
      <c r="I10" s="1" t="s">
        <v>139</v>
      </c>
    </row>
    <row r="11" spans="1:12" s="46" customFormat="1" ht="26.15" customHeight="1" x14ac:dyDescent="0.3">
      <c r="A11" s="10" t="s">
        <v>143</v>
      </c>
      <c r="B11" s="133">
        <v>314000</v>
      </c>
      <c r="C11" s="1" t="s">
        <v>139</v>
      </c>
      <c r="D11" s="1" t="s">
        <v>139</v>
      </c>
      <c r="E11" s="2"/>
      <c r="F11" s="10" t="s">
        <v>143</v>
      </c>
      <c r="G11" s="133">
        <v>216000</v>
      </c>
      <c r="H11" s="1" t="s">
        <v>139</v>
      </c>
      <c r="I11" s="1" t="s">
        <v>139</v>
      </c>
    </row>
    <row r="12" spans="1:12" s="46" customFormat="1" ht="23.45" customHeight="1" x14ac:dyDescent="0.3">
      <c r="A12" s="10" t="s">
        <v>144</v>
      </c>
      <c r="B12" s="141">
        <v>28726000</v>
      </c>
      <c r="C12" s="1" t="s">
        <v>139</v>
      </c>
      <c r="D12" s="1" t="s">
        <v>139</v>
      </c>
      <c r="E12" s="2"/>
      <c r="F12" s="10" t="s">
        <v>144</v>
      </c>
      <c r="G12" s="137">
        <v>9921000</v>
      </c>
      <c r="H12" s="1" t="s">
        <v>139</v>
      </c>
      <c r="I12" s="1" t="s">
        <v>139</v>
      </c>
    </row>
    <row r="13" spans="1:12" s="46" customFormat="1" ht="30.6" customHeight="1" x14ac:dyDescent="0.3">
      <c r="A13" s="11" t="s">
        <v>145</v>
      </c>
      <c r="B13" s="133">
        <f>SUM(B7:B12)</f>
        <v>67601000</v>
      </c>
      <c r="C13" s="1" t="s">
        <v>139</v>
      </c>
      <c r="D13" s="1" t="s">
        <v>139</v>
      </c>
      <c r="E13" s="2"/>
      <c r="F13" s="11" t="s">
        <v>145</v>
      </c>
      <c r="G13" s="133">
        <f>SUM(G7:G12)</f>
        <v>20556000</v>
      </c>
      <c r="H13" s="1" t="s">
        <v>139</v>
      </c>
      <c r="I13" s="1" t="s">
        <v>139</v>
      </c>
    </row>
    <row r="14" spans="1:12" s="46" customFormat="1" ht="32.6" x14ac:dyDescent="0.3">
      <c r="A14" s="10" t="s">
        <v>146</v>
      </c>
      <c r="B14" s="133">
        <v>168000</v>
      </c>
      <c r="C14" s="1" t="s">
        <v>139</v>
      </c>
      <c r="D14" s="1" t="s">
        <v>139</v>
      </c>
      <c r="E14" s="2"/>
      <c r="F14" s="10" t="s">
        <v>146</v>
      </c>
      <c r="G14" s="133">
        <v>132000</v>
      </c>
      <c r="H14" s="1" t="s">
        <v>139</v>
      </c>
      <c r="I14" s="1" t="s">
        <v>139</v>
      </c>
    </row>
    <row r="15" spans="1:12" s="46" customFormat="1" ht="29.05" customHeight="1" x14ac:dyDescent="0.3">
      <c r="A15" s="139" t="s">
        <v>147</v>
      </c>
      <c r="B15" s="142">
        <f>B13+B14</f>
        <v>67769000</v>
      </c>
      <c r="C15" s="1" t="s">
        <v>139</v>
      </c>
      <c r="D15" s="1" t="s">
        <v>139</v>
      </c>
      <c r="E15" s="2"/>
      <c r="F15" s="139" t="s">
        <v>147</v>
      </c>
      <c r="G15" s="134">
        <f>G13+G14</f>
        <v>20688000</v>
      </c>
      <c r="H15" s="1" t="s">
        <v>139</v>
      </c>
      <c r="I15" s="1" t="s">
        <v>139</v>
      </c>
    </row>
    <row r="16" spans="1:12" s="46" customFormat="1" ht="16.3" x14ac:dyDescent="0.3">
      <c r="A16" s="14"/>
      <c r="B16" s="2"/>
      <c r="C16" s="2"/>
      <c r="D16" s="2"/>
      <c r="E16" s="2"/>
      <c r="F16" s="14"/>
      <c r="G16" s="2"/>
      <c r="H16" s="2"/>
      <c r="I16" s="2"/>
    </row>
    <row r="17" spans="1:9" s="46" customFormat="1" ht="16.3" x14ac:dyDescent="0.3">
      <c r="A17" s="23"/>
      <c r="B17" s="15" t="s">
        <v>148</v>
      </c>
      <c r="C17" s="16" t="s">
        <v>148</v>
      </c>
      <c r="D17" s="16" t="s">
        <v>148</v>
      </c>
      <c r="E17" s="24"/>
      <c r="F17" s="23"/>
      <c r="G17" s="15" t="s">
        <v>148</v>
      </c>
      <c r="H17" s="16" t="s">
        <v>148</v>
      </c>
      <c r="I17" s="16" t="s">
        <v>148</v>
      </c>
    </row>
    <row r="18" spans="1:9" s="46" customFormat="1" ht="26.15" customHeight="1" x14ac:dyDescent="0.3">
      <c r="A18" s="9" t="s">
        <v>138</v>
      </c>
      <c r="B18" s="133">
        <v>564000</v>
      </c>
      <c r="C18" s="1" t="s">
        <v>139</v>
      </c>
      <c r="D18" s="1" t="s">
        <v>139</v>
      </c>
      <c r="E18" s="2"/>
      <c r="F18" s="9" t="s">
        <v>138</v>
      </c>
      <c r="G18" s="133">
        <v>0</v>
      </c>
      <c r="H18" s="1" t="s">
        <v>139</v>
      </c>
      <c r="I18" s="1" t="s">
        <v>139</v>
      </c>
    </row>
    <row r="19" spans="1:9" s="46" customFormat="1" ht="21.6" customHeight="1" x14ac:dyDescent="0.3">
      <c r="A19" s="10" t="s">
        <v>140</v>
      </c>
      <c r="B19" s="133">
        <v>0</v>
      </c>
      <c r="C19" s="1" t="s">
        <v>139</v>
      </c>
      <c r="D19" s="1" t="s">
        <v>139</v>
      </c>
      <c r="E19" s="2"/>
      <c r="F19" s="10" t="s">
        <v>140</v>
      </c>
      <c r="G19" s="133">
        <v>105000</v>
      </c>
      <c r="H19" s="1" t="s">
        <v>139</v>
      </c>
      <c r="I19" s="1" t="s">
        <v>139</v>
      </c>
    </row>
    <row r="20" spans="1:9" s="46" customFormat="1" ht="21.6" customHeight="1" x14ac:dyDescent="0.3">
      <c r="A20" s="10" t="s">
        <v>141</v>
      </c>
      <c r="B20" s="133">
        <v>1617000</v>
      </c>
      <c r="C20" s="1" t="s">
        <v>139</v>
      </c>
      <c r="D20" s="1" t="s">
        <v>139</v>
      </c>
      <c r="E20" s="2"/>
      <c r="F20" s="10" t="s">
        <v>141</v>
      </c>
      <c r="G20" s="133">
        <v>1075000</v>
      </c>
      <c r="H20" s="1" t="s">
        <v>139</v>
      </c>
      <c r="I20" s="1" t="s">
        <v>139</v>
      </c>
    </row>
    <row r="21" spans="1:9" s="46" customFormat="1" ht="34.299999999999997" customHeight="1" x14ac:dyDescent="0.3">
      <c r="A21" s="10" t="s">
        <v>142</v>
      </c>
      <c r="B21" s="133">
        <v>10517000</v>
      </c>
      <c r="C21" s="1" t="s">
        <v>139</v>
      </c>
      <c r="D21" s="1" t="s">
        <v>139</v>
      </c>
      <c r="E21" s="2"/>
      <c r="F21" s="10" t="s">
        <v>142</v>
      </c>
      <c r="G21" s="133">
        <v>25465000</v>
      </c>
      <c r="H21" s="1" t="s">
        <v>139</v>
      </c>
      <c r="I21" s="1" t="s">
        <v>139</v>
      </c>
    </row>
    <row r="22" spans="1:9" s="46" customFormat="1" ht="20.399999999999999" customHeight="1" x14ac:dyDescent="0.3">
      <c r="A22" s="10" t="s">
        <v>143</v>
      </c>
      <c r="B22" s="133">
        <v>0</v>
      </c>
      <c r="C22" s="1" t="s">
        <v>139</v>
      </c>
      <c r="D22" s="1" t="s">
        <v>139</v>
      </c>
      <c r="E22" s="2"/>
      <c r="F22" s="10" t="s">
        <v>143</v>
      </c>
      <c r="G22" s="133">
        <v>170000</v>
      </c>
      <c r="H22" s="1" t="s">
        <v>139</v>
      </c>
      <c r="I22" s="1" t="s">
        <v>139</v>
      </c>
    </row>
    <row r="23" spans="1:9" s="46" customFormat="1" ht="23.45" customHeight="1" x14ac:dyDescent="0.3">
      <c r="A23" s="10" t="s">
        <v>144</v>
      </c>
      <c r="B23" s="133">
        <v>7940000</v>
      </c>
      <c r="C23" s="1" t="s">
        <v>139</v>
      </c>
      <c r="D23" s="1" t="s">
        <v>139</v>
      </c>
      <c r="E23" s="2"/>
      <c r="F23" s="10" t="s">
        <v>144</v>
      </c>
      <c r="G23" s="133">
        <v>4433000</v>
      </c>
      <c r="H23" s="1" t="s">
        <v>139</v>
      </c>
      <c r="I23" s="1" t="s">
        <v>139</v>
      </c>
    </row>
    <row r="24" spans="1:9" s="46" customFormat="1" ht="23.95" customHeight="1" x14ac:dyDescent="0.3">
      <c r="A24" s="11" t="s">
        <v>145</v>
      </c>
      <c r="B24" s="133">
        <f>SUM(B18:B23)</f>
        <v>20638000</v>
      </c>
      <c r="C24" s="1" t="s">
        <v>139</v>
      </c>
      <c r="D24" s="1" t="s">
        <v>139</v>
      </c>
      <c r="E24" s="2"/>
      <c r="F24" s="11" t="s">
        <v>145</v>
      </c>
      <c r="G24" s="133">
        <f>SUM(G18:G23)</f>
        <v>31248000</v>
      </c>
      <c r="H24" s="1" t="s">
        <v>139</v>
      </c>
      <c r="I24" s="1" t="s">
        <v>139</v>
      </c>
    </row>
    <row r="25" spans="1:9" s="46" customFormat="1" ht="34.299999999999997" customHeight="1" x14ac:dyDescent="0.3">
      <c r="A25" s="10" t="s">
        <v>146</v>
      </c>
      <c r="B25" s="133">
        <v>0</v>
      </c>
      <c r="C25" s="1" t="s">
        <v>139</v>
      </c>
      <c r="D25" s="1" t="s">
        <v>139</v>
      </c>
      <c r="E25" s="2"/>
      <c r="F25" s="10" t="s">
        <v>146</v>
      </c>
      <c r="G25" s="133">
        <v>0</v>
      </c>
      <c r="H25" s="1" t="s">
        <v>139</v>
      </c>
      <c r="I25" s="1" t="s">
        <v>139</v>
      </c>
    </row>
    <row r="26" spans="1:9" s="46" customFormat="1" ht="32.6" x14ac:dyDescent="0.3">
      <c r="A26" s="13" t="s">
        <v>147</v>
      </c>
      <c r="B26" s="134">
        <f>B24+B25</f>
        <v>20638000</v>
      </c>
      <c r="C26" s="1" t="s">
        <v>139</v>
      </c>
      <c r="D26" s="1" t="s">
        <v>139</v>
      </c>
      <c r="E26" s="2"/>
      <c r="F26" s="139" t="s">
        <v>147</v>
      </c>
      <c r="G26" s="134">
        <f>G24+G25</f>
        <v>31248000</v>
      </c>
      <c r="H26" s="1" t="s">
        <v>139</v>
      </c>
      <c r="I26" s="1" t="s">
        <v>139</v>
      </c>
    </row>
    <row r="27" spans="1:9" s="46" customFormat="1" ht="16.3" x14ac:dyDescent="0.3">
      <c r="A27" s="2"/>
      <c r="B27" s="2"/>
      <c r="C27" s="52"/>
      <c r="D27" s="2"/>
      <c r="E27" s="2"/>
      <c r="F27" s="2"/>
      <c r="G27" s="2"/>
      <c r="H27" s="52"/>
      <c r="I27" s="2"/>
    </row>
    <row r="28" spans="1:9" s="46" customFormat="1" ht="16.3" x14ac:dyDescent="0.3">
      <c r="A28" s="2"/>
      <c r="B28" s="2"/>
      <c r="C28" s="52"/>
      <c r="D28" s="2"/>
      <c r="E28" s="2"/>
      <c r="F28" s="2"/>
      <c r="G28" s="2"/>
      <c r="H28" s="52"/>
      <c r="I28" s="2"/>
    </row>
    <row r="29" spans="1:9" s="46" customFormat="1" ht="16.3" x14ac:dyDescent="0.3">
      <c r="A29" s="2"/>
      <c r="B29" s="2"/>
      <c r="C29" s="52"/>
      <c r="D29" s="2"/>
      <c r="E29" s="2"/>
      <c r="F29" s="2"/>
      <c r="G29" s="2"/>
      <c r="H29" s="52"/>
      <c r="I29" s="2"/>
    </row>
    <row r="30" spans="1:9" s="46" customFormat="1" ht="16.3" x14ac:dyDescent="0.3">
      <c r="A30" s="2"/>
      <c r="B30" s="2"/>
      <c r="C30" s="52"/>
      <c r="D30" s="2"/>
      <c r="E30" s="2"/>
      <c r="F30" s="2"/>
      <c r="G30" s="2"/>
      <c r="H30" s="52"/>
      <c r="I30" s="2"/>
    </row>
    <row r="31" spans="1:9" s="46" customFormat="1" ht="16.3" x14ac:dyDescent="0.3">
      <c r="A31" s="25" t="s">
        <v>149</v>
      </c>
      <c r="B31" s="143">
        <f>B13</f>
        <v>67601000</v>
      </c>
      <c r="C31" s="51" t="str">
        <f>C15</f>
        <v>Costs not yet available</v>
      </c>
      <c r="D31" s="51" t="str">
        <f>D15</f>
        <v>Costs not yet available</v>
      </c>
      <c r="E31" s="2"/>
      <c r="F31" s="140" t="s">
        <v>149</v>
      </c>
      <c r="G31" s="143">
        <f>G13+G14</f>
        <v>20688000</v>
      </c>
      <c r="H31" s="51" t="str">
        <f>H15</f>
        <v>Costs not yet available</v>
      </c>
      <c r="I31" s="51" t="str">
        <f>I15</f>
        <v>Costs not yet available</v>
      </c>
    </row>
    <row r="32" spans="1:9" s="46" customFormat="1" ht="16.3" x14ac:dyDescent="0.3">
      <c r="A32" s="2"/>
      <c r="B32" s="19"/>
      <c r="C32" s="2"/>
      <c r="D32" s="2"/>
      <c r="E32" s="2"/>
      <c r="F32" s="2"/>
      <c r="G32" s="2"/>
      <c r="H32" s="2"/>
      <c r="I32" s="2"/>
    </row>
    <row r="33" spans="1:9" s="122" customFormat="1" x14ac:dyDescent="0.2">
      <c r="A33" s="21"/>
      <c r="B33" s="21"/>
      <c r="C33" s="21"/>
      <c r="D33" s="21"/>
      <c r="E33" s="21"/>
      <c r="F33" s="21"/>
      <c r="G33" s="21"/>
      <c r="H33" s="21"/>
      <c r="I33" s="21"/>
    </row>
    <row r="34" spans="1:9" s="122" customFormat="1" x14ac:dyDescent="0.2">
      <c r="A34" s="21"/>
      <c r="B34" s="21"/>
      <c r="C34" s="21"/>
      <c r="D34" s="21"/>
      <c r="E34" s="21"/>
      <c r="F34" s="21"/>
      <c r="G34" s="21"/>
      <c r="H34" s="21"/>
      <c r="I34" s="21"/>
    </row>
    <row r="35" spans="1:9" x14ac:dyDescent="0.2">
      <c r="A35" s="21"/>
      <c r="B35" s="21"/>
      <c r="C35" s="21"/>
      <c r="D35" s="21"/>
      <c r="E35" s="21"/>
      <c r="F35" s="21"/>
      <c r="G35" s="21"/>
      <c r="H35" s="21"/>
      <c r="I35" s="21"/>
    </row>
    <row r="36" spans="1:9" x14ac:dyDescent="0.2">
      <c r="B36" s="21"/>
    </row>
    <row r="37" spans="1:9" x14ac:dyDescent="0.2">
      <c r="B37" s="21"/>
    </row>
    <row r="38" spans="1:9" x14ac:dyDescent="0.2">
      <c r="B38" s="21"/>
    </row>
    <row r="39" spans="1:9" x14ac:dyDescent="0.2">
      <c r="B39" s="21"/>
    </row>
  </sheetData>
  <mergeCells count="3">
    <mergeCell ref="A4:A5"/>
    <mergeCell ref="B4:D4"/>
    <mergeCell ref="G4:I4"/>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G38"/>
  <sheetViews>
    <sheetView workbookViewId="0"/>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147" bestFit="1" customWidth="1"/>
    <col min="8" max="8" width="9.125" style="20"/>
    <col min="9" max="9" width="11.375" style="20" bestFit="1" customWidth="1"/>
    <col min="10" max="16384" width="9.125" style="20"/>
  </cols>
  <sheetData>
    <row r="1" spans="1:7" s="2" customFormat="1" ht="16.3" x14ac:dyDescent="0.3">
      <c r="G1" s="144"/>
    </row>
    <row r="2" spans="1:7" s="46" customFormat="1" ht="16.3" x14ac:dyDescent="0.3">
      <c r="A2" s="26" t="s">
        <v>1217</v>
      </c>
      <c r="B2" s="2"/>
      <c r="C2" s="2"/>
      <c r="D2" s="2"/>
      <c r="G2" s="124"/>
    </row>
    <row r="3" spans="1:7" s="46" customFormat="1" ht="16.3" x14ac:dyDescent="0.3">
      <c r="A3" s="3"/>
      <c r="B3" s="2"/>
      <c r="C3" s="2"/>
      <c r="D3" s="2"/>
      <c r="G3" s="124"/>
    </row>
    <row r="4" spans="1:7" s="46" customFormat="1" ht="48.9" x14ac:dyDescent="0.3">
      <c r="A4" s="2"/>
      <c r="B4" s="4" t="s">
        <v>1185</v>
      </c>
      <c r="C4" s="22" t="s">
        <v>1101</v>
      </c>
      <c r="D4" s="148" t="s">
        <v>1248</v>
      </c>
      <c r="G4" s="124"/>
    </row>
    <row r="5" spans="1:7" s="46" customFormat="1" ht="32.6" x14ac:dyDescent="0.3">
      <c r="A5" s="49"/>
      <c r="B5" s="7" t="s">
        <v>135</v>
      </c>
      <c r="C5" s="8" t="s">
        <v>136</v>
      </c>
      <c r="D5" s="8" t="s">
        <v>137</v>
      </c>
      <c r="G5" s="124"/>
    </row>
    <row r="6" spans="1:7" s="46" customFormat="1" ht="16.3" x14ac:dyDescent="0.3">
      <c r="A6" s="9" t="s">
        <v>138</v>
      </c>
      <c r="B6" s="137">
        <v>4871000</v>
      </c>
      <c r="C6" s="1" t="s">
        <v>139</v>
      </c>
      <c r="D6" s="1" t="s">
        <v>139</v>
      </c>
      <c r="F6" s="119"/>
      <c r="G6" s="123"/>
    </row>
    <row r="7" spans="1:7" s="46" customFormat="1" ht="16.3" x14ac:dyDescent="0.3">
      <c r="A7" s="10" t="s">
        <v>140</v>
      </c>
      <c r="B7" s="137">
        <v>237000</v>
      </c>
      <c r="C7" s="1" t="s">
        <v>139</v>
      </c>
      <c r="D7" s="1" t="s">
        <v>139</v>
      </c>
      <c r="F7" s="119"/>
      <c r="G7" s="123"/>
    </row>
    <row r="8" spans="1:7" s="46" customFormat="1" ht="16.3" x14ac:dyDescent="0.3">
      <c r="A8" s="10" t="s">
        <v>141</v>
      </c>
      <c r="B8" s="137">
        <v>2720000</v>
      </c>
      <c r="C8" s="1" t="s">
        <v>139</v>
      </c>
      <c r="D8" s="1" t="s">
        <v>139</v>
      </c>
      <c r="F8" s="119"/>
      <c r="G8" s="145"/>
    </row>
    <row r="9" spans="1:7" s="46" customFormat="1" ht="32.6" x14ac:dyDescent="0.3">
      <c r="A9" s="10" t="s">
        <v>142</v>
      </c>
      <c r="B9" s="137">
        <v>13414000</v>
      </c>
      <c r="C9" s="1" t="s">
        <v>139</v>
      </c>
      <c r="D9" s="1" t="s">
        <v>139</v>
      </c>
      <c r="G9" s="124"/>
    </row>
    <row r="10" spans="1:7" s="46" customFormat="1" ht="16.3" x14ac:dyDescent="0.3">
      <c r="A10" s="10" t="s">
        <v>143</v>
      </c>
      <c r="B10" s="133">
        <v>230000</v>
      </c>
      <c r="C10" s="1" t="s">
        <v>139</v>
      </c>
      <c r="D10" s="1" t="s">
        <v>139</v>
      </c>
      <c r="G10" s="124"/>
    </row>
    <row r="11" spans="1:7" s="46" customFormat="1" ht="16.3" x14ac:dyDescent="0.3">
      <c r="A11" s="10" t="s">
        <v>144</v>
      </c>
      <c r="B11" s="137">
        <v>18124000</v>
      </c>
      <c r="C11" s="1" t="s">
        <v>139</v>
      </c>
      <c r="D11" s="1" t="s">
        <v>139</v>
      </c>
      <c r="G11" s="124"/>
    </row>
    <row r="12" spans="1:7" s="46" customFormat="1" ht="16.3" x14ac:dyDescent="0.3">
      <c r="A12" s="11" t="s">
        <v>145</v>
      </c>
      <c r="B12" s="133">
        <f>SUM(B6:B11)</f>
        <v>39596000</v>
      </c>
      <c r="C12" s="1" t="s">
        <v>139</v>
      </c>
      <c r="D12" s="1" t="s">
        <v>139</v>
      </c>
      <c r="G12" s="124"/>
    </row>
    <row r="13" spans="1:7" s="46" customFormat="1" ht="32.6" x14ac:dyDescent="0.3">
      <c r="A13" s="12" t="s">
        <v>146</v>
      </c>
      <c r="B13" s="133">
        <v>186000</v>
      </c>
      <c r="C13" s="1" t="s">
        <v>139</v>
      </c>
      <c r="D13" s="1" t="s">
        <v>139</v>
      </c>
      <c r="G13" s="124"/>
    </row>
    <row r="14" spans="1:7" s="46" customFormat="1" ht="16.3" x14ac:dyDescent="0.3">
      <c r="A14" s="13" t="s">
        <v>147</v>
      </c>
      <c r="B14" s="134">
        <f>B12+B13</f>
        <v>39782000</v>
      </c>
      <c r="C14" s="1" t="s">
        <v>139</v>
      </c>
      <c r="D14" s="1" t="s">
        <v>139</v>
      </c>
      <c r="G14" s="124"/>
    </row>
    <row r="15" spans="1:7" s="46" customFormat="1" ht="16.3" x14ac:dyDescent="0.3">
      <c r="A15" s="14"/>
      <c r="B15" s="2"/>
      <c r="C15" s="2"/>
      <c r="D15" s="2"/>
      <c r="G15" s="124"/>
    </row>
    <row r="16" spans="1:7" s="46" customFormat="1" ht="16.3" x14ac:dyDescent="0.3">
      <c r="A16" s="23"/>
      <c r="B16" s="15" t="s">
        <v>148</v>
      </c>
      <c r="C16" s="16" t="s">
        <v>148</v>
      </c>
      <c r="D16" s="16" t="s">
        <v>148</v>
      </c>
      <c r="E16" s="47"/>
      <c r="G16" s="124"/>
    </row>
    <row r="17" spans="1:7" s="46" customFormat="1" ht="16.3" x14ac:dyDescent="0.3">
      <c r="A17" s="9" t="s">
        <v>138</v>
      </c>
      <c r="B17" s="133">
        <v>0</v>
      </c>
      <c r="C17" s="1" t="s">
        <v>139</v>
      </c>
      <c r="D17" s="1" t="s">
        <v>139</v>
      </c>
      <c r="G17" s="124"/>
    </row>
    <row r="18" spans="1:7" s="46" customFormat="1" ht="16.3" x14ac:dyDescent="0.3">
      <c r="A18" s="10" t="s">
        <v>140</v>
      </c>
      <c r="B18" s="133">
        <v>115000</v>
      </c>
      <c r="C18" s="1" t="s">
        <v>139</v>
      </c>
      <c r="D18" s="1" t="s">
        <v>139</v>
      </c>
      <c r="G18" s="124"/>
    </row>
    <row r="19" spans="1:7" s="46" customFormat="1" ht="16.3" x14ac:dyDescent="0.3">
      <c r="A19" s="10" t="s">
        <v>141</v>
      </c>
      <c r="B19" s="133">
        <v>2141000</v>
      </c>
      <c r="C19" s="1" t="s">
        <v>139</v>
      </c>
      <c r="D19" s="1" t="s">
        <v>139</v>
      </c>
      <c r="G19" s="124"/>
    </row>
    <row r="20" spans="1:7" s="46" customFormat="1" ht="32.6" x14ac:dyDescent="0.3">
      <c r="A20" s="10" t="s">
        <v>142</v>
      </c>
      <c r="B20" s="133">
        <v>21621000</v>
      </c>
      <c r="C20" s="1" t="s">
        <v>139</v>
      </c>
      <c r="D20" s="1" t="s">
        <v>139</v>
      </c>
      <c r="G20" s="124"/>
    </row>
    <row r="21" spans="1:7" s="46" customFormat="1" ht="16.3" x14ac:dyDescent="0.3">
      <c r="A21" s="10" t="s">
        <v>143</v>
      </c>
      <c r="B21" s="133">
        <v>150000</v>
      </c>
      <c r="C21" s="1" t="s">
        <v>139</v>
      </c>
      <c r="D21" s="1" t="s">
        <v>139</v>
      </c>
      <c r="G21" s="124"/>
    </row>
    <row r="22" spans="1:7" s="46" customFormat="1" ht="16.3" x14ac:dyDescent="0.3">
      <c r="A22" s="10" t="s">
        <v>144</v>
      </c>
      <c r="B22" s="133">
        <v>9340000</v>
      </c>
      <c r="C22" s="1" t="s">
        <v>139</v>
      </c>
      <c r="D22" s="1" t="s">
        <v>139</v>
      </c>
      <c r="G22" s="124"/>
    </row>
    <row r="23" spans="1:7" s="46" customFormat="1" ht="16.3" x14ac:dyDescent="0.3">
      <c r="A23" s="11" t="s">
        <v>145</v>
      </c>
      <c r="B23" s="133">
        <f>SUM(B17:B22)</f>
        <v>33367000</v>
      </c>
      <c r="C23" s="1" t="s">
        <v>139</v>
      </c>
      <c r="D23" s="1" t="s">
        <v>139</v>
      </c>
      <c r="G23" s="124"/>
    </row>
    <row r="24" spans="1:7" s="46" customFormat="1" ht="32.6" x14ac:dyDescent="0.3">
      <c r="A24" s="12" t="s">
        <v>146</v>
      </c>
      <c r="B24" s="133">
        <v>0</v>
      </c>
      <c r="C24" s="1" t="s">
        <v>139</v>
      </c>
      <c r="D24" s="1" t="s">
        <v>139</v>
      </c>
      <c r="G24" s="124"/>
    </row>
    <row r="25" spans="1:7" s="46" customFormat="1" ht="16.3" x14ac:dyDescent="0.3">
      <c r="A25" s="13" t="s">
        <v>147</v>
      </c>
      <c r="B25" s="134">
        <f>B23+B24</f>
        <v>33367000</v>
      </c>
      <c r="C25" s="1" t="s">
        <v>139</v>
      </c>
      <c r="D25" s="1" t="s">
        <v>139</v>
      </c>
      <c r="G25" s="124"/>
    </row>
    <row r="26" spans="1:7" s="46" customFormat="1" ht="16.3" x14ac:dyDescent="0.3">
      <c r="A26" s="2"/>
      <c r="B26" s="2"/>
      <c r="C26" s="52"/>
      <c r="D26" s="2"/>
      <c r="G26" s="124"/>
    </row>
    <row r="27" spans="1:7" s="46" customFormat="1" ht="16.3" x14ac:dyDescent="0.3">
      <c r="A27" s="2"/>
      <c r="B27" s="2"/>
      <c r="C27" s="52"/>
      <c r="D27" s="2"/>
      <c r="G27" s="124"/>
    </row>
    <row r="28" spans="1:7" s="46" customFormat="1" ht="16.3" x14ac:dyDescent="0.3">
      <c r="A28" s="2"/>
      <c r="B28" s="2"/>
      <c r="C28" s="52"/>
      <c r="D28" s="2"/>
      <c r="G28" s="124"/>
    </row>
    <row r="29" spans="1:7" s="46" customFormat="1" ht="16.3" x14ac:dyDescent="0.3">
      <c r="A29" s="2"/>
      <c r="B29" s="2"/>
      <c r="C29" s="52"/>
      <c r="D29" s="2"/>
      <c r="G29" s="124"/>
    </row>
    <row r="30" spans="1:7" s="46" customFormat="1" ht="16.3" x14ac:dyDescent="0.3">
      <c r="A30" s="25" t="s">
        <v>149</v>
      </c>
      <c r="B30" s="143">
        <f>B12+B13</f>
        <v>39782000</v>
      </c>
      <c r="C30" s="51" t="str">
        <f>C14</f>
        <v>Costs not yet available</v>
      </c>
      <c r="D30" s="18"/>
      <c r="G30" s="124"/>
    </row>
    <row r="31" spans="1:7" s="46" customFormat="1" ht="16.3" x14ac:dyDescent="0.3">
      <c r="B31" s="121"/>
      <c r="G31" s="124"/>
    </row>
    <row r="32" spans="1:7" s="122" customFormat="1" x14ac:dyDescent="0.2">
      <c r="G32" s="146"/>
    </row>
    <row r="33" spans="2:7" s="122" customFormat="1" x14ac:dyDescent="0.2">
      <c r="G33" s="146"/>
    </row>
    <row r="34" spans="2:7" x14ac:dyDescent="0.2">
      <c r="B34" s="21"/>
    </row>
    <row r="35" spans="2:7" x14ac:dyDescent="0.2">
      <c r="B35" s="21"/>
    </row>
    <row r="36" spans="2:7" x14ac:dyDescent="0.2">
      <c r="B36" s="21"/>
    </row>
    <row r="37" spans="2:7" x14ac:dyDescent="0.2">
      <c r="B37" s="21"/>
    </row>
    <row r="38" spans="2:7" x14ac:dyDescent="0.2">
      <c r="B38" s="21"/>
    </row>
  </sheetData>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38"/>
  <sheetViews>
    <sheetView workbookViewId="0">
      <selection activeCell="B37" sqref="B37"/>
    </sheetView>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5" s="2" customFormat="1" ht="16.3" x14ac:dyDescent="0.3"/>
    <row r="2" spans="1:5" s="2" customFormat="1" ht="16.3" x14ac:dyDescent="0.3">
      <c r="A2" s="26" t="s">
        <v>1932</v>
      </c>
    </row>
    <row r="3" spans="1:5" s="2" customFormat="1" ht="16.3" x14ac:dyDescent="0.3">
      <c r="A3" s="3"/>
    </row>
    <row r="4" spans="1:5" s="2" customFormat="1" ht="68.099999999999994" customHeight="1" x14ac:dyDescent="0.3">
      <c r="B4" s="168" t="s">
        <v>1477</v>
      </c>
      <c r="C4" s="22" t="s">
        <v>437</v>
      </c>
      <c r="D4" s="5" t="s">
        <v>134</v>
      </c>
    </row>
    <row r="5" spans="1:5" s="2" customFormat="1" ht="32.6" x14ac:dyDescent="0.3">
      <c r="A5" s="49"/>
      <c r="B5" s="7" t="s">
        <v>135</v>
      </c>
      <c r="C5" s="8" t="s">
        <v>136</v>
      </c>
      <c r="D5" s="8" t="s">
        <v>137</v>
      </c>
    </row>
    <row r="6" spans="1:5" s="2" customFormat="1" ht="21.75" customHeight="1" x14ac:dyDescent="0.3">
      <c r="A6" s="9" t="s">
        <v>138</v>
      </c>
      <c r="B6" s="1">
        <v>0</v>
      </c>
      <c r="C6" s="1" t="s">
        <v>139</v>
      </c>
      <c r="D6" s="1" t="s">
        <v>139</v>
      </c>
    </row>
    <row r="7" spans="1:5" s="2" customFormat="1" ht="28.55" customHeight="1" x14ac:dyDescent="0.3">
      <c r="A7" s="10" t="s">
        <v>140</v>
      </c>
      <c r="B7" s="32">
        <v>1400000</v>
      </c>
      <c r="C7" s="1" t="s">
        <v>139</v>
      </c>
      <c r="D7" s="1" t="s">
        <v>139</v>
      </c>
    </row>
    <row r="8" spans="1:5" s="2" customFormat="1" ht="25.5" customHeight="1" x14ac:dyDescent="0.3">
      <c r="A8" s="10" t="s">
        <v>141</v>
      </c>
      <c r="B8" s="32">
        <v>1900000</v>
      </c>
      <c r="C8" s="1" t="s">
        <v>139</v>
      </c>
      <c r="D8" s="1" t="s">
        <v>139</v>
      </c>
    </row>
    <row r="9" spans="1:5" s="2" customFormat="1" ht="34.5" customHeight="1" x14ac:dyDescent="0.3">
      <c r="A9" s="10" t="s">
        <v>142</v>
      </c>
      <c r="B9" s="32">
        <v>12500000</v>
      </c>
      <c r="C9" s="1" t="s">
        <v>139</v>
      </c>
      <c r="D9" s="1" t="s">
        <v>139</v>
      </c>
    </row>
    <row r="10" spans="1:5" s="2" customFormat="1" ht="23.1" customHeight="1" x14ac:dyDescent="0.3">
      <c r="A10" s="10" t="s">
        <v>143</v>
      </c>
      <c r="B10" s="1">
        <v>0</v>
      </c>
      <c r="C10" s="1" t="s">
        <v>139</v>
      </c>
      <c r="D10" s="1" t="s">
        <v>139</v>
      </c>
    </row>
    <row r="11" spans="1:5" s="2" customFormat="1" ht="25.5" customHeight="1" x14ac:dyDescent="0.3">
      <c r="A11" s="10" t="s">
        <v>144</v>
      </c>
      <c r="B11" s="32">
        <v>13400000</v>
      </c>
      <c r="C11" s="1" t="s">
        <v>139</v>
      </c>
      <c r="D11" s="1" t="s">
        <v>139</v>
      </c>
    </row>
    <row r="12" spans="1:5" s="2" customFormat="1" ht="23.95" customHeight="1" x14ac:dyDescent="0.3">
      <c r="A12" s="11" t="s">
        <v>145</v>
      </c>
      <c r="B12" s="1">
        <f>SUM(B6:B11)</f>
        <v>29200000</v>
      </c>
      <c r="C12" s="1" t="s">
        <v>139</v>
      </c>
      <c r="D12" s="1" t="s">
        <v>139</v>
      </c>
      <c r="E12" s="46"/>
    </row>
    <row r="13" spans="1:5" s="2" customFormat="1" ht="36" customHeight="1" x14ac:dyDescent="0.3">
      <c r="A13" s="12" t="s">
        <v>146</v>
      </c>
      <c r="B13" s="1">
        <v>0</v>
      </c>
      <c r="C13" s="1" t="s">
        <v>139</v>
      </c>
      <c r="D13" s="1" t="s">
        <v>139</v>
      </c>
      <c r="E13" s="46"/>
    </row>
    <row r="14" spans="1:5" s="2" customFormat="1" ht="19.55" customHeight="1" x14ac:dyDescent="0.3">
      <c r="A14" s="13" t="s">
        <v>147</v>
      </c>
      <c r="B14" s="27">
        <f>B12+B13</f>
        <v>29200000</v>
      </c>
      <c r="C14" s="1" t="s">
        <v>139</v>
      </c>
      <c r="D14" s="1" t="s">
        <v>139</v>
      </c>
    </row>
    <row r="15" spans="1:5" s="2" customFormat="1" ht="16.3" x14ac:dyDescent="0.3">
      <c r="A15" s="14"/>
    </row>
    <row r="16" spans="1:5" s="2" customFormat="1" ht="19.55" customHeight="1" x14ac:dyDescent="0.3">
      <c r="A16" s="23"/>
      <c r="B16" s="15" t="s">
        <v>148</v>
      </c>
      <c r="C16" s="16" t="s">
        <v>148</v>
      </c>
      <c r="D16" s="16" t="s">
        <v>148</v>
      </c>
      <c r="E16" s="24"/>
    </row>
    <row r="17" spans="1:5" s="2" customFormat="1" ht="18.7" customHeight="1" x14ac:dyDescent="0.3">
      <c r="A17" s="9" t="s">
        <v>138</v>
      </c>
      <c r="B17" s="1">
        <v>0</v>
      </c>
      <c r="C17" s="1" t="s">
        <v>139</v>
      </c>
      <c r="D17" s="1" t="s">
        <v>73</v>
      </c>
    </row>
    <row r="18" spans="1:5" s="2" customFormat="1" ht="30.6" customHeight="1" x14ac:dyDescent="0.3">
      <c r="A18" s="10" t="s">
        <v>140</v>
      </c>
      <c r="B18" s="1">
        <v>0</v>
      </c>
      <c r="C18" s="1" t="s">
        <v>139</v>
      </c>
      <c r="D18" s="1" t="s">
        <v>139</v>
      </c>
      <c r="E18" s="46"/>
    </row>
    <row r="19" spans="1:5" s="2" customFormat="1" ht="27.7" customHeight="1" x14ac:dyDescent="0.3">
      <c r="A19" s="10" t="s">
        <v>141</v>
      </c>
      <c r="B19" s="1">
        <v>155000</v>
      </c>
      <c r="C19" s="1" t="s">
        <v>139</v>
      </c>
      <c r="D19" s="1" t="s">
        <v>139</v>
      </c>
    </row>
    <row r="20" spans="1:5" s="2" customFormat="1" ht="39.6" customHeight="1" x14ac:dyDescent="0.3">
      <c r="A20" s="10" t="s">
        <v>142</v>
      </c>
      <c r="B20" s="1">
        <v>665000</v>
      </c>
      <c r="C20" s="1" t="s">
        <v>139</v>
      </c>
      <c r="D20" s="1" t="s">
        <v>139</v>
      </c>
    </row>
    <row r="21" spans="1:5" s="2" customFormat="1" ht="20.25" customHeight="1" x14ac:dyDescent="0.3">
      <c r="A21" s="10" t="s">
        <v>143</v>
      </c>
      <c r="B21" s="1">
        <v>78000</v>
      </c>
      <c r="C21" s="1" t="s">
        <v>139</v>
      </c>
      <c r="D21" s="1" t="s">
        <v>139</v>
      </c>
    </row>
    <row r="22" spans="1:5" s="2" customFormat="1" ht="26.85" customHeight="1" x14ac:dyDescent="0.3">
      <c r="A22" s="10" t="s">
        <v>144</v>
      </c>
      <c r="B22" s="1">
        <v>287000</v>
      </c>
      <c r="C22" s="1" t="s">
        <v>139</v>
      </c>
      <c r="D22" s="1" t="s">
        <v>139</v>
      </c>
    </row>
    <row r="23" spans="1:5" s="2" customFormat="1" ht="23.95" customHeight="1" x14ac:dyDescent="0.3">
      <c r="A23" s="11" t="s">
        <v>145</v>
      </c>
      <c r="B23" s="1"/>
      <c r="C23" s="1" t="s">
        <v>139</v>
      </c>
      <c r="D23" s="1" t="s">
        <v>139</v>
      </c>
    </row>
    <row r="24" spans="1:5" s="2" customFormat="1" ht="36" customHeight="1" x14ac:dyDescent="0.3">
      <c r="A24" s="12" t="s">
        <v>146</v>
      </c>
      <c r="B24" s="1">
        <v>0</v>
      </c>
      <c r="C24" s="1" t="s">
        <v>139</v>
      </c>
      <c r="D24" s="1" t="s">
        <v>139</v>
      </c>
    </row>
    <row r="25" spans="1:5" s="2" customFormat="1" ht="19.55" customHeight="1" x14ac:dyDescent="0.3">
      <c r="A25" s="13" t="s">
        <v>147</v>
      </c>
      <c r="B25" s="27">
        <f>SUM(B17:B24)</f>
        <v>1185000</v>
      </c>
      <c r="C25" s="1" t="s">
        <v>139</v>
      </c>
      <c r="D25" s="1" t="s">
        <v>139</v>
      </c>
    </row>
    <row r="26" spans="1:5" s="2" customFormat="1" ht="16.3" x14ac:dyDescent="0.3"/>
    <row r="27" spans="1:5" s="2" customFormat="1" ht="16.3" x14ac:dyDescent="0.3"/>
    <row r="28" spans="1:5" s="2" customFormat="1" ht="16.3" x14ac:dyDescent="0.3"/>
    <row r="29" spans="1:5" s="2" customFormat="1" ht="16.3" x14ac:dyDescent="0.3"/>
    <row r="30" spans="1:5" s="2" customFormat="1" ht="16.3" x14ac:dyDescent="0.3">
      <c r="A30" s="25" t="s">
        <v>149</v>
      </c>
      <c r="B30" s="28">
        <f>B12</f>
        <v>29200000</v>
      </c>
      <c r="C30" s="51" t="str">
        <f>C12</f>
        <v>Costs not yet available</v>
      </c>
      <c r="D30" s="56" t="s">
        <v>139</v>
      </c>
    </row>
    <row r="31" spans="1:5" s="2" customFormat="1" ht="16.3" x14ac:dyDescent="0.3">
      <c r="B31" s="19"/>
    </row>
    <row r="32" spans="1:5"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25" right="0.25" top="0.75" bottom="0.75" header="0.3" footer="0.3"/>
  <pageSetup scale="8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8"/>
  <sheetViews>
    <sheetView workbookViewId="0">
      <selection activeCell="G26" sqref="G26"/>
    </sheetView>
  </sheetViews>
  <sheetFormatPr defaultColWidth="9.125" defaultRowHeight="12.9" x14ac:dyDescent="0.2"/>
  <cols>
    <col min="1" max="1" width="37.625" style="20" customWidth="1"/>
    <col min="2" max="2" width="27.625" style="20" customWidth="1"/>
    <col min="3" max="4" width="25.625" style="20" customWidth="1"/>
    <col min="5" max="5" width="44" style="20" customWidth="1"/>
    <col min="6" max="6" width="14" style="20" bestFit="1" customWidth="1"/>
    <col min="7" max="7" width="15" style="20" bestFit="1" customWidth="1"/>
    <col min="8" max="8" width="9.125" style="20"/>
    <col min="9" max="9" width="11.375" style="20" bestFit="1" customWidth="1"/>
    <col min="10" max="16384" width="9.125" style="20"/>
  </cols>
  <sheetData>
    <row r="1" spans="1:7" s="2" customFormat="1" ht="16.3" x14ac:dyDescent="0.3"/>
    <row r="2" spans="1:7" s="46" customFormat="1" ht="16.3" x14ac:dyDescent="0.3">
      <c r="A2" s="221" t="s">
        <v>2223</v>
      </c>
    </row>
    <row r="3" spans="1:7" s="46" customFormat="1" ht="16.3" x14ac:dyDescent="0.3">
      <c r="A3" s="222"/>
    </row>
    <row r="4" spans="1:7" s="46" customFormat="1" ht="48.9" x14ac:dyDescent="0.3">
      <c r="B4" s="223" t="s">
        <v>1477</v>
      </c>
      <c r="C4" s="224" t="s">
        <v>2224</v>
      </c>
      <c r="D4" s="225" t="s">
        <v>134</v>
      </c>
      <c r="F4" s="124"/>
      <c r="G4" s="124"/>
    </row>
    <row r="5" spans="1:7" s="46" customFormat="1" ht="32.6" x14ac:dyDescent="0.3">
      <c r="A5" s="226"/>
      <c r="B5" s="227" t="s">
        <v>135</v>
      </c>
      <c r="C5" s="228" t="s">
        <v>136</v>
      </c>
      <c r="D5" s="228" t="s">
        <v>137</v>
      </c>
      <c r="F5" s="124"/>
      <c r="G5" s="124"/>
    </row>
    <row r="6" spans="1:7" s="46" customFormat="1" ht="16.3" x14ac:dyDescent="0.3">
      <c r="A6" s="229" t="s">
        <v>138</v>
      </c>
      <c r="B6" s="230">
        <v>0</v>
      </c>
      <c r="C6" s="230" t="s">
        <v>139</v>
      </c>
      <c r="D6" s="230" t="s">
        <v>139</v>
      </c>
      <c r="F6" s="231"/>
      <c r="G6" s="123"/>
    </row>
    <row r="7" spans="1:7" s="46" customFormat="1" ht="16.3" x14ac:dyDescent="0.3">
      <c r="A7" s="232" t="s">
        <v>140</v>
      </c>
      <c r="B7" s="230">
        <v>80000</v>
      </c>
      <c r="C7" s="230" t="s">
        <v>139</v>
      </c>
      <c r="D7" s="230" t="s">
        <v>139</v>
      </c>
      <c r="F7" s="231"/>
      <c r="G7" s="123"/>
    </row>
    <row r="8" spans="1:7" s="46" customFormat="1" ht="16.3" x14ac:dyDescent="0.3">
      <c r="A8" s="232" t="s">
        <v>141</v>
      </c>
      <c r="B8" s="230">
        <v>440000</v>
      </c>
      <c r="C8" s="230" t="s">
        <v>139</v>
      </c>
      <c r="D8" s="230" t="s">
        <v>139</v>
      </c>
      <c r="F8" s="231"/>
      <c r="G8" s="145"/>
    </row>
    <row r="9" spans="1:7" s="46" customFormat="1" ht="32.6" x14ac:dyDescent="0.3">
      <c r="A9" s="232" t="s">
        <v>142</v>
      </c>
      <c r="B9" s="230">
        <v>750000</v>
      </c>
      <c r="C9" s="230" t="s">
        <v>139</v>
      </c>
      <c r="D9" s="230" t="s">
        <v>139</v>
      </c>
      <c r="F9" s="124"/>
      <c r="G9" s="124"/>
    </row>
    <row r="10" spans="1:7" s="46" customFormat="1" ht="16.3" x14ac:dyDescent="0.3">
      <c r="A10" s="232" t="s">
        <v>143</v>
      </c>
      <c r="B10" s="230">
        <v>170000</v>
      </c>
      <c r="C10" s="230" t="s">
        <v>139</v>
      </c>
      <c r="D10" s="230" t="s">
        <v>139</v>
      </c>
      <c r="F10" s="124"/>
      <c r="G10" s="124"/>
    </row>
    <row r="11" spans="1:7" s="46" customFormat="1" ht="16.3" x14ac:dyDescent="0.3">
      <c r="A11" s="232" t="s">
        <v>144</v>
      </c>
      <c r="B11" s="230">
        <v>3500000</v>
      </c>
      <c r="C11" s="230" t="s">
        <v>139</v>
      </c>
      <c r="D11" s="230" t="s">
        <v>139</v>
      </c>
      <c r="F11" s="124"/>
      <c r="G11" s="124"/>
    </row>
    <row r="12" spans="1:7" s="46" customFormat="1" ht="16.3" x14ac:dyDescent="0.3">
      <c r="A12" s="233" t="s">
        <v>145</v>
      </c>
      <c r="B12" s="230">
        <f>SUM(B6:B11)</f>
        <v>4940000</v>
      </c>
      <c r="C12" s="230" t="s">
        <v>139</v>
      </c>
      <c r="D12" s="230" t="s">
        <v>139</v>
      </c>
    </row>
    <row r="13" spans="1:7" s="46" customFormat="1" ht="32.6" x14ac:dyDescent="0.3">
      <c r="A13" s="234" t="s">
        <v>146</v>
      </c>
      <c r="B13" s="230">
        <v>0</v>
      </c>
      <c r="C13" s="230" t="s">
        <v>139</v>
      </c>
      <c r="D13" s="230" t="s">
        <v>139</v>
      </c>
    </row>
    <row r="14" spans="1:7" s="46" customFormat="1" ht="16.3" x14ac:dyDescent="0.3">
      <c r="A14" s="235" t="s">
        <v>147</v>
      </c>
      <c r="B14" s="236">
        <f>B12+B13</f>
        <v>4940000</v>
      </c>
      <c r="C14" s="230" t="s">
        <v>139</v>
      </c>
      <c r="D14" s="230" t="s">
        <v>139</v>
      </c>
    </row>
    <row r="15" spans="1:7" s="46" customFormat="1" ht="16.3" x14ac:dyDescent="0.3">
      <c r="A15" s="237"/>
    </row>
    <row r="16" spans="1:7" s="46" customFormat="1" ht="16.3" x14ac:dyDescent="0.3">
      <c r="A16" s="238"/>
      <c r="B16" s="239" t="s">
        <v>148</v>
      </c>
      <c r="C16" s="240" t="s">
        <v>148</v>
      </c>
      <c r="D16" s="240" t="s">
        <v>148</v>
      </c>
      <c r="E16" s="47"/>
    </row>
    <row r="17" spans="1:4" s="46" customFormat="1" ht="16.3" x14ac:dyDescent="0.3">
      <c r="A17" s="229" t="s">
        <v>138</v>
      </c>
      <c r="B17" s="230">
        <v>0</v>
      </c>
      <c r="C17" s="230" t="s">
        <v>139</v>
      </c>
      <c r="D17" s="230" t="s">
        <v>139</v>
      </c>
    </row>
    <row r="18" spans="1:4" s="46" customFormat="1" ht="16.3" x14ac:dyDescent="0.3">
      <c r="A18" s="232" t="s">
        <v>140</v>
      </c>
      <c r="B18" s="230">
        <v>120000</v>
      </c>
      <c r="C18" s="230" t="s">
        <v>139</v>
      </c>
      <c r="D18" s="230" t="s">
        <v>139</v>
      </c>
    </row>
    <row r="19" spans="1:4" s="46" customFormat="1" ht="16.3" x14ac:dyDescent="0.3">
      <c r="A19" s="232" t="s">
        <v>141</v>
      </c>
      <c r="B19" s="230">
        <v>195000</v>
      </c>
      <c r="C19" s="230" t="s">
        <v>139</v>
      </c>
      <c r="D19" s="230" t="s">
        <v>139</v>
      </c>
    </row>
    <row r="20" spans="1:4" s="46" customFormat="1" ht="32.6" x14ac:dyDescent="0.3">
      <c r="A20" s="232" t="s">
        <v>142</v>
      </c>
      <c r="B20" s="230">
        <v>610000</v>
      </c>
      <c r="C20" s="230" t="s">
        <v>139</v>
      </c>
      <c r="D20" s="230" t="s">
        <v>139</v>
      </c>
    </row>
    <row r="21" spans="1:4" s="46" customFormat="1" ht="16.3" x14ac:dyDescent="0.3">
      <c r="A21" s="232" t="s">
        <v>143</v>
      </c>
      <c r="B21" s="230">
        <v>130000</v>
      </c>
      <c r="C21" s="230" t="s">
        <v>139</v>
      </c>
      <c r="D21" s="230" t="s">
        <v>139</v>
      </c>
    </row>
    <row r="22" spans="1:4" s="46" customFormat="1" ht="16.3" x14ac:dyDescent="0.3">
      <c r="A22" s="232" t="s">
        <v>144</v>
      </c>
      <c r="B22" s="230">
        <v>320000</v>
      </c>
      <c r="C22" s="230" t="s">
        <v>139</v>
      </c>
      <c r="D22" s="230" t="s">
        <v>139</v>
      </c>
    </row>
    <row r="23" spans="1:4" s="46" customFormat="1" ht="16.3" x14ac:dyDescent="0.3">
      <c r="A23" s="233" t="s">
        <v>145</v>
      </c>
      <c r="B23" s="230">
        <f>SUM(B17:B22)</f>
        <v>1375000</v>
      </c>
      <c r="C23" s="230" t="s">
        <v>139</v>
      </c>
      <c r="D23" s="230" t="s">
        <v>139</v>
      </c>
    </row>
    <row r="24" spans="1:4" s="46" customFormat="1" ht="32.6" x14ac:dyDescent="0.3">
      <c r="A24" s="234" t="s">
        <v>146</v>
      </c>
      <c r="B24" s="230">
        <v>0</v>
      </c>
      <c r="C24" s="230" t="s">
        <v>139</v>
      </c>
      <c r="D24" s="230" t="s">
        <v>139</v>
      </c>
    </row>
    <row r="25" spans="1:4" s="46" customFormat="1" ht="16.3" x14ac:dyDescent="0.3">
      <c r="A25" s="235" t="s">
        <v>147</v>
      </c>
      <c r="B25" s="236">
        <f>B23+B24</f>
        <v>1375000</v>
      </c>
      <c r="C25" s="230" t="s">
        <v>139</v>
      </c>
      <c r="D25" s="230" t="s">
        <v>139</v>
      </c>
    </row>
    <row r="26" spans="1:4" s="46" customFormat="1" ht="16.3" x14ac:dyDescent="0.3">
      <c r="C26" s="119"/>
    </row>
    <row r="27" spans="1:4" s="46" customFormat="1" ht="16.3" x14ac:dyDescent="0.3">
      <c r="C27" s="119"/>
    </row>
    <row r="28" spans="1:4" s="46" customFormat="1" ht="16.3" x14ac:dyDescent="0.3">
      <c r="C28" s="119"/>
    </row>
    <row r="29" spans="1:4" s="46" customFormat="1" ht="16.3" x14ac:dyDescent="0.3">
      <c r="C29" s="119"/>
    </row>
    <row r="30" spans="1:4" s="46" customFormat="1" ht="16.3" x14ac:dyDescent="0.3">
      <c r="A30" s="241" t="s">
        <v>149</v>
      </c>
      <c r="B30" s="242">
        <f>B12</f>
        <v>4940000</v>
      </c>
      <c r="C30" s="243" t="str">
        <f>C14</f>
        <v>Costs not yet available</v>
      </c>
      <c r="D30" s="244"/>
    </row>
    <row r="31" spans="1:4" s="46" customFormat="1" ht="16.3" x14ac:dyDescent="0.3">
      <c r="B31" s="121"/>
    </row>
    <row r="32" spans="1:4" x14ac:dyDescent="0.2">
      <c r="B32" s="21"/>
    </row>
    <row r="33" spans="2:2" x14ac:dyDescent="0.2">
      <c r="B33" s="21"/>
    </row>
    <row r="34" spans="2:2" x14ac:dyDescent="0.2">
      <c r="B34" s="21"/>
    </row>
    <row r="35" spans="2:2" x14ac:dyDescent="0.2">
      <c r="B35" s="21"/>
    </row>
    <row r="36" spans="2:2" x14ac:dyDescent="0.2">
      <c r="B36" s="21"/>
    </row>
    <row r="37" spans="2:2" x14ac:dyDescent="0.2">
      <c r="B37" s="21"/>
    </row>
    <row r="38" spans="2:2" x14ac:dyDescent="0.2">
      <c r="B38" s="21"/>
    </row>
  </sheetData>
  <pageMargins left="0.7" right="0.7" top="0.75" bottom="0.75" header="0.3" footer="0.3"/>
  <pageSetup orientation="portrait" r:id="rId1"/>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_rels/item4.xml.rels>&#65279;<?xml version="1.0" encoding="UTF-8" standalone="yes"?>
<Relationships xmlns="http://schemas.openxmlformats.org/package/2006/relationships">
  <Relationship Id="rId1" Type="http://schemas.openxmlformats.org/officeDocument/2006/relationships/customXmlProps" Target="itemProps4.xml" />
</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XSM7VXZD742U-594149458-25668</_dlc_DocId>
    <_dlc_DocIdUrl xmlns="8114ce1e-31f2-402b-917b-d002081bd864">
      <Url>http://intranet.corp.oncor.com/sites/transmission/Organizations/Transmission%20PMO/_layouts/15/DocIdRedir.aspx?ID=XSM7VXZD742U-594149458-25668</Url>
      <Description>XSM7VXZD742U-594149458-25668</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2B58EC2-481A-4103-9FD0-DBD9D8C5116B}">
  <ds:schemaRefs>
    <ds:schemaRef ds:uri="http://purl.org/dc/elements/1.1/"/>
    <ds:schemaRef ds:uri="http://www.w3.org/XML/1998/namespace"/>
    <ds:schemaRef ds:uri="http://schemas.openxmlformats.org/package/2006/metadata/core-properties"/>
    <ds:schemaRef ds:uri="http://purl.org/dc/terms/"/>
    <ds:schemaRef ds:uri="http://schemas.microsoft.com/office/2006/metadata/properties"/>
    <ds:schemaRef ds:uri="http://schemas.microsoft.com/office/2006/documentManagement/types"/>
    <ds:schemaRef ds:uri="8114ce1e-31f2-402b-917b-d002081bd864"/>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8D88295-C241-4D1B-8D77-9E2772461FB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vt:i4>
      </vt:variant>
    </vt:vector>
  </HeadingPairs>
  <TitlesOfParts>
    <vt:vector size="26" baseType="lpstr">
      <vt:lpstr>MonthlyReportForm</vt:lpstr>
      <vt:lpstr>EntryInstructions</vt:lpstr>
      <vt:lpstr>16T80061 &amp; 16T64136</vt:lpstr>
      <vt:lpstr>16T80071 &amp; 18T63018</vt:lpstr>
      <vt:lpstr>16T80079 &amp; 0PT04007</vt:lpstr>
      <vt:lpstr>17T80065 &amp; 18T63096</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18T65163</vt:lpstr>
      <vt:lpstr>MonthlyReportForm!Print_Area</vt:lpstr>
      <vt:lpstr>MonthlyReportForm!Print_Titles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