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19\"/>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62913"/>
</workbook>
</file>

<file path=xl/calcChain.xml><?xml version="1.0" encoding="utf-8"?>
<calcChain xmlns="http://schemas.openxmlformats.org/spreadsheetml/2006/main">
  <c r="K6" i="17" l="1"/>
  <c r="K3" i="17" l="1"/>
  <c r="K4" i="17"/>
  <c r="K5" i="17"/>
  <c r="K7" i="17"/>
  <c r="K8" i="17"/>
  <c r="K9" i="17"/>
  <c r="K10"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<sst xmlns="http://schemas.openxmlformats.org/spreadsheetml/2006/main" count="212" uniqueCount="138">
  <si>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</si>
  <si>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</si>
  <si>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</si>
  <si>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</si>
  <si>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</si>
  <si>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</si>
  <si>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</si>
  <si>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</si>
  <si>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</si>
  <si>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</si>
  <si>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</si>
  <si>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</si>
  <si>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</si>
  <si>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</si>
  <si>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</si>
  <si>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</si>
  <si>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</si>
  <si>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</si>
  <si>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</si>
  <si>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</si>
  <si>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</si>
  <si>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</si>
  <si>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</si>
  <si>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</si>
  <si>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</si>
  <si>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</si>
  <si>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</si>
  <si>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</si>
  <si>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</si>
  <si>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</si>
  <si>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</si>
  <si>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</si>
  <si>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</si>
  <si>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</si>
  <si>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</si>
  <si>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</si>
  <si>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</si>
  <si>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</si>
  <si>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</si>
  <si>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</si>
  <si>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</si>
  <si>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</si>
  <si>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</si>
  <si>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</si>
  <si>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</si>
  <si>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</si>
  <si>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</si>
  <si>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</si>
  <si>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</si>
  <si>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</si>
  <si>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</si>
  <si>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</si>
  <si>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</si>
  <si>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</si>
  <si>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</si>
  <si>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</si>
  <si>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</si>
  <si>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</si>
  <si>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</si>
  <si>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</si>
  <si>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</si>
  <si>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</si>
  <si>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</si>
  <si>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</si>
  <si>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</si>
  <si>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</si>
  <si>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</si>
  <si>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</si>
  <si>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</si>
  <si>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</si>
  <si>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</si>
  <si>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</si>
  <si>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</si>
  <si>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</si>
  <si>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</si>
  <si>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</si>
  <si>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</si>
  <si>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</si>
  <si>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</si>
  <si>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</si>
  <si>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</si>
  <si>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</si>
  <si>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</si>
  <si>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</si>
  <si>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</si>
  <si>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</si>
  <si>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</si>
  <si>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</si>
  <si>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</si>
  <si>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</si>
  <si>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</si>
  <si>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</si>
  <si>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</si>
  <si>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</si>
  <si>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</si>
  <si>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</si>
  <si>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</si>
  <si>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</si>
  <si>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Bell</t>
  </si>
  <si>
    <t>Rebuild 5.76 miles of single pole, single circuit</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</si>
  <si>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</si>
  <si>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</si>
  <si>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</si>
  <si>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</si>
  <si>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</si>
  <si>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</si>
  <si>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</si>
  <si>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</si>
  <si>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</si>
  <si>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</si>
  <si>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</si>
  <si>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</si>
  <si>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</si>
  <si>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</si>
  <si>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</si>
  <si>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</si>
  <si>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</si>
  <si>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</si>
  <si>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</si>
  <si>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</si>
  <si>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</si>
  <si>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</si>
  <si>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</si>
  <si>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</si>
  <si>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</si>
  <si>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</si>
  <si>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</si>
  <si>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</si>
  <si>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</si>
  <si>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</si>
  <si>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</si>
  <si>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</si>
  <si>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</si>
  <si>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</si>
  <si>
    <t>Trimmier to Ding Dong Rebuild</t>
  </si>
  <si>
    <t>High Point - Happy Hills SW</t>
  </si>
  <si>
    <t>Johnson</t>
  </si>
  <si>
    <t>Rebuild 1.12 miles of single pole, single circuit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</si>
</sst>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3" fontId="14" fillId="0" borderId="1" xfId="0" applyNumberFormat="1" applyFont="1" applyBorder="1" applyAlignment="1" applyProtection="1">
      <alignment horizontal="center" wrapText="1"/>
      <protection locked="0"/>
    </xf>
    <xf numFmtId="14" fontId="14" fillId="0" borderId="1" xfId="0" applyNumberFormat="1" applyFont="1" applyBorder="1" applyAlignment="1" applyProtection="1">
      <alignment horizontal="center" wrapText="1"/>
      <protection locked="0"/>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90" t="s">
        <v>23</v>
      </c>
      <c r="B1" s="90"/>
      <c r="C1" s="90"/>
      <c r="D1" s="90"/>
      <c r="E1" s="90"/>
      <c r="F1" s="90"/>
      <c r="G1" s="90"/>
      <c r="H1" s="90"/>
      <c r="I1" s="90"/>
      <c r="J1" s="90"/>
      <c r="K1" s="90"/>
    </row>
    <row r="2" spans="1:11" ht="54" customHeight="1" x14ac:dyDescent="0.2">
      <c r="A2" s="91" t="s">
        <v>30</v>
      </c>
      <c r="B2" s="89"/>
      <c r="C2" s="89"/>
      <c r="D2" s="89"/>
      <c r="E2" s="89"/>
      <c r="F2" s="89"/>
      <c r="G2" s="89"/>
      <c r="H2" s="89"/>
      <c r="I2" s="89"/>
      <c r="J2" s="89"/>
      <c r="K2" s="89"/>
    </row>
    <row r="3" spans="1:11" ht="54" customHeight="1" x14ac:dyDescent="0.2">
      <c r="A3" s="92" t="s">
        <v>31</v>
      </c>
      <c r="B3" s="93"/>
      <c r="C3" s="93"/>
      <c r="D3" s="93"/>
      <c r="E3" s="93"/>
      <c r="F3" s="93"/>
      <c r="G3" s="93"/>
      <c r="H3" s="93"/>
      <c r="I3" s="93"/>
      <c r="J3" s="93"/>
      <c r="K3" s="94"/>
    </row>
    <row r="4" spans="1:11" ht="54" customHeight="1" x14ac:dyDescent="0.2">
      <c r="A4" s="95" t="s">
        <v>24</v>
      </c>
      <c r="B4" s="96"/>
      <c r="C4" s="96"/>
      <c r="D4" s="96"/>
      <c r="E4" s="96"/>
      <c r="F4" s="96"/>
      <c r="G4" s="96"/>
      <c r="H4" s="96"/>
      <c r="I4" s="96"/>
      <c r="J4" s="96"/>
      <c r="K4" s="97"/>
    </row>
    <row r="5" spans="1:11" ht="60" customHeight="1" x14ac:dyDescent="0.2">
      <c r="A5" s="89" t="s">
        <v>32</v>
      </c>
      <c r="B5" s="89"/>
      <c r="C5" s="89"/>
      <c r="D5" s="89"/>
      <c r="E5" s="89"/>
      <c r="F5" s="89"/>
      <c r="G5" s="89"/>
      <c r="H5" s="89"/>
      <c r="I5" s="89"/>
      <c r="J5" s="89"/>
      <c r="K5" s="89"/>
    </row>
    <row r="6" spans="1:11" ht="60" customHeight="1" x14ac:dyDescent="0.2">
      <c r="A6" s="88" t="s">
        <v>28</v>
      </c>
      <c r="B6" s="89"/>
      <c r="C6" s="89"/>
      <c r="D6" s="89"/>
      <c r="E6" s="89"/>
      <c r="F6" s="89"/>
      <c r="G6" s="89"/>
      <c r="H6" s="89"/>
      <c r="I6" s="89"/>
      <c r="J6" s="89"/>
      <c r="K6" s="89"/>
    </row>
    <row r="7" spans="1:11" ht="47.25" customHeight="1" x14ac:dyDescent="0.2">
      <c r="A7" s="89" t="s">
        <v>33</v>
      </c>
      <c r="B7" s="89"/>
      <c r="C7" s="89"/>
      <c r="D7" s="89"/>
      <c r="E7" s="89"/>
      <c r="F7" s="89"/>
      <c r="G7" s="89"/>
      <c r="H7" s="89"/>
      <c r="I7" s="89"/>
      <c r="J7" s="89"/>
      <c r="K7" s="89"/>
    </row>
    <row r="8" spans="1:11" ht="53.25" customHeight="1" x14ac:dyDescent="0.2">
      <c r="A8" s="89" t="s">
        <v>25</v>
      </c>
      <c r="B8" s="89"/>
      <c r="C8" s="89"/>
      <c r="D8" s="89"/>
      <c r="E8" s="89"/>
      <c r="F8" s="89"/>
      <c r="G8" s="89"/>
      <c r="H8" s="89"/>
      <c r="I8" s="89"/>
      <c r="J8" s="89"/>
      <c r="K8" s="89"/>
    </row>
    <row r="9" spans="1:11" ht="50.25" customHeight="1" x14ac:dyDescent="0.2">
      <c r="A9" s="88" t="s">
        <v>26</v>
      </c>
      <c r="B9" s="89"/>
      <c r="C9" s="89"/>
      <c r="D9" s="89"/>
      <c r="E9" s="89"/>
      <c r="F9" s="89"/>
      <c r="G9" s="89"/>
      <c r="H9" s="89"/>
      <c r="I9" s="89"/>
      <c r="J9" s="89"/>
      <c r="K9" s="89"/>
    </row>
    <row r="10" spans="1:11" ht="51" customHeight="1" x14ac:dyDescent="0.2">
      <c r="A10" s="89" t="s">
        <v>69</v>
      </c>
      <c r="B10" s="89"/>
      <c r="C10" s="89"/>
      <c r="D10" s="89"/>
      <c r="E10" s="89"/>
      <c r="F10" s="89"/>
      <c r="G10" s="89"/>
      <c r="H10" s="89"/>
      <c r="I10" s="89"/>
      <c r="J10" s="89"/>
      <c r="K10" s="89"/>
    </row>
    <row r="11" spans="1:11" ht="48.75" customHeight="1" x14ac:dyDescent="0.2">
      <c r="A11" s="89" t="s">
        <v>29</v>
      </c>
      <c r="B11" s="89"/>
      <c r="C11" s="89"/>
      <c r="D11" s="89"/>
      <c r="E11" s="89"/>
      <c r="F11" s="89"/>
      <c r="G11" s="89"/>
      <c r="H11" s="89"/>
      <c r="I11" s="89"/>
      <c r="J11" s="89"/>
      <c r="K11" s="89"/>
    </row>
    <row r="12" spans="1:11" ht="51.75" customHeight="1" x14ac:dyDescent="0.2">
      <c r="A12" s="95" t="s">
        <v>27</v>
      </c>
      <c r="B12" s="96"/>
      <c r="C12" s="96"/>
      <c r="D12" s="96"/>
      <c r="E12" s="96"/>
      <c r="F12" s="96"/>
      <c r="G12" s="96"/>
      <c r="H12" s="96"/>
      <c r="I12" s="96"/>
      <c r="J12" s="96"/>
      <c r="K12" s="97"/>
    </row>
    <row r="13" spans="1:11" ht="54.75" customHeight="1" x14ac:dyDescent="0.2">
      <c r="A13" s="104" t="s">
        <v>70</v>
      </c>
      <c r="B13" s="104"/>
      <c r="C13" s="104"/>
      <c r="D13" s="104"/>
      <c r="E13" s="104"/>
      <c r="F13" s="104"/>
      <c r="G13" s="104"/>
      <c r="H13" s="104"/>
      <c r="I13" s="104"/>
      <c r="J13" s="104"/>
      <c r="K13" s="104"/>
    </row>
    <row r="14" spans="1:11" ht="68.25" customHeight="1" x14ac:dyDescent="0.2">
      <c r="A14" s="101" t="s">
        <v>72</v>
      </c>
      <c r="B14" s="102"/>
      <c r="C14" s="102"/>
      <c r="D14" s="102"/>
      <c r="E14" s="102"/>
      <c r="F14" s="102"/>
      <c r="G14" s="102"/>
      <c r="H14" s="102"/>
      <c r="I14" s="102"/>
      <c r="J14" s="102"/>
      <c r="K14" s="103"/>
    </row>
    <row r="15" spans="1:11" ht="63.75" customHeight="1" x14ac:dyDescent="0.2">
      <c r="A15" s="98" t="s">
        <v>71</v>
      </c>
      <c r="B15" s="99"/>
      <c r="C15" s="99"/>
      <c r="D15" s="99"/>
      <c r="E15" s="99"/>
      <c r="F15" s="99"/>
      <c r="G15" s="99"/>
      <c r="H15" s="99"/>
      <c r="I15" s="99"/>
      <c r="J15" s="99"/>
      <c r="K15" s="100"/>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topLeftCell="A7" zoomScale="70" zoomScaleNormal="70" zoomScaleSheetLayoutView="65" zoomScalePageLayoutView="80" workbookViewId="0">
      <selection activeCell="L17" sqref="L17"/>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6" t="s">
        <v>80</v>
      </c>
      <c r="B3" s="77" t="s">
        <v>114</v>
      </c>
      <c r="C3" s="77" t="s">
        <v>83</v>
      </c>
      <c r="D3" s="77" t="s">
        <v>113</v>
      </c>
      <c r="E3" s="78">
        <v>42983</v>
      </c>
      <c r="F3" s="78"/>
      <c r="G3" s="78"/>
      <c r="H3" s="67">
        <v>10150156</v>
      </c>
      <c r="I3" s="79">
        <v>7814926</v>
      </c>
      <c r="J3" s="80"/>
      <c r="K3" s="75" t="str">
        <f t="shared" ref="K3:K10" si="0">IF(J3&gt;0,(J3/I3)-1," ")</f>
        <v xml:space="preserve"> </v>
      </c>
      <c r="L3" s="81">
        <v>1</v>
      </c>
      <c r="M3" s="82">
        <v>138</v>
      </c>
      <c r="N3" s="82">
        <v>138</v>
      </c>
      <c r="O3" s="83">
        <v>3.84</v>
      </c>
      <c r="P3" s="52" t="s">
        <v>77</v>
      </c>
      <c r="Q3" s="84" t="s">
        <v>73</v>
      </c>
      <c r="R3" s="52" t="s">
        <v>75</v>
      </c>
      <c r="S3" s="54" t="s">
        <v>75</v>
      </c>
      <c r="T3" s="64">
        <v>70</v>
      </c>
      <c r="U3" s="83">
        <v>4.5</v>
      </c>
      <c r="V3" s="52">
        <v>43878</v>
      </c>
      <c r="W3" s="52" t="s">
        <v>91</v>
      </c>
    </row>
    <row r="4" spans="1:23" ht="69.95" customHeight="1" x14ac:dyDescent="0.25">
      <c r="A4" s="55" t="s">
        <v>81</v>
      </c>
      <c r="B4" s="56" t="s">
        <v>82</v>
      </c>
      <c r="C4" s="56" t="s">
        <v>76</v>
      </c>
      <c r="D4" s="77" t="s">
        <v>84</v>
      </c>
      <c r="E4" s="57">
        <v>43003</v>
      </c>
      <c r="F4" s="57"/>
      <c r="G4" s="57"/>
      <c r="H4" s="58">
        <v>22423300</v>
      </c>
      <c r="I4" s="58">
        <v>26594734</v>
      </c>
      <c r="J4" s="58"/>
      <c r="K4" s="59" t="str">
        <f t="shared" si="0"/>
        <v xml:space="preserve"> </v>
      </c>
      <c r="L4" s="85">
        <v>1</v>
      </c>
      <c r="M4" s="60" t="s">
        <v>75</v>
      </c>
      <c r="N4" s="60">
        <v>138</v>
      </c>
      <c r="O4" s="61">
        <v>3</v>
      </c>
      <c r="P4" s="62" t="s">
        <v>92</v>
      </c>
      <c r="Q4" s="63" t="s">
        <v>73</v>
      </c>
      <c r="R4" s="56" t="s">
        <v>75</v>
      </c>
      <c r="S4" s="61" t="s">
        <v>75</v>
      </c>
      <c r="T4" s="56" t="s">
        <v>90</v>
      </c>
      <c r="U4" s="61">
        <v>3</v>
      </c>
      <c r="V4" s="56">
        <v>44060</v>
      </c>
      <c r="W4" s="56" t="s">
        <v>104</v>
      </c>
    </row>
    <row r="5" spans="1:23" ht="69.95" customHeight="1" x14ac:dyDescent="0.25">
      <c r="A5" s="55" t="s">
        <v>105</v>
      </c>
      <c r="B5" s="56" t="s">
        <v>86</v>
      </c>
      <c r="C5" s="62" t="s">
        <v>87</v>
      </c>
      <c r="D5" s="56" t="s">
        <v>89</v>
      </c>
      <c r="E5" s="57">
        <v>43024</v>
      </c>
      <c r="F5" s="57"/>
      <c r="G5" s="57"/>
      <c r="H5" s="58">
        <v>2075000</v>
      </c>
      <c r="I5" s="58">
        <v>2633564</v>
      </c>
      <c r="J5" s="58">
        <v>1659902</v>
      </c>
      <c r="K5" s="59">
        <f t="shared" si="0"/>
        <v>-0.36971267833248023</v>
      </c>
      <c r="L5" s="59">
        <v>1</v>
      </c>
      <c r="M5" s="60">
        <v>138</v>
      </c>
      <c r="N5" s="60">
        <v>138</v>
      </c>
      <c r="O5" s="61">
        <v>2.5</v>
      </c>
      <c r="P5" s="62" t="s">
        <v>88</v>
      </c>
      <c r="Q5" s="62" t="s">
        <v>73</v>
      </c>
      <c r="R5" s="56">
        <v>70</v>
      </c>
      <c r="S5" s="61">
        <v>2.5</v>
      </c>
      <c r="T5" s="61">
        <v>70</v>
      </c>
      <c r="U5" s="61">
        <v>2.5</v>
      </c>
      <c r="V5" s="53" t="s">
        <v>74</v>
      </c>
      <c r="W5" s="56"/>
    </row>
    <row r="6" spans="1:23" ht="69.95" customHeight="1" x14ac:dyDescent="0.25">
      <c r="A6" s="64" t="s">
        <v>106</v>
      </c>
      <c r="B6" s="52" t="s">
        <v>93</v>
      </c>
      <c r="C6" s="52" t="s">
        <v>108</v>
      </c>
      <c r="D6" s="52" t="s">
        <v>107</v>
      </c>
      <c r="E6" s="65">
        <v>42887</v>
      </c>
      <c r="F6" s="87">
        <v>43544</v>
      </c>
      <c r="G6" s="66"/>
      <c r="H6" s="67">
        <v>13248000</v>
      </c>
      <c r="I6" s="74">
        <v>8739022</v>
      </c>
      <c r="J6" s="86">
        <v>8090204</v>
      </c>
      <c r="K6" s="75">
        <f t="shared" si="0"/>
        <v>-7.4243776935222217E-2</v>
      </c>
      <c r="L6" s="81">
        <v>1</v>
      </c>
      <c r="M6" s="52">
        <v>69</v>
      </c>
      <c r="N6" s="52">
        <v>138</v>
      </c>
      <c r="O6" s="52">
        <v>19.2</v>
      </c>
      <c r="P6" s="52" t="s">
        <v>88</v>
      </c>
      <c r="Q6" s="52" t="s">
        <v>73</v>
      </c>
      <c r="R6" s="52">
        <v>60</v>
      </c>
      <c r="S6" s="52">
        <v>19.2</v>
      </c>
      <c r="T6" s="52">
        <v>60</v>
      </c>
      <c r="U6" s="52">
        <v>18.2</v>
      </c>
      <c r="V6" s="52" t="s">
        <v>74</v>
      </c>
      <c r="W6" s="66"/>
    </row>
    <row r="7" spans="1:23" ht="69.95" customHeight="1" x14ac:dyDescent="0.25">
      <c r="A7" s="56">
        <v>16013</v>
      </c>
      <c r="B7" s="56" t="s">
        <v>95</v>
      </c>
      <c r="C7" s="62" t="s">
        <v>96</v>
      </c>
      <c r="D7" s="56" t="s">
        <v>97</v>
      </c>
      <c r="E7" s="57">
        <v>43435</v>
      </c>
      <c r="F7" s="68"/>
      <c r="G7" s="68"/>
      <c r="H7" s="58">
        <v>4362500</v>
      </c>
      <c r="I7" s="69"/>
      <c r="J7" s="69"/>
      <c r="K7" s="70" t="str">
        <f t="shared" si="0"/>
        <v xml:space="preserve"> </v>
      </c>
      <c r="L7" s="59">
        <v>0</v>
      </c>
      <c r="M7" s="60">
        <v>69</v>
      </c>
      <c r="N7" s="60">
        <v>138</v>
      </c>
      <c r="O7" s="61">
        <v>5.05</v>
      </c>
      <c r="P7" s="62" t="s">
        <v>88</v>
      </c>
      <c r="Q7" s="62" t="s">
        <v>73</v>
      </c>
      <c r="R7" s="56" t="s">
        <v>94</v>
      </c>
      <c r="S7" s="61">
        <v>5.05</v>
      </c>
      <c r="T7" s="61" t="s">
        <v>94</v>
      </c>
      <c r="U7" s="61">
        <v>5.05</v>
      </c>
      <c r="V7" s="56" t="s">
        <v>74</v>
      </c>
      <c r="W7" s="56" t="s">
        <v>79</v>
      </c>
    </row>
    <row r="8" spans="1:23" ht="69.95" customHeight="1" x14ac:dyDescent="0.25">
      <c r="A8" s="56">
        <v>1103710</v>
      </c>
      <c r="B8" s="56" t="s">
        <v>134</v>
      </c>
      <c r="C8" s="62" t="s">
        <v>98</v>
      </c>
      <c r="D8" s="56" t="s">
        <v>99</v>
      </c>
      <c r="E8" s="57">
        <v>43770</v>
      </c>
      <c r="F8" s="68"/>
      <c r="G8" s="68"/>
      <c r="H8" s="58">
        <v>4084450</v>
      </c>
      <c r="I8" s="69"/>
      <c r="J8" s="69"/>
      <c r="K8" s="70" t="str">
        <f t="shared" si="0"/>
        <v xml:space="preserve"> </v>
      </c>
      <c r="L8" s="59">
        <v>0</v>
      </c>
      <c r="M8" s="60">
        <v>138</v>
      </c>
      <c r="N8" s="60">
        <v>138</v>
      </c>
      <c r="O8" s="61">
        <v>5.76</v>
      </c>
      <c r="P8" s="62" t="s">
        <v>78</v>
      </c>
      <c r="Q8" s="62" t="s">
        <v>73</v>
      </c>
      <c r="R8" s="56" t="s">
        <v>94</v>
      </c>
      <c r="S8" s="61">
        <v>5.76</v>
      </c>
      <c r="T8" s="61" t="s">
        <v>94</v>
      </c>
      <c r="U8" s="61">
        <v>5.76</v>
      </c>
      <c r="V8" s="56" t="s">
        <v>74</v>
      </c>
      <c r="W8" s="56" t="s">
        <v>79</v>
      </c>
    </row>
    <row r="9" spans="1:23" ht="69.95" customHeight="1" x14ac:dyDescent="0.25">
      <c r="A9" s="56">
        <v>801811</v>
      </c>
      <c r="B9" s="56" t="s">
        <v>100</v>
      </c>
      <c r="C9" s="62" t="s">
        <v>76</v>
      </c>
      <c r="D9" s="56" t="s">
        <v>102</v>
      </c>
      <c r="E9" s="57">
        <v>43191</v>
      </c>
      <c r="F9" s="68"/>
      <c r="G9" s="68"/>
      <c r="H9" s="58">
        <v>15436100</v>
      </c>
      <c r="I9" s="58">
        <v>11968344</v>
      </c>
      <c r="J9" s="69"/>
      <c r="K9" s="70" t="str">
        <f t="shared" si="0"/>
        <v xml:space="preserve"> </v>
      </c>
      <c r="L9" s="70">
        <v>0.9</v>
      </c>
      <c r="M9" s="60" t="s">
        <v>75</v>
      </c>
      <c r="N9" s="60">
        <v>138</v>
      </c>
      <c r="O9" s="61">
        <v>8</v>
      </c>
      <c r="P9" s="62" t="s">
        <v>103</v>
      </c>
      <c r="Q9" s="62" t="s">
        <v>73</v>
      </c>
      <c r="R9" s="56" t="s">
        <v>75</v>
      </c>
      <c r="S9" s="61" t="s">
        <v>75</v>
      </c>
      <c r="T9" s="61" t="s">
        <v>94</v>
      </c>
      <c r="U9" s="61">
        <v>8</v>
      </c>
      <c r="V9" s="56">
        <v>45170</v>
      </c>
      <c r="W9" s="56" t="s">
        <v>101</v>
      </c>
    </row>
    <row r="10" spans="1:23" s="51" customFormat="1" ht="69.95" customHeight="1" x14ac:dyDescent="0.25">
      <c r="A10" s="56">
        <v>606211</v>
      </c>
      <c r="B10" s="56" t="s">
        <v>109</v>
      </c>
      <c r="C10" s="62" t="s">
        <v>76</v>
      </c>
      <c r="D10" s="56" t="s">
        <v>111</v>
      </c>
      <c r="E10" s="57">
        <v>43024</v>
      </c>
      <c r="F10" s="57"/>
      <c r="G10" s="57"/>
      <c r="H10" s="58">
        <v>400000</v>
      </c>
      <c r="I10" s="58"/>
      <c r="J10" s="58"/>
      <c r="K10" s="59" t="str">
        <f t="shared" si="0"/>
        <v xml:space="preserve"> </v>
      </c>
      <c r="L10" s="59">
        <v>1</v>
      </c>
      <c r="M10" s="60">
        <v>138</v>
      </c>
      <c r="N10" s="60">
        <v>138</v>
      </c>
      <c r="O10" s="61" t="s">
        <v>75</v>
      </c>
      <c r="P10" s="62" t="s">
        <v>110</v>
      </c>
      <c r="Q10" s="62" t="s">
        <v>73</v>
      </c>
      <c r="R10" s="56" t="s">
        <v>75</v>
      </c>
      <c r="S10" s="61" t="s">
        <v>75</v>
      </c>
      <c r="T10" s="61" t="s">
        <v>75</v>
      </c>
      <c r="U10" s="61" t="s">
        <v>75</v>
      </c>
      <c r="V10" s="56" t="s">
        <v>112</v>
      </c>
      <c r="W10" s="56" t="s">
        <v>79</v>
      </c>
    </row>
    <row r="11" spans="1:23" ht="69.95" customHeight="1" x14ac:dyDescent="0.25">
      <c r="A11" s="56">
        <v>1602720</v>
      </c>
      <c r="B11" s="56" t="s">
        <v>119</v>
      </c>
      <c r="C11" s="56" t="s">
        <v>85</v>
      </c>
      <c r="D11" s="56" t="s">
        <v>115</v>
      </c>
      <c r="E11" s="71">
        <v>43497</v>
      </c>
      <c r="F11" s="71"/>
      <c r="G11" s="71"/>
      <c r="H11" s="72">
        <v>13294700</v>
      </c>
      <c r="I11" s="72">
        <v>9556607</v>
      </c>
      <c r="J11" s="73"/>
      <c r="K11" s="73"/>
      <c r="L11" s="59">
        <v>0.45</v>
      </c>
      <c r="M11" s="60">
        <v>69</v>
      </c>
      <c r="N11" s="60">
        <v>138</v>
      </c>
      <c r="O11" s="54">
        <v>15.7</v>
      </c>
      <c r="P11" s="56" t="s">
        <v>78</v>
      </c>
      <c r="Q11" s="62" t="s">
        <v>73</v>
      </c>
      <c r="R11" s="56">
        <v>60</v>
      </c>
      <c r="S11" s="54">
        <v>15.7</v>
      </c>
      <c r="T11" s="56">
        <v>60</v>
      </c>
      <c r="U11" s="54">
        <v>15.7</v>
      </c>
      <c r="V11" s="56" t="s">
        <v>74</v>
      </c>
      <c r="W11" s="56" t="s">
        <v>79</v>
      </c>
    </row>
    <row r="12" spans="1:23" ht="69.95" customHeight="1" x14ac:dyDescent="0.25">
      <c r="A12" s="56">
        <v>1601720</v>
      </c>
      <c r="B12" s="56" t="s">
        <v>120</v>
      </c>
      <c r="C12" s="56" t="s">
        <v>116</v>
      </c>
      <c r="D12" s="56" t="s">
        <v>117</v>
      </c>
      <c r="E12" s="71">
        <v>43374</v>
      </c>
      <c r="F12" s="71"/>
      <c r="G12" s="71"/>
      <c r="H12" s="72">
        <v>10208550</v>
      </c>
      <c r="I12" s="72">
        <v>6011428</v>
      </c>
      <c r="J12" s="73"/>
      <c r="K12" s="73"/>
      <c r="L12" s="59">
        <v>1</v>
      </c>
      <c r="M12" s="60">
        <v>69</v>
      </c>
      <c r="N12" s="60">
        <v>138</v>
      </c>
      <c r="O12" s="54">
        <v>11.8</v>
      </c>
      <c r="P12" s="56" t="s">
        <v>118</v>
      </c>
      <c r="Q12" s="62" t="s">
        <v>73</v>
      </c>
      <c r="R12" s="56">
        <v>50</v>
      </c>
      <c r="S12" s="54">
        <v>11.8</v>
      </c>
      <c r="T12" s="56">
        <v>50</v>
      </c>
      <c r="U12" s="54">
        <v>11.8</v>
      </c>
      <c r="V12" s="56" t="s">
        <v>74</v>
      </c>
      <c r="W12" s="56" t="s">
        <v>79</v>
      </c>
    </row>
    <row r="13" spans="1:23" ht="69.95" customHeight="1" x14ac:dyDescent="0.25">
      <c r="A13" s="56">
        <v>1501620</v>
      </c>
      <c r="B13" s="56" t="s">
        <v>121</v>
      </c>
      <c r="C13" s="62" t="s">
        <v>122</v>
      </c>
      <c r="D13" s="56" t="s">
        <v>123</v>
      </c>
      <c r="E13" s="57">
        <v>44075</v>
      </c>
      <c r="F13" s="57"/>
      <c r="G13" s="57"/>
      <c r="H13" s="58">
        <v>10020000</v>
      </c>
      <c r="I13" s="58"/>
      <c r="J13" s="58"/>
      <c r="K13" s="59"/>
      <c r="L13" s="59">
        <v>0</v>
      </c>
      <c r="M13" s="60" t="s">
        <v>75</v>
      </c>
      <c r="N13" s="60">
        <v>138</v>
      </c>
      <c r="O13" s="61">
        <v>9.83</v>
      </c>
      <c r="P13" s="62" t="s">
        <v>130</v>
      </c>
      <c r="Q13" s="62" t="s">
        <v>73</v>
      </c>
      <c r="R13" s="56" t="s">
        <v>75</v>
      </c>
      <c r="S13" s="61" t="s">
        <v>75</v>
      </c>
      <c r="T13" s="61">
        <v>100</v>
      </c>
      <c r="U13" s="61">
        <v>9.83</v>
      </c>
      <c r="V13" s="56">
        <v>47691</v>
      </c>
      <c r="W13" s="56" t="s">
        <v>131</v>
      </c>
    </row>
    <row r="14" spans="1:23" ht="69.95" customHeight="1" x14ac:dyDescent="0.25">
      <c r="A14" s="56">
        <v>1402321</v>
      </c>
      <c r="B14" s="56" t="s">
        <v>124</v>
      </c>
      <c r="C14" s="56" t="s">
        <v>125</v>
      </c>
      <c r="D14" s="56" t="s">
        <v>126</v>
      </c>
      <c r="E14" s="57">
        <v>44075</v>
      </c>
      <c r="F14" s="71"/>
      <c r="G14" s="71"/>
      <c r="H14" s="72">
        <v>10197500</v>
      </c>
      <c r="I14" s="73"/>
      <c r="J14" s="73"/>
      <c r="K14" s="73"/>
      <c r="L14" s="59">
        <v>0</v>
      </c>
      <c r="M14" s="60" t="s">
        <v>75</v>
      </c>
      <c r="N14" s="60">
        <v>138</v>
      </c>
      <c r="O14" s="54">
        <v>11.35</v>
      </c>
      <c r="P14" s="62" t="s">
        <v>130</v>
      </c>
      <c r="Q14" s="62" t="s">
        <v>73</v>
      </c>
      <c r="R14" s="56" t="s">
        <v>75</v>
      </c>
      <c r="S14" s="54" t="s">
        <v>75</v>
      </c>
      <c r="T14" s="56">
        <v>70</v>
      </c>
      <c r="U14" s="54">
        <v>11.35</v>
      </c>
      <c r="V14" s="56">
        <v>47808</v>
      </c>
      <c r="W14" s="56" t="s">
        <v>133</v>
      </c>
    </row>
    <row r="15" spans="1:23" ht="69.95" customHeight="1" x14ac:dyDescent="0.25">
      <c r="A15" s="56">
        <v>1402311</v>
      </c>
      <c r="B15" s="56" t="s">
        <v>128</v>
      </c>
      <c r="C15" s="56" t="s">
        <v>127</v>
      </c>
      <c r="D15" s="56" t="s">
        <v>129</v>
      </c>
      <c r="E15" s="57">
        <v>43497</v>
      </c>
      <c r="F15" s="71"/>
      <c r="G15" s="71"/>
      <c r="H15" s="72">
        <v>5036105</v>
      </c>
      <c r="I15" s="72"/>
      <c r="J15" s="73"/>
      <c r="K15" s="73"/>
      <c r="L15" s="59">
        <v>0.05</v>
      </c>
      <c r="M15" s="60" t="s">
        <v>75</v>
      </c>
      <c r="N15" s="60">
        <v>138</v>
      </c>
      <c r="O15" s="54">
        <v>2.1800000000000002</v>
      </c>
      <c r="P15" s="62" t="s">
        <v>130</v>
      </c>
      <c r="Q15" s="62" t="s">
        <v>73</v>
      </c>
      <c r="R15" s="56" t="s">
        <v>75</v>
      </c>
      <c r="S15" s="54" t="s">
        <v>75</v>
      </c>
      <c r="T15" s="56" t="s">
        <v>75</v>
      </c>
      <c r="U15" s="54">
        <v>2.1800000000000002</v>
      </c>
      <c r="V15" s="56">
        <v>47942</v>
      </c>
      <c r="W15" s="56" t="s">
        <v>132</v>
      </c>
    </row>
    <row r="16" spans="1:23" ht="69.95" customHeight="1" x14ac:dyDescent="0.25">
      <c r="A16" s="56">
        <v>14005</v>
      </c>
      <c r="B16" s="56" t="s">
        <v>135</v>
      </c>
      <c r="C16" s="56" t="s">
        <v>136</v>
      </c>
      <c r="D16" s="56" t="s">
        <v>137</v>
      </c>
      <c r="E16" s="57">
        <v>43723</v>
      </c>
      <c r="F16" s="71"/>
      <c r="G16" s="71"/>
      <c r="H16" s="72">
        <v>1545407</v>
      </c>
      <c r="I16" s="72">
        <v>2346060</v>
      </c>
      <c r="J16" s="73"/>
      <c r="K16" s="73"/>
      <c r="L16" s="59">
        <v>0.15</v>
      </c>
      <c r="M16" s="60">
        <v>138</v>
      </c>
      <c r="N16" s="60">
        <v>138</v>
      </c>
      <c r="O16" s="54">
        <v>1.1200000000000001</v>
      </c>
      <c r="P16" s="62" t="s">
        <v>130</v>
      </c>
      <c r="Q16" s="62" t="s">
        <v>73</v>
      </c>
      <c r="R16" s="56">
        <v>70</v>
      </c>
      <c r="S16" s="54">
        <v>1.1200000000000001</v>
      </c>
      <c r="T16" s="56">
        <v>70</v>
      </c>
      <c r="U16" s="54">
        <v>1.1200000000000001</v>
      </c>
      <c r="V16" s="56" t="s">
        <v>112</v>
      </c>
      <c r="W16" s="56" t="s">
        <v>79</v>
      </c>
    </row>
    <row r="17" spans="1:23" ht="69.95" customHeight="1" x14ac:dyDescent="0.25">
      <c r="A17" s="8"/>
      <c r="B17" s="9"/>
      <c r="C17" s="16"/>
      <c r="D17" s="9"/>
      <c r="E17" s="10"/>
      <c r="F17" s="10"/>
      <c r="G17" s="10"/>
      <c r="H17" s="11"/>
      <c r="I17" s="11"/>
      <c r="J17" s="11"/>
      <c r="K17" s="12" t="str">
        <f t="shared" ref="K17:K30" si="1">IF(J17&gt;0,(J17/I17)-1," ")</f>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1"/>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1"/>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1"/>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1"/>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1"/>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1"/>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1"/>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1"/>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1"/>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1"/>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1"/>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1"/>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1"/>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4" orientation="landscape" cellComments="asDisplayed" copies="5" r:id="rId1"/>
  <headerFooter alignWithMargins="0">
    <oddHeader xml:space="preserve">&amp;C&amp;"Arial,Bold"&amp;14(Brazos Electric Cooperative)
TRANSMISSION CONSTRUCTION PROGRESS REPORT
for
&amp;KFF0000(October)
&amp;12&amp;K000000(2019)&amp;R&amp;"Arial,Bold"&amp;24Public Utility Commission of Texas
Project No. 49066&amp;20  &amp;U </oddHeader>
    <oddFooter>&amp;L&amp;14Charlie Foster
Project Regulatory Coordinator
7616 Bagby Ave.
Waco, Texas 76712
cfoster@brazoselectric.com&amp;C&amp;16Page &amp;P of &amp;N&amp;R&amp;16&amp;F
Revised:10/01/2019</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2019-10-11T13:32:16Z</cp:lastPrinted>
  <dcterms:created xsi:type="dcterms:W3CDTF">1999-03-12T23:41:12Z</dcterms:created>
  <dcterms:modified xsi:type="dcterms:W3CDTF">2019-10-11T18:17:02Z</dcterms:modified>
</cp:coreProperties>
</file>